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6535" windowHeight="11445"/>
  </bookViews>
  <sheets>
    <sheet name="Rekapitulace stavby" sheetId="1" r:id="rId1"/>
    <sheet name="SO 310 - dešťová kanalizace" sheetId="2" r:id="rId2"/>
    <sheet name="SO 320 - kanalizační příp..." sheetId="3" r:id="rId3"/>
    <sheet name="SO 330 - splašková kanali..." sheetId="4" r:id="rId4"/>
    <sheet name="SO 340 - přeložka vodovodu" sheetId="5" r:id="rId5"/>
    <sheet name="SO 350 - přeložka vodovod..." sheetId="6" r:id="rId6"/>
    <sheet name="90 - OSTATNÍ NÁKLADY" sheetId="7" r:id="rId7"/>
    <sheet name="Seznam figur" sheetId="8" r:id="rId8"/>
  </sheets>
  <definedNames>
    <definedName name="_xlnm._FilterDatabase" localSheetId="6" hidden="1">'90 - OSTATNÍ NÁKLADY'!$C$116:$K$200</definedName>
    <definedName name="_xlnm._FilterDatabase" localSheetId="1" hidden="1">'SO 310 - dešťová kanalizace'!$C$128:$K$734</definedName>
    <definedName name="_xlnm._FilterDatabase" localSheetId="2" hidden="1">'SO 320 - kanalizační příp...'!$C$132:$K$791</definedName>
    <definedName name="_xlnm._FilterDatabase" localSheetId="3" hidden="1">'SO 330 - splašková kanali...'!$C$128:$K$500</definedName>
    <definedName name="_xlnm._FilterDatabase" localSheetId="4" hidden="1">'SO 340 - přeložka vodovodu'!$C$128:$K$495</definedName>
    <definedName name="_xlnm._FilterDatabase" localSheetId="5" hidden="1">'SO 350 - přeložka vodovod...'!$C$128:$K$349</definedName>
    <definedName name="_xlnm.Print_Titles" localSheetId="6">'90 - OSTATNÍ NÁKLADY'!$116:$116</definedName>
    <definedName name="_xlnm.Print_Titles" localSheetId="0">'Rekapitulace stavby'!$92:$92</definedName>
    <definedName name="_xlnm.Print_Titles" localSheetId="7">'Seznam figur'!$9:$9</definedName>
    <definedName name="_xlnm.Print_Titles" localSheetId="1">'SO 310 - dešťová kanalizace'!$128:$128</definedName>
    <definedName name="_xlnm.Print_Titles" localSheetId="2">'SO 320 - kanalizační příp...'!$132:$132</definedName>
    <definedName name="_xlnm.Print_Titles" localSheetId="3">'SO 330 - splašková kanali...'!$128:$128</definedName>
    <definedName name="_xlnm.Print_Titles" localSheetId="4">'SO 340 - přeložka vodovodu'!$128:$128</definedName>
    <definedName name="_xlnm.Print_Titles" localSheetId="5">'SO 350 - přeložka vodovod...'!$128:$128</definedName>
    <definedName name="_xlnm.Print_Area" localSheetId="6">'90 - OSTATNÍ NÁKLADY'!$C$4:$J$39,'90 - OSTATNÍ NÁKLADY'!$C$50:$J$76,'90 - OSTATNÍ NÁKLADY'!$C$82:$J$98,'90 - OSTATNÍ NÁKLADY'!$C$104:$K$200</definedName>
    <definedName name="_xlnm.Print_Area" localSheetId="0">'Rekapitulace stavby'!$D$4:$AO$76,'Rekapitulace stavby'!$C$82:$AQ$102</definedName>
    <definedName name="_xlnm.Print_Area" localSheetId="7">'Seznam figur'!$C$4:$G$1489</definedName>
    <definedName name="_xlnm.Print_Area" localSheetId="1">'SO 310 - dešťová kanalizace'!$C$4:$J$41,'SO 310 - dešťová kanalizace'!$C$50:$J$76,'SO 310 - dešťová kanalizace'!$C$82:$J$108,'SO 310 - dešťová kanalizace'!$C$114:$K$734</definedName>
    <definedName name="_xlnm.Print_Area" localSheetId="2">'SO 320 - kanalizační příp...'!$C$4:$J$41,'SO 320 - kanalizační příp...'!$C$50:$J$76,'SO 320 - kanalizační příp...'!$C$82:$J$112,'SO 320 - kanalizační příp...'!$C$118:$K$791</definedName>
    <definedName name="_xlnm.Print_Area" localSheetId="3">'SO 330 - splašková kanali...'!$C$4:$J$41,'SO 330 - splašková kanali...'!$C$50:$J$76,'SO 330 - splašková kanali...'!$C$82:$J$108,'SO 330 - splašková kanali...'!$C$114:$K$500</definedName>
    <definedName name="_xlnm.Print_Area" localSheetId="4">'SO 340 - přeložka vodovodu'!$C$4:$J$41,'SO 340 - přeložka vodovodu'!$C$50:$J$76,'SO 340 - přeložka vodovodu'!$C$82:$J$108,'SO 340 - přeložka vodovodu'!$C$114:$K$495</definedName>
    <definedName name="_xlnm.Print_Area" localSheetId="5">'SO 350 - přeložka vodovod...'!$C$4:$J$41,'SO 350 - přeložka vodovod...'!$C$50:$J$76,'SO 350 - přeložka vodovod...'!$C$82:$J$108,'SO 350 - přeložka vodovod...'!$C$114:$K$349</definedName>
  </definedNames>
  <calcPr calcId="145621"/>
</workbook>
</file>

<file path=xl/calcChain.xml><?xml version="1.0" encoding="utf-8"?>
<calcChain xmlns="http://schemas.openxmlformats.org/spreadsheetml/2006/main">
  <c r="J37" i="7" l="1"/>
  <c r="J36" i="7"/>
  <c r="AY101" i="1" s="1"/>
  <c r="J35" i="7"/>
  <c r="AX101" i="1" s="1"/>
  <c r="BI199" i="7"/>
  <c r="BH199" i="7"/>
  <c r="BG199" i="7"/>
  <c r="BF199" i="7"/>
  <c r="T199" i="7"/>
  <c r="R199" i="7"/>
  <c r="P199" i="7"/>
  <c r="BI193" i="7"/>
  <c r="BH193" i="7"/>
  <c r="BG193" i="7"/>
  <c r="BF193" i="7"/>
  <c r="T193" i="7"/>
  <c r="R193" i="7"/>
  <c r="P193" i="7"/>
  <c r="BI191" i="7"/>
  <c r="BH191" i="7"/>
  <c r="BG191" i="7"/>
  <c r="BF191" i="7"/>
  <c r="T191" i="7"/>
  <c r="R191" i="7"/>
  <c r="P191" i="7"/>
  <c r="BI189" i="7"/>
  <c r="BH189" i="7"/>
  <c r="BG189" i="7"/>
  <c r="BF189" i="7"/>
  <c r="T189" i="7"/>
  <c r="R189" i="7"/>
  <c r="P189" i="7"/>
  <c r="BI187" i="7"/>
  <c r="BH187" i="7"/>
  <c r="BG187" i="7"/>
  <c r="BF187" i="7"/>
  <c r="T187" i="7"/>
  <c r="R187" i="7"/>
  <c r="P187" i="7"/>
  <c r="BI182" i="7"/>
  <c r="BH182" i="7"/>
  <c r="BG182" i="7"/>
  <c r="BF182" i="7"/>
  <c r="T182" i="7"/>
  <c r="R182" i="7"/>
  <c r="P182" i="7"/>
  <c r="BI180" i="7"/>
  <c r="BH180" i="7"/>
  <c r="BG180" i="7"/>
  <c r="BF180" i="7"/>
  <c r="T180" i="7"/>
  <c r="R180" i="7"/>
  <c r="P180" i="7"/>
  <c r="BI178" i="7"/>
  <c r="BH178" i="7"/>
  <c r="BG178" i="7"/>
  <c r="BF178" i="7"/>
  <c r="T178" i="7"/>
  <c r="R178" i="7"/>
  <c r="P178" i="7"/>
  <c r="BI176" i="7"/>
  <c r="BH176" i="7"/>
  <c r="BG176" i="7"/>
  <c r="BF176" i="7"/>
  <c r="T176" i="7"/>
  <c r="R176" i="7"/>
  <c r="P176" i="7"/>
  <c r="BI174" i="7"/>
  <c r="BH174" i="7"/>
  <c r="BG174" i="7"/>
  <c r="BF174" i="7"/>
  <c r="T174" i="7"/>
  <c r="R174" i="7"/>
  <c r="P174" i="7"/>
  <c r="BI165" i="7"/>
  <c r="BH165" i="7"/>
  <c r="BG165" i="7"/>
  <c r="BF165" i="7"/>
  <c r="T165" i="7"/>
  <c r="R165" i="7"/>
  <c r="P165" i="7"/>
  <c r="BI163" i="7"/>
  <c r="BH163" i="7"/>
  <c r="BG163" i="7"/>
  <c r="BF163" i="7"/>
  <c r="T163" i="7"/>
  <c r="R163" i="7"/>
  <c r="P163" i="7"/>
  <c r="BI161" i="7"/>
  <c r="BH161" i="7"/>
  <c r="BG161" i="7"/>
  <c r="BF161" i="7"/>
  <c r="T161" i="7"/>
  <c r="R161" i="7"/>
  <c r="P161" i="7"/>
  <c r="BI159" i="7"/>
  <c r="BH159" i="7"/>
  <c r="BG159" i="7"/>
  <c r="BF159" i="7"/>
  <c r="T159" i="7"/>
  <c r="R159" i="7"/>
  <c r="P159" i="7"/>
  <c r="BI155" i="7"/>
  <c r="BH155" i="7"/>
  <c r="BG155" i="7"/>
  <c r="BF155" i="7"/>
  <c r="T155" i="7"/>
  <c r="R155" i="7"/>
  <c r="P155" i="7"/>
  <c r="BI153" i="7"/>
  <c r="BH153" i="7"/>
  <c r="BG153" i="7"/>
  <c r="BF153" i="7"/>
  <c r="T153" i="7"/>
  <c r="R153" i="7"/>
  <c r="P153" i="7"/>
  <c r="BI151" i="7"/>
  <c r="BH151" i="7"/>
  <c r="BG151" i="7"/>
  <c r="BF151" i="7"/>
  <c r="T151" i="7"/>
  <c r="R151" i="7"/>
  <c r="P151" i="7"/>
  <c r="BI149" i="7"/>
  <c r="BH149" i="7"/>
  <c r="BG149" i="7"/>
  <c r="BF149" i="7"/>
  <c r="T149" i="7"/>
  <c r="R149" i="7"/>
  <c r="P149" i="7"/>
  <c r="BI147" i="7"/>
  <c r="BH147" i="7"/>
  <c r="BG147" i="7"/>
  <c r="BF147" i="7"/>
  <c r="T147" i="7"/>
  <c r="R147" i="7"/>
  <c r="P147" i="7"/>
  <c r="BI145" i="7"/>
  <c r="BH145" i="7"/>
  <c r="BG145" i="7"/>
  <c r="BF145" i="7"/>
  <c r="T145" i="7"/>
  <c r="R145" i="7"/>
  <c r="P145" i="7"/>
  <c r="BI143" i="7"/>
  <c r="BH143" i="7"/>
  <c r="BG143" i="7"/>
  <c r="BF143" i="7"/>
  <c r="T143" i="7"/>
  <c r="R143" i="7"/>
  <c r="P143" i="7"/>
  <c r="BI141" i="7"/>
  <c r="BH141" i="7"/>
  <c r="BG141" i="7"/>
  <c r="BF141" i="7"/>
  <c r="T141" i="7"/>
  <c r="R141" i="7"/>
  <c r="P141" i="7"/>
  <c r="BI139" i="7"/>
  <c r="BH139" i="7"/>
  <c r="BG139" i="7"/>
  <c r="BF139" i="7"/>
  <c r="T139" i="7"/>
  <c r="R139" i="7"/>
  <c r="P139" i="7"/>
  <c r="BI136" i="7"/>
  <c r="BH136" i="7"/>
  <c r="BG136" i="7"/>
  <c r="BF136" i="7"/>
  <c r="T136" i="7"/>
  <c r="R136" i="7"/>
  <c r="P136" i="7"/>
  <c r="BI131" i="7"/>
  <c r="BH131" i="7"/>
  <c r="BG131" i="7"/>
  <c r="BF131" i="7"/>
  <c r="T131" i="7"/>
  <c r="R131" i="7"/>
  <c r="P131" i="7"/>
  <c r="BI129" i="7"/>
  <c r="BH129" i="7"/>
  <c r="BG129" i="7"/>
  <c r="BF129" i="7"/>
  <c r="T129" i="7"/>
  <c r="R129" i="7"/>
  <c r="P129" i="7"/>
  <c r="BI127" i="7"/>
  <c r="BH127" i="7"/>
  <c r="BG127" i="7"/>
  <c r="BF127" i="7"/>
  <c r="T127" i="7"/>
  <c r="R127" i="7"/>
  <c r="P127" i="7"/>
  <c r="BI125" i="7"/>
  <c r="BH125" i="7"/>
  <c r="BG125" i="7"/>
  <c r="BF125" i="7"/>
  <c r="T125" i="7"/>
  <c r="R125" i="7"/>
  <c r="P125" i="7"/>
  <c r="BI123" i="7"/>
  <c r="BH123" i="7"/>
  <c r="BG123" i="7"/>
  <c r="BF123" i="7"/>
  <c r="T123" i="7"/>
  <c r="R123" i="7"/>
  <c r="P123" i="7"/>
  <c r="BI121" i="7"/>
  <c r="BH121" i="7"/>
  <c r="BG121" i="7"/>
  <c r="BF121" i="7"/>
  <c r="T121" i="7"/>
  <c r="R121" i="7"/>
  <c r="P121" i="7"/>
  <c r="BI119" i="7"/>
  <c r="BH119" i="7"/>
  <c r="BG119" i="7"/>
  <c r="BF119" i="7"/>
  <c r="T119" i="7"/>
  <c r="R119" i="7"/>
  <c r="P119" i="7"/>
  <c r="J114" i="7"/>
  <c r="J113" i="7"/>
  <c r="F113" i="7"/>
  <c r="F111" i="7"/>
  <c r="E109" i="7"/>
  <c r="J92" i="7"/>
  <c r="J91" i="7"/>
  <c r="F91" i="7"/>
  <c r="F89" i="7"/>
  <c r="E87" i="7"/>
  <c r="J18" i="7"/>
  <c r="E18" i="7"/>
  <c r="F114" i="7" s="1"/>
  <c r="J17" i="7"/>
  <c r="J111" i="7"/>
  <c r="E7" i="7"/>
  <c r="E107" i="7"/>
  <c r="J342" i="6"/>
  <c r="J39" i="6"/>
  <c r="J38" i="6"/>
  <c r="AY100" i="1"/>
  <c r="J37" i="6"/>
  <c r="AX100" i="1"/>
  <c r="BI349" i="6"/>
  <c r="BH349" i="6"/>
  <c r="BG349" i="6"/>
  <c r="BF349" i="6"/>
  <c r="T349" i="6"/>
  <c r="R349" i="6"/>
  <c r="P349" i="6"/>
  <c r="BI348" i="6"/>
  <c r="BH348" i="6"/>
  <c r="BG348" i="6"/>
  <c r="BF348" i="6"/>
  <c r="T348" i="6"/>
  <c r="R348" i="6"/>
  <c r="P348" i="6"/>
  <c r="BI347" i="6"/>
  <c r="BH347" i="6"/>
  <c r="BG347" i="6"/>
  <c r="BF347" i="6"/>
  <c r="T347" i="6"/>
  <c r="R347" i="6"/>
  <c r="P347" i="6"/>
  <c r="BI346" i="6"/>
  <c r="BH346" i="6"/>
  <c r="BG346" i="6"/>
  <c r="BF346" i="6"/>
  <c r="T346" i="6"/>
  <c r="R346" i="6"/>
  <c r="P346" i="6"/>
  <c r="BI345" i="6"/>
  <c r="BH345" i="6"/>
  <c r="BG345" i="6"/>
  <c r="BF345" i="6"/>
  <c r="T345" i="6"/>
  <c r="R345" i="6"/>
  <c r="P345" i="6"/>
  <c r="J105" i="6"/>
  <c r="BI341" i="6"/>
  <c r="BH341" i="6"/>
  <c r="BG341" i="6"/>
  <c r="BF341" i="6"/>
  <c r="T341" i="6"/>
  <c r="T340" i="6"/>
  <c r="R341" i="6"/>
  <c r="R340" i="6"/>
  <c r="P341" i="6"/>
  <c r="P340" i="6"/>
  <c r="BI339" i="6"/>
  <c r="BH339" i="6"/>
  <c r="BG339" i="6"/>
  <c r="BF339" i="6"/>
  <c r="T339" i="6"/>
  <c r="R339" i="6"/>
  <c r="P339" i="6"/>
  <c r="BI338" i="6"/>
  <c r="BH338" i="6"/>
  <c r="BG338" i="6"/>
  <c r="BF338" i="6"/>
  <c r="T338" i="6"/>
  <c r="R338" i="6"/>
  <c r="P338" i="6"/>
  <c r="BI337" i="6"/>
  <c r="BH337" i="6"/>
  <c r="BG337" i="6"/>
  <c r="BF337" i="6"/>
  <c r="T337" i="6"/>
  <c r="R337" i="6"/>
  <c r="P337" i="6"/>
  <c r="BI336" i="6"/>
  <c r="BH336" i="6"/>
  <c r="BG336" i="6"/>
  <c r="BF336" i="6"/>
  <c r="T336" i="6"/>
  <c r="R336" i="6"/>
  <c r="P336" i="6"/>
  <c r="BI335" i="6"/>
  <c r="BH335" i="6"/>
  <c r="BG335" i="6"/>
  <c r="BF335" i="6"/>
  <c r="T335" i="6"/>
  <c r="R335" i="6"/>
  <c r="P335" i="6"/>
  <c r="BI334" i="6"/>
  <c r="BH334" i="6"/>
  <c r="BG334" i="6"/>
  <c r="BF334" i="6"/>
  <c r="T334" i="6"/>
  <c r="R334" i="6"/>
  <c r="P334" i="6"/>
  <c r="BI333" i="6"/>
  <c r="BH333" i="6"/>
  <c r="BG333" i="6"/>
  <c r="BF333" i="6"/>
  <c r="T333" i="6"/>
  <c r="R333" i="6"/>
  <c r="P333" i="6"/>
  <c r="BI331" i="6"/>
  <c r="BH331" i="6"/>
  <c r="BG331" i="6"/>
  <c r="BF331" i="6"/>
  <c r="T331" i="6"/>
  <c r="R331" i="6"/>
  <c r="P331" i="6"/>
  <c r="BI329" i="6"/>
  <c r="BH329" i="6"/>
  <c r="BG329" i="6"/>
  <c r="BF329" i="6"/>
  <c r="T329" i="6"/>
  <c r="R329" i="6"/>
  <c r="P329" i="6"/>
  <c r="BI326" i="6"/>
  <c r="BH326" i="6"/>
  <c r="BG326" i="6"/>
  <c r="BF326" i="6"/>
  <c r="T326" i="6"/>
  <c r="R326" i="6"/>
  <c r="P326" i="6"/>
  <c r="BI324" i="6"/>
  <c r="BH324" i="6"/>
  <c r="BG324" i="6"/>
  <c r="BF324" i="6"/>
  <c r="T324" i="6"/>
  <c r="R324" i="6"/>
  <c r="P324" i="6"/>
  <c r="BI323" i="6"/>
  <c r="BH323" i="6"/>
  <c r="BG323" i="6"/>
  <c r="BF323" i="6"/>
  <c r="T323" i="6"/>
  <c r="R323" i="6"/>
  <c r="P323" i="6"/>
  <c r="BI321" i="6"/>
  <c r="BH321" i="6"/>
  <c r="BG321" i="6"/>
  <c r="BF321" i="6"/>
  <c r="T321" i="6"/>
  <c r="R321" i="6"/>
  <c r="P321" i="6"/>
  <c r="BI318" i="6"/>
  <c r="BH318" i="6"/>
  <c r="BG318" i="6"/>
  <c r="BF318" i="6"/>
  <c r="T318" i="6"/>
  <c r="R318" i="6"/>
  <c r="P318" i="6"/>
  <c r="BI316" i="6"/>
  <c r="BH316" i="6"/>
  <c r="BG316" i="6"/>
  <c r="BF316" i="6"/>
  <c r="T316" i="6"/>
  <c r="R316" i="6"/>
  <c r="P316" i="6"/>
  <c r="BI313" i="6"/>
  <c r="BH313" i="6"/>
  <c r="BG313" i="6"/>
  <c r="BF313" i="6"/>
  <c r="T313" i="6"/>
  <c r="R313" i="6"/>
  <c r="P313" i="6"/>
  <c r="BI310" i="6"/>
  <c r="BH310" i="6"/>
  <c r="BG310" i="6"/>
  <c r="BF310" i="6"/>
  <c r="T310" i="6"/>
  <c r="R310" i="6"/>
  <c r="P310" i="6"/>
  <c r="BI309" i="6"/>
  <c r="BH309" i="6"/>
  <c r="BG309" i="6"/>
  <c r="BF309" i="6"/>
  <c r="T309" i="6"/>
  <c r="R309" i="6"/>
  <c r="P309" i="6"/>
  <c r="BI308" i="6"/>
  <c r="BH308" i="6"/>
  <c r="BG308" i="6"/>
  <c r="BF308" i="6"/>
  <c r="T308" i="6"/>
  <c r="R308" i="6"/>
  <c r="P308" i="6"/>
  <c r="BI306" i="6"/>
  <c r="BH306" i="6"/>
  <c r="BG306" i="6"/>
  <c r="BF306" i="6"/>
  <c r="T306" i="6"/>
  <c r="R306" i="6"/>
  <c r="P306" i="6"/>
  <c r="BI305" i="6"/>
  <c r="BH305" i="6"/>
  <c r="BG305" i="6"/>
  <c r="BF305" i="6"/>
  <c r="T305" i="6"/>
  <c r="R305" i="6"/>
  <c r="P305" i="6"/>
  <c r="BI301" i="6"/>
  <c r="BH301" i="6"/>
  <c r="BG301" i="6"/>
  <c r="BF301" i="6"/>
  <c r="T301" i="6"/>
  <c r="R301" i="6"/>
  <c r="P301" i="6"/>
  <c r="BI297" i="6"/>
  <c r="BH297" i="6"/>
  <c r="BG297" i="6"/>
  <c r="BF297" i="6"/>
  <c r="T297" i="6"/>
  <c r="R297" i="6"/>
  <c r="P297" i="6"/>
  <c r="BI296" i="6"/>
  <c r="BH296" i="6"/>
  <c r="BG296" i="6"/>
  <c r="BF296" i="6"/>
  <c r="T296" i="6"/>
  <c r="R296" i="6"/>
  <c r="P296" i="6"/>
  <c r="BI294" i="6"/>
  <c r="BH294" i="6"/>
  <c r="BG294" i="6"/>
  <c r="BF294" i="6"/>
  <c r="T294" i="6"/>
  <c r="R294" i="6"/>
  <c r="P294" i="6"/>
  <c r="BI293" i="6"/>
  <c r="BH293" i="6"/>
  <c r="BG293" i="6"/>
  <c r="BF293" i="6"/>
  <c r="T293" i="6"/>
  <c r="R293" i="6"/>
  <c r="P293" i="6"/>
  <c r="BI291" i="6"/>
  <c r="BH291" i="6"/>
  <c r="BG291" i="6"/>
  <c r="BF291" i="6"/>
  <c r="T291" i="6"/>
  <c r="R291" i="6"/>
  <c r="P291" i="6"/>
  <c r="BI289" i="6"/>
  <c r="BH289" i="6"/>
  <c r="BG289" i="6"/>
  <c r="BF289" i="6"/>
  <c r="T289" i="6"/>
  <c r="R289" i="6"/>
  <c r="P289" i="6"/>
  <c r="BI287" i="6"/>
  <c r="BH287" i="6"/>
  <c r="BG287" i="6"/>
  <c r="BF287" i="6"/>
  <c r="T287" i="6"/>
  <c r="R287" i="6"/>
  <c r="P287" i="6"/>
  <c r="BI284" i="6"/>
  <c r="BH284" i="6"/>
  <c r="BG284" i="6"/>
  <c r="BF284" i="6"/>
  <c r="T284" i="6"/>
  <c r="R284" i="6"/>
  <c r="P284" i="6"/>
  <c r="BI281" i="6"/>
  <c r="BH281" i="6"/>
  <c r="BG281" i="6"/>
  <c r="BF281" i="6"/>
  <c r="T281" i="6"/>
  <c r="R281" i="6"/>
  <c r="P281" i="6"/>
  <c r="BI277" i="6"/>
  <c r="BH277" i="6"/>
  <c r="BG277" i="6"/>
  <c r="BF277" i="6"/>
  <c r="T277" i="6"/>
  <c r="R277" i="6"/>
  <c r="P277" i="6"/>
  <c r="BI275" i="6"/>
  <c r="BH275" i="6"/>
  <c r="BG275" i="6"/>
  <c r="BF275" i="6"/>
  <c r="T275" i="6"/>
  <c r="R275" i="6"/>
  <c r="P275" i="6"/>
  <c r="BI271" i="6"/>
  <c r="BH271" i="6"/>
  <c r="BG271" i="6"/>
  <c r="BF271" i="6"/>
  <c r="T271" i="6"/>
  <c r="R271" i="6"/>
  <c r="P271" i="6"/>
  <c r="BI269" i="6"/>
  <c r="BH269" i="6"/>
  <c r="BG269" i="6"/>
  <c r="BF269" i="6"/>
  <c r="T269" i="6"/>
  <c r="R269" i="6"/>
  <c r="P269" i="6"/>
  <c r="BI265" i="6"/>
  <c r="BH265" i="6"/>
  <c r="BG265" i="6"/>
  <c r="BF265" i="6"/>
  <c r="T265" i="6"/>
  <c r="R265" i="6"/>
  <c r="P265" i="6"/>
  <c r="BI261" i="6"/>
  <c r="BH261" i="6"/>
  <c r="BG261" i="6"/>
  <c r="BF261" i="6"/>
  <c r="T261" i="6"/>
  <c r="R261" i="6"/>
  <c r="P261" i="6"/>
  <c r="BI259" i="6"/>
  <c r="BH259" i="6"/>
  <c r="BG259" i="6"/>
  <c r="BF259" i="6"/>
  <c r="T259" i="6"/>
  <c r="R259" i="6"/>
  <c r="P259" i="6"/>
  <c r="BI257" i="6"/>
  <c r="BH257" i="6"/>
  <c r="BG257" i="6"/>
  <c r="BF257" i="6"/>
  <c r="T257" i="6"/>
  <c r="R257" i="6"/>
  <c r="P257" i="6"/>
  <c r="BI252" i="6"/>
  <c r="BH252" i="6"/>
  <c r="BG252" i="6"/>
  <c r="BF252" i="6"/>
  <c r="T252" i="6"/>
  <c r="R252" i="6"/>
  <c r="P252" i="6"/>
  <c r="BI248" i="6"/>
  <c r="BH248" i="6"/>
  <c r="BG248" i="6"/>
  <c r="BF248" i="6"/>
  <c r="T248" i="6"/>
  <c r="R248" i="6"/>
  <c r="P248" i="6"/>
  <c r="BI242" i="6"/>
  <c r="BH242" i="6"/>
  <c r="BG242" i="6"/>
  <c r="BF242" i="6"/>
  <c r="T242" i="6"/>
  <c r="R242" i="6"/>
  <c r="P242" i="6"/>
  <c r="BI241" i="6"/>
  <c r="BH241" i="6"/>
  <c r="BG241" i="6"/>
  <c r="BF241" i="6"/>
  <c r="T241" i="6"/>
  <c r="R241" i="6"/>
  <c r="P241" i="6"/>
  <c r="BI237" i="6"/>
  <c r="BH237" i="6"/>
  <c r="BG237" i="6"/>
  <c r="BF237" i="6"/>
  <c r="T237" i="6"/>
  <c r="R237" i="6"/>
  <c r="P237" i="6"/>
  <c r="BI234" i="6"/>
  <c r="BH234" i="6"/>
  <c r="BG234" i="6"/>
  <c r="BF234" i="6"/>
  <c r="T234" i="6"/>
  <c r="R234" i="6"/>
  <c r="P234" i="6"/>
  <c r="BI226" i="6"/>
  <c r="BH226" i="6"/>
  <c r="BG226" i="6"/>
  <c r="BF226" i="6"/>
  <c r="T226" i="6"/>
  <c r="R226" i="6"/>
  <c r="P226" i="6"/>
  <c r="BI224" i="6"/>
  <c r="BH224" i="6"/>
  <c r="BG224" i="6"/>
  <c r="BF224" i="6"/>
  <c r="T224" i="6"/>
  <c r="R224" i="6"/>
  <c r="P224" i="6"/>
  <c r="BI222" i="6"/>
  <c r="BH222" i="6"/>
  <c r="BG222" i="6"/>
  <c r="BF222" i="6"/>
  <c r="T222" i="6"/>
  <c r="R222" i="6"/>
  <c r="P222" i="6"/>
  <c r="BI220" i="6"/>
  <c r="BH220" i="6"/>
  <c r="BG220" i="6"/>
  <c r="BF220" i="6"/>
  <c r="T220" i="6"/>
  <c r="R220" i="6"/>
  <c r="P220" i="6"/>
  <c r="BI214" i="6"/>
  <c r="BH214" i="6"/>
  <c r="BG214" i="6"/>
  <c r="BF214" i="6"/>
  <c r="T214" i="6"/>
  <c r="R214" i="6"/>
  <c r="P214" i="6"/>
  <c r="BI212" i="6"/>
  <c r="BH212" i="6"/>
  <c r="BG212" i="6"/>
  <c r="BF212" i="6"/>
  <c r="T212" i="6"/>
  <c r="R212" i="6"/>
  <c r="P212" i="6"/>
  <c r="BI209" i="6"/>
  <c r="BH209" i="6"/>
  <c r="BG209" i="6"/>
  <c r="BF209" i="6"/>
  <c r="T209" i="6"/>
  <c r="R209" i="6"/>
  <c r="P209" i="6"/>
  <c r="BI207" i="6"/>
  <c r="BH207" i="6"/>
  <c r="BG207" i="6"/>
  <c r="BF207" i="6"/>
  <c r="T207" i="6"/>
  <c r="R207" i="6"/>
  <c r="P207" i="6"/>
  <c r="BI201" i="6"/>
  <c r="BH201" i="6"/>
  <c r="BG201" i="6"/>
  <c r="BF201" i="6"/>
  <c r="T201" i="6"/>
  <c r="R201" i="6"/>
  <c r="P201" i="6"/>
  <c r="BI200" i="6"/>
  <c r="BH200" i="6"/>
  <c r="BG200" i="6"/>
  <c r="BF200" i="6"/>
  <c r="T200" i="6"/>
  <c r="R200" i="6"/>
  <c r="P200" i="6"/>
  <c r="BI179" i="6"/>
  <c r="BH179" i="6"/>
  <c r="BG179" i="6"/>
  <c r="BF179" i="6"/>
  <c r="T179" i="6"/>
  <c r="R179" i="6"/>
  <c r="P179" i="6"/>
  <c r="BI177" i="6"/>
  <c r="BH177" i="6"/>
  <c r="BG177" i="6"/>
  <c r="BF177" i="6"/>
  <c r="T177" i="6"/>
  <c r="R177" i="6"/>
  <c r="P177" i="6"/>
  <c r="BI175" i="6"/>
  <c r="BH175" i="6"/>
  <c r="BG175" i="6"/>
  <c r="BF175" i="6"/>
  <c r="T175" i="6"/>
  <c r="R175" i="6"/>
  <c r="P175" i="6"/>
  <c r="BI173" i="6"/>
  <c r="BH173" i="6"/>
  <c r="BG173" i="6"/>
  <c r="BF173" i="6"/>
  <c r="T173" i="6"/>
  <c r="R173" i="6"/>
  <c r="P173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6" i="6"/>
  <c r="BH146" i="6"/>
  <c r="BG146" i="6"/>
  <c r="BF146" i="6"/>
  <c r="T146" i="6"/>
  <c r="R146" i="6"/>
  <c r="P146" i="6"/>
  <c r="BI145" i="6"/>
  <c r="BH145" i="6"/>
  <c r="BG145" i="6"/>
  <c r="BF145" i="6"/>
  <c r="T145" i="6"/>
  <c r="R145" i="6"/>
  <c r="P145" i="6"/>
  <c r="BI142" i="6"/>
  <c r="BH142" i="6"/>
  <c r="BG142" i="6"/>
  <c r="BF142" i="6"/>
  <c r="T142" i="6"/>
  <c r="R142" i="6"/>
  <c r="P142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2" i="6"/>
  <c r="BH132" i="6"/>
  <c r="BG132" i="6"/>
  <c r="BF132" i="6"/>
  <c r="T132" i="6"/>
  <c r="R132" i="6"/>
  <c r="P132" i="6"/>
  <c r="J126" i="6"/>
  <c r="J125" i="6"/>
  <c r="F125" i="6"/>
  <c r="F123" i="6"/>
  <c r="E121" i="6"/>
  <c r="J94" i="6"/>
  <c r="J93" i="6"/>
  <c r="F93" i="6"/>
  <c r="F91" i="6"/>
  <c r="E89" i="6"/>
  <c r="J20" i="6"/>
  <c r="E20" i="6"/>
  <c r="F126" i="6"/>
  <c r="J19" i="6"/>
  <c r="J91" i="6"/>
  <c r="E7" i="6"/>
  <c r="E117" i="6" s="1"/>
  <c r="J39" i="5"/>
  <c r="J38" i="5"/>
  <c r="AY99" i="1"/>
  <c r="J37" i="5"/>
  <c r="AX99" i="1"/>
  <c r="BI493" i="5"/>
  <c r="BH493" i="5"/>
  <c r="BG493" i="5"/>
  <c r="BF493" i="5"/>
  <c r="T493" i="5"/>
  <c r="R493" i="5"/>
  <c r="P493" i="5"/>
  <c r="BI488" i="5"/>
  <c r="BH488" i="5"/>
  <c r="BG488" i="5"/>
  <c r="BF488" i="5"/>
  <c r="T488" i="5"/>
  <c r="R488" i="5"/>
  <c r="P488" i="5"/>
  <c r="BI485" i="5"/>
  <c r="BH485" i="5"/>
  <c r="BG485" i="5"/>
  <c r="BF485" i="5"/>
  <c r="T485" i="5"/>
  <c r="T484" i="5"/>
  <c r="R485" i="5"/>
  <c r="R484" i="5"/>
  <c r="P485" i="5"/>
  <c r="P484" i="5"/>
  <c r="BI483" i="5"/>
  <c r="BH483" i="5"/>
  <c r="BG483" i="5"/>
  <c r="BF483" i="5"/>
  <c r="T483" i="5"/>
  <c r="R483" i="5"/>
  <c r="P483" i="5"/>
  <c r="BI482" i="5"/>
  <c r="BH482" i="5"/>
  <c r="BG482" i="5"/>
  <c r="BF482" i="5"/>
  <c r="T482" i="5"/>
  <c r="R482" i="5"/>
  <c r="P482" i="5"/>
  <c r="BI481" i="5"/>
  <c r="BH481" i="5"/>
  <c r="BG481" i="5"/>
  <c r="BF481" i="5"/>
  <c r="T481" i="5"/>
  <c r="R481" i="5"/>
  <c r="P481" i="5"/>
  <c r="BI480" i="5"/>
  <c r="BH480" i="5"/>
  <c r="BG480" i="5"/>
  <c r="BF480" i="5"/>
  <c r="T480" i="5"/>
  <c r="R480" i="5"/>
  <c r="P480" i="5"/>
  <c r="BI456" i="5"/>
  <c r="BH456" i="5"/>
  <c r="BG456" i="5"/>
  <c r="BF456" i="5"/>
  <c r="T456" i="5"/>
  <c r="R456" i="5"/>
  <c r="P456" i="5"/>
  <c r="BI455" i="5"/>
  <c r="BH455" i="5"/>
  <c r="BG455" i="5"/>
  <c r="BF455" i="5"/>
  <c r="T455" i="5"/>
  <c r="R455" i="5"/>
  <c r="P455" i="5"/>
  <c r="BI454" i="5"/>
  <c r="BH454" i="5"/>
  <c r="BG454" i="5"/>
  <c r="BF454" i="5"/>
  <c r="T454" i="5"/>
  <c r="R454" i="5"/>
  <c r="P454" i="5"/>
  <c r="BI453" i="5"/>
  <c r="BH453" i="5"/>
  <c r="BG453" i="5"/>
  <c r="BF453" i="5"/>
  <c r="T453" i="5"/>
  <c r="R453" i="5"/>
  <c r="P453" i="5"/>
  <c r="BI452" i="5"/>
  <c r="BH452" i="5"/>
  <c r="BG452" i="5"/>
  <c r="BF452" i="5"/>
  <c r="T452" i="5"/>
  <c r="R452" i="5"/>
  <c r="P452" i="5"/>
  <c r="BI451" i="5"/>
  <c r="BH451" i="5"/>
  <c r="BG451" i="5"/>
  <c r="BF451" i="5"/>
  <c r="T451" i="5"/>
  <c r="R451" i="5"/>
  <c r="P451" i="5"/>
  <c r="BI447" i="5"/>
  <c r="BH447" i="5"/>
  <c r="BG447" i="5"/>
  <c r="BF447" i="5"/>
  <c r="T447" i="5"/>
  <c r="R447" i="5"/>
  <c r="P447" i="5"/>
  <c r="BI446" i="5"/>
  <c r="BH446" i="5"/>
  <c r="BG446" i="5"/>
  <c r="BF446" i="5"/>
  <c r="T446" i="5"/>
  <c r="R446" i="5"/>
  <c r="P446" i="5"/>
  <c r="BI445" i="5"/>
  <c r="BH445" i="5"/>
  <c r="BG445" i="5"/>
  <c r="BF445" i="5"/>
  <c r="T445" i="5"/>
  <c r="R445" i="5"/>
  <c r="P445" i="5"/>
  <c r="BI444" i="5"/>
  <c r="BH444" i="5"/>
  <c r="BG444" i="5"/>
  <c r="BF444" i="5"/>
  <c r="T444" i="5"/>
  <c r="R444" i="5"/>
  <c r="P444" i="5"/>
  <c r="BI443" i="5"/>
  <c r="BH443" i="5"/>
  <c r="BG443" i="5"/>
  <c r="BF443" i="5"/>
  <c r="T443" i="5"/>
  <c r="R443" i="5"/>
  <c r="P443" i="5"/>
  <c r="BI442" i="5"/>
  <c r="BH442" i="5"/>
  <c r="BG442" i="5"/>
  <c r="BF442" i="5"/>
  <c r="T442" i="5"/>
  <c r="R442" i="5"/>
  <c r="P442" i="5"/>
  <c r="BI441" i="5"/>
  <c r="BH441" i="5"/>
  <c r="BG441" i="5"/>
  <c r="BF441" i="5"/>
  <c r="T441" i="5"/>
  <c r="R441" i="5"/>
  <c r="P441" i="5"/>
  <c r="BI438" i="5"/>
  <c r="BH438" i="5"/>
  <c r="BG438" i="5"/>
  <c r="BF438" i="5"/>
  <c r="T438" i="5"/>
  <c r="R438" i="5"/>
  <c r="P438" i="5"/>
  <c r="BI437" i="5"/>
  <c r="BH437" i="5"/>
  <c r="BG437" i="5"/>
  <c r="BF437" i="5"/>
  <c r="T437" i="5"/>
  <c r="R437" i="5"/>
  <c r="P437" i="5"/>
  <c r="BI434" i="5"/>
  <c r="BH434" i="5"/>
  <c r="BG434" i="5"/>
  <c r="BF434" i="5"/>
  <c r="T434" i="5"/>
  <c r="R434" i="5"/>
  <c r="P434" i="5"/>
  <c r="BI431" i="5"/>
  <c r="BH431" i="5"/>
  <c r="BG431" i="5"/>
  <c r="BF431" i="5"/>
  <c r="T431" i="5"/>
  <c r="R431" i="5"/>
  <c r="P431" i="5"/>
  <c r="BI428" i="5"/>
  <c r="BH428" i="5"/>
  <c r="BG428" i="5"/>
  <c r="BF428" i="5"/>
  <c r="T428" i="5"/>
  <c r="R428" i="5"/>
  <c r="P428" i="5"/>
  <c r="BI426" i="5"/>
  <c r="BH426" i="5"/>
  <c r="BG426" i="5"/>
  <c r="BF426" i="5"/>
  <c r="T426" i="5"/>
  <c r="R426" i="5"/>
  <c r="P426" i="5"/>
  <c r="BI425" i="5"/>
  <c r="BH425" i="5"/>
  <c r="BG425" i="5"/>
  <c r="BF425" i="5"/>
  <c r="T425" i="5"/>
  <c r="R425" i="5"/>
  <c r="P425" i="5"/>
  <c r="BI422" i="5"/>
  <c r="BH422" i="5"/>
  <c r="BG422" i="5"/>
  <c r="BF422" i="5"/>
  <c r="T422" i="5"/>
  <c r="R422" i="5"/>
  <c r="P422" i="5"/>
  <c r="BI421" i="5"/>
  <c r="BH421" i="5"/>
  <c r="BG421" i="5"/>
  <c r="BF421" i="5"/>
  <c r="T421" i="5"/>
  <c r="R421" i="5"/>
  <c r="P421" i="5"/>
  <c r="BI418" i="5"/>
  <c r="BH418" i="5"/>
  <c r="BG418" i="5"/>
  <c r="BF418" i="5"/>
  <c r="T418" i="5"/>
  <c r="R418" i="5"/>
  <c r="P418" i="5"/>
  <c r="BI417" i="5"/>
  <c r="BH417" i="5"/>
  <c r="BG417" i="5"/>
  <c r="BF417" i="5"/>
  <c r="T417" i="5"/>
  <c r="R417" i="5"/>
  <c r="P417" i="5"/>
  <c r="BI414" i="5"/>
  <c r="BH414" i="5"/>
  <c r="BG414" i="5"/>
  <c r="BF414" i="5"/>
  <c r="T414" i="5"/>
  <c r="R414" i="5"/>
  <c r="P414" i="5"/>
  <c r="BI411" i="5"/>
  <c r="BH411" i="5"/>
  <c r="BG411" i="5"/>
  <c r="BF411" i="5"/>
  <c r="T411" i="5"/>
  <c r="R411" i="5"/>
  <c r="P411" i="5"/>
  <c r="BI410" i="5"/>
  <c r="BH410" i="5"/>
  <c r="BG410" i="5"/>
  <c r="BF410" i="5"/>
  <c r="T410" i="5"/>
  <c r="R410" i="5"/>
  <c r="P410" i="5"/>
  <c r="BI407" i="5"/>
  <c r="BH407" i="5"/>
  <c r="BG407" i="5"/>
  <c r="BF407" i="5"/>
  <c r="T407" i="5"/>
  <c r="R407" i="5"/>
  <c r="P407" i="5"/>
  <c r="BI404" i="5"/>
  <c r="BH404" i="5"/>
  <c r="BG404" i="5"/>
  <c r="BF404" i="5"/>
  <c r="T404" i="5"/>
  <c r="R404" i="5"/>
  <c r="P404" i="5"/>
  <c r="BI403" i="5"/>
  <c r="BH403" i="5"/>
  <c r="BG403" i="5"/>
  <c r="BF403" i="5"/>
  <c r="T403" i="5"/>
  <c r="R403" i="5"/>
  <c r="P403" i="5"/>
  <c r="BI400" i="5"/>
  <c r="BH400" i="5"/>
  <c r="BG400" i="5"/>
  <c r="BF400" i="5"/>
  <c r="T400" i="5"/>
  <c r="R400" i="5"/>
  <c r="P400" i="5"/>
  <c r="BI399" i="5"/>
  <c r="BH399" i="5"/>
  <c r="BG399" i="5"/>
  <c r="BF399" i="5"/>
  <c r="T399" i="5"/>
  <c r="R399" i="5"/>
  <c r="P399" i="5"/>
  <c r="BI396" i="5"/>
  <c r="BH396" i="5"/>
  <c r="BG396" i="5"/>
  <c r="BF396" i="5"/>
  <c r="T396" i="5"/>
  <c r="R396" i="5"/>
  <c r="P396" i="5"/>
  <c r="BI395" i="5"/>
  <c r="BH395" i="5"/>
  <c r="BG395" i="5"/>
  <c r="BF395" i="5"/>
  <c r="T395" i="5"/>
  <c r="R395" i="5"/>
  <c r="P395" i="5"/>
  <c r="BI392" i="5"/>
  <c r="BH392" i="5"/>
  <c r="BG392" i="5"/>
  <c r="BF392" i="5"/>
  <c r="T392" i="5"/>
  <c r="R392" i="5"/>
  <c r="P392" i="5"/>
  <c r="BI389" i="5"/>
  <c r="BH389" i="5"/>
  <c r="BG389" i="5"/>
  <c r="BF389" i="5"/>
  <c r="T389" i="5"/>
  <c r="R389" i="5"/>
  <c r="P389" i="5"/>
  <c r="BI387" i="5"/>
  <c r="BH387" i="5"/>
  <c r="BG387" i="5"/>
  <c r="BF387" i="5"/>
  <c r="T387" i="5"/>
  <c r="R387" i="5"/>
  <c r="P387" i="5"/>
  <c r="BI384" i="5"/>
  <c r="BH384" i="5"/>
  <c r="BG384" i="5"/>
  <c r="BF384" i="5"/>
  <c r="T384" i="5"/>
  <c r="R384" i="5"/>
  <c r="P384" i="5"/>
  <c r="BI383" i="5"/>
  <c r="BH383" i="5"/>
  <c r="BG383" i="5"/>
  <c r="BF383" i="5"/>
  <c r="T383" i="5"/>
  <c r="R383" i="5"/>
  <c r="P383" i="5"/>
  <c r="BI380" i="5"/>
  <c r="BH380" i="5"/>
  <c r="BG380" i="5"/>
  <c r="BF380" i="5"/>
  <c r="T380" i="5"/>
  <c r="R380" i="5"/>
  <c r="P380" i="5"/>
  <c r="BI379" i="5"/>
  <c r="BH379" i="5"/>
  <c r="BG379" i="5"/>
  <c r="BF379" i="5"/>
  <c r="T379" i="5"/>
  <c r="R379" i="5"/>
  <c r="P379" i="5"/>
  <c r="BI378" i="5"/>
  <c r="BH378" i="5"/>
  <c r="BG378" i="5"/>
  <c r="BF378" i="5"/>
  <c r="T378" i="5"/>
  <c r="R378" i="5"/>
  <c r="P378" i="5"/>
  <c r="BI376" i="5"/>
  <c r="BH376" i="5"/>
  <c r="BG376" i="5"/>
  <c r="BF376" i="5"/>
  <c r="T376" i="5"/>
  <c r="R376" i="5"/>
  <c r="P376" i="5"/>
  <c r="BI375" i="5"/>
  <c r="BH375" i="5"/>
  <c r="BG375" i="5"/>
  <c r="BF375" i="5"/>
  <c r="T375" i="5"/>
  <c r="R375" i="5"/>
  <c r="P375" i="5"/>
  <c r="BI373" i="5"/>
  <c r="BH373" i="5"/>
  <c r="BG373" i="5"/>
  <c r="BF373" i="5"/>
  <c r="T373" i="5"/>
  <c r="R373" i="5"/>
  <c r="P373" i="5"/>
  <c r="BI370" i="5"/>
  <c r="BH370" i="5"/>
  <c r="BG370" i="5"/>
  <c r="BF370" i="5"/>
  <c r="T370" i="5"/>
  <c r="R370" i="5"/>
  <c r="P370" i="5"/>
  <c r="BI368" i="5"/>
  <c r="BH368" i="5"/>
  <c r="BG368" i="5"/>
  <c r="BF368" i="5"/>
  <c r="T368" i="5"/>
  <c r="R368" i="5"/>
  <c r="P368" i="5"/>
  <c r="BI364" i="5"/>
  <c r="BH364" i="5"/>
  <c r="BG364" i="5"/>
  <c r="BF364" i="5"/>
  <c r="T364" i="5"/>
  <c r="R364" i="5"/>
  <c r="P364" i="5"/>
  <c r="BI362" i="5"/>
  <c r="BH362" i="5"/>
  <c r="BG362" i="5"/>
  <c r="BF362" i="5"/>
  <c r="T362" i="5"/>
  <c r="R362" i="5"/>
  <c r="P362" i="5"/>
  <c r="BI359" i="5"/>
  <c r="BH359" i="5"/>
  <c r="BG359" i="5"/>
  <c r="BF359" i="5"/>
  <c r="T359" i="5"/>
  <c r="R359" i="5"/>
  <c r="P359" i="5"/>
  <c r="BI357" i="5"/>
  <c r="BH357" i="5"/>
  <c r="BG357" i="5"/>
  <c r="BF357" i="5"/>
  <c r="T357" i="5"/>
  <c r="R357" i="5"/>
  <c r="P357" i="5"/>
  <c r="BI353" i="5"/>
  <c r="BH353" i="5"/>
  <c r="BG353" i="5"/>
  <c r="BF353" i="5"/>
  <c r="T353" i="5"/>
  <c r="R353" i="5"/>
  <c r="P353" i="5"/>
  <c r="BI349" i="5"/>
  <c r="BH349" i="5"/>
  <c r="BG349" i="5"/>
  <c r="BF349" i="5"/>
  <c r="T349" i="5"/>
  <c r="R349" i="5"/>
  <c r="P349" i="5"/>
  <c r="BI348" i="5"/>
  <c r="BH348" i="5"/>
  <c r="BG348" i="5"/>
  <c r="BF348" i="5"/>
  <c r="T348" i="5"/>
  <c r="R348" i="5"/>
  <c r="P348" i="5"/>
  <c r="BI347" i="5"/>
  <c r="BH347" i="5"/>
  <c r="BG347" i="5"/>
  <c r="BF347" i="5"/>
  <c r="T347" i="5"/>
  <c r="R347" i="5"/>
  <c r="P347" i="5"/>
  <c r="BI345" i="5"/>
  <c r="BH345" i="5"/>
  <c r="BG345" i="5"/>
  <c r="BF345" i="5"/>
  <c r="T345" i="5"/>
  <c r="R345" i="5"/>
  <c r="P345" i="5"/>
  <c r="BI344" i="5"/>
  <c r="BH344" i="5"/>
  <c r="BG344" i="5"/>
  <c r="BF344" i="5"/>
  <c r="T344" i="5"/>
  <c r="R344" i="5"/>
  <c r="P344" i="5"/>
  <c r="BI340" i="5"/>
  <c r="BH340" i="5"/>
  <c r="BG340" i="5"/>
  <c r="BF340" i="5"/>
  <c r="T340" i="5"/>
  <c r="R340" i="5"/>
  <c r="P340" i="5"/>
  <c r="BI336" i="5"/>
  <c r="BH336" i="5"/>
  <c r="BG336" i="5"/>
  <c r="BF336" i="5"/>
  <c r="T336" i="5"/>
  <c r="R336" i="5"/>
  <c r="P336" i="5"/>
  <c r="BI335" i="5"/>
  <c r="BH335" i="5"/>
  <c r="BG335" i="5"/>
  <c r="BF335" i="5"/>
  <c r="T335" i="5"/>
  <c r="R335" i="5"/>
  <c r="P335" i="5"/>
  <c r="BI329" i="5"/>
  <c r="BH329" i="5"/>
  <c r="BG329" i="5"/>
  <c r="BF329" i="5"/>
  <c r="T329" i="5"/>
  <c r="R329" i="5"/>
  <c r="P329" i="5"/>
  <c r="BI328" i="5"/>
  <c r="BH328" i="5"/>
  <c r="BG328" i="5"/>
  <c r="BF328" i="5"/>
  <c r="T328" i="5"/>
  <c r="R328" i="5"/>
  <c r="P328" i="5"/>
  <c r="BI326" i="5"/>
  <c r="BH326" i="5"/>
  <c r="BG326" i="5"/>
  <c r="BF326" i="5"/>
  <c r="T326" i="5"/>
  <c r="R326" i="5"/>
  <c r="P326" i="5"/>
  <c r="BI325" i="5"/>
  <c r="BH325" i="5"/>
  <c r="BG325" i="5"/>
  <c r="BF325" i="5"/>
  <c r="T325" i="5"/>
  <c r="R325" i="5"/>
  <c r="P325" i="5"/>
  <c r="BI323" i="5"/>
  <c r="BH323" i="5"/>
  <c r="BG323" i="5"/>
  <c r="BF323" i="5"/>
  <c r="T323" i="5"/>
  <c r="R323" i="5"/>
  <c r="P323" i="5"/>
  <c r="BI321" i="5"/>
  <c r="BH321" i="5"/>
  <c r="BG321" i="5"/>
  <c r="BF321" i="5"/>
  <c r="T321" i="5"/>
  <c r="R321" i="5"/>
  <c r="P321" i="5"/>
  <c r="BI319" i="5"/>
  <c r="BH319" i="5"/>
  <c r="BG319" i="5"/>
  <c r="BF319" i="5"/>
  <c r="T319" i="5"/>
  <c r="R319" i="5"/>
  <c r="P319" i="5"/>
  <c r="BI318" i="5"/>
  <c r="BH318" i="5"/>
  <c r="BG318" i="5"/>
  <c r="BF318" i="5"/>
  <c r="T318" i="5"/>
  <c r="R318" i="5"/>
  <c r="P318" i="5"/>
  <c r="BI315" i="5"/>
  <c r="BH315" i="5"/>
  <c r="BG315" i="5"/>
  <c r="BF315" i="5"/>
  <c r="T315" i="5"/>
  <c r="R315" i="5"/>
  <c r="P315" i="5"/>
  <c r="BI313" i="5"/>
  <c r="BH313" i="5"/>
  <c r="BG313" i="5"/>
  <c r="BF313" i="5"/>
  <c r="T313" i="5"/>
  <c r="R313" i="5"/>
  <c r="P313" i="5"/>
  <c r="BI308" i="5"/>
  <c r="BH308" i="5"/>
  <c r="BG308" i="5"/>
  <c r="BF308" i="5"/>
  <c r="T308" i="5"/>
  <c r="R308" i="5"/>
  <c r="P308" i="5"/>
  <c r="BI306" i="5"/>
  <c r="BH306" i="5"/>
  <c r="BG306" i="5"/>
  <c r="BF306" i="5"/>
  <c r="T306" i="5"/>
  <c r="R306" i="5"/>
  <c r="P306" i="5"/>
  <c r="BI301" i="5"/>
  <c r="BH301" i="5"/>
  <c r="BG301" i="5"/>
  <c r="BF301" i="5"/>
  <c r="T301" i="5"/>
  <c r="R301" i="5"/>
  <c r="P301" i="5"/>
  <c r="BI299" i="5"/>
  <c r="BH299" i="5"/>
  <c r="BG299" i="5"/>
  <c r="BF299" i="5"/>
  <c r="T299" i="5"/>
  <c r="R299" i="5"/>
  <c r="P299" i="5"/>
  <c r="BI294" i="5"/>
  <c r="BH294" i="5"/>
  <c r="BG294" i="5"/>
  <c r="BF294" i="5"/>
  <c r="T294" i="5"/>
  <c r="R294" i="5"/>
  <c r="P294" i="5"/>
  <c r="BI289" i="5"/>
  <c r="BH289" i="5"/>
  <c r="BG289" i="5"/>
  <c r="BF289" i="5"/>
  <c r="T289" i="5"/>
  <c r="R289" i="5"/>
  <c r="P289" i="5"/>
  <c r="BI287" i="5"/>
  <c r="BH287" i="5"/>
  <c r="BG287" i="5"/>
  <c r="BF287" i="5"/>
  <c r="T287" i="5"/>
  <c r="R287" i="5"/>
  <c r="P287" i="5"/>
  <c r="BI285" i="5"/>
  <c r="BH285" i="5"/>
  <c r="BG285" i="5"/>
  <c r="BF285" i="5"/>
  <c r="T285" i="5"/>
  <c r="R285" i="5"/>
  <c r="P285" i="5"/>
  <c r="BI280" i="5"/>
  <c r="BH280" i="5"/>
  <c r="BG280" i="5"/>
  <c r="BF280" i="5"/>
  <c r="T280" i="5"/>
  <c r="R280" i="5"/>
  <c r="P280" i="5"/>
  <c r="BI277" i="5"/>
  <c r="BH277" i="5"/>
  <c r="BG277" i="5"/>
  <c r="BF277" i="5"/>
  <c r="T277" i="5"/>
  <c r="T276" i="5" s="1"/>
  <c r="R277" i="5"/>
  <c r="R276" i="5" s="1"/>
  <c r="P277" i="5"/>
  <c r="P276" i="5" s="1"/>
  <c r="BI274" i="5"/>
  <c r="BH274" i="5"/>
  <c r="BG274" i="5"/>
  <c r="BF274" i="5"/>
  <c r="T274" i="5"/>
  <c r="R274" i="5"/>
  <c r="P274" i="5"/>
  <c r="BI268" i="5"/>
  <c r="BH268" i="5"/>
  <c r="BG268" i="5"/>
  <c r="BF268" i="5"/>
  <c r="T268" i="5"/>
  <c r="R268" i="5"/>
  <c r="P268" i="5"/>
  <c r="BI267" i="5"/>
  <c r="BH267" i="5"/>
  <c r="BG267" i="5"/>
  <c r="BF267" i="5"/>
  <c r="T267" i="5"/>
  <c r="R267" i="5"/>
  <c r="P267" i="5"/>
  <c r="BI263" i="5"/>
  <c r="BH263" i="5"/>
  <c r="BG263" i="5"/>
  <c r="BF263" i="5"/>
  <c r="T263" i="5"/>
  <c r="R263" i="5"/>
  <c r="P263" i="5"/>
  <c r="BI261" i="5"/>
  <c r="BH261" i="5"/>
  <c r="BG261" i="5"/>
  <c r="BF261" i="5"/>
  <c r="T261" i="5"/>
  <c r="R261" i="5"/>
  <c r="P261" i="5"/>
  <c r="BI253" i="5"/>
  <c r="BH253" i="5"/>
  <c r="BG253" i="5"/>
  <c r="BF253" i="5"/>
  <c r="T253" i="5"/>
  <c r="R253" i="5"/>
  <c r="P253" i="5"/>
  <c r="BI251" i="5"/>
  <c r="BH251" i="5"/>
  <c r="BG251" i="5"/>
  <c r="BF251" i="5"/>
  <c r="T251" i="5"/>
  <c r="R251" i="5"/>
  <c r="P251" i="5"/>
  <c r="BI249" i="5"/>
  <c r="BH249" i="5"/>
  <c r="BG249" i="5"/>
  <c r="BF249" i="5"/>
  <c r="T249" i="5"/>
  <c r="R249" i="5"/>
  <c r="P249" i="5"/>
  <c r="BI247" i="5"/>
  <c r="BH247" i="5"/>
  <c r="BG247" i="5"/>
  <c r="BF247" i="5"/>
  <c r="T247" i="5"/>
  <c r="R247" i="5"/>
  <c r="P247" i="5"/>
  <c r="BI239" i="5"/>
  <c r="BH239" i="5"/>
  <c r="BG239" i="5"/>
  <c r="BF239" i="5"/>
  <c r="T239" i="5"/>
  <c r="R239" i="5"/>
  <c r="P239" i="5"/>
  <c r="BI237" i="5"/>
  <c r="BH237" i="5"/>
  <c r="BG237" i="5"/>
  <c r="BF237" i="5"/>
  <c r="T237" i="5"/>
  <c r="R237" i="5"/>
  <c r="P237" i="5"/>
  <c r="BI234" i="5"/>
  <c r="BH234" i="5"/>
  <c r="BG234" i="5"/>
  <c r="BF234" i="5"/>
  <c r="T234" i="5"/>
  <c r="R234" i="5"/>
  <c r="P234" i="5"/>
  <c r="BI232" i="5"/>
  <c r="BH232" i="5"/>
  <c r="BG232" i="5"/>
  <c r="BF232" i="5"/>
  <c r="T232" i="5"/>
  <c r="R232" i="5"/>
  <c r="P232" i="5"/>
  <c r="BI226" i="5"/>
  <c r="BH226" i="5"/>
  <c r="BG226" i="5"/>
  <c r="BF226" i="5"/>
  <c r="T226" i="5"/>
  <c r="R226" i="5"/>
  <c r="P226" i="5"/>
  <c r="BI225" i="5"/>
  <c r="BH225" i="5"/>
  <c r="BG225" i="5"/>
  <c r="BF225" i="5"/>
  <c r="T225" i="5"/>
  <c r="R225" i="5"/>
  <c r="P225" i="5"/>
  <c r="BI208" i="5"/>
  <c r="BH208" i="5"/>
  <c r="BG208" i="5"/>
  <c r="BF208" i="5"/>
  <c r="T208" i="5"/>
  <c r="R208" i="5"/>
  <c r="P208" i="5"/>
  <c r="BI206" i="5"/>
  <c r="BH206" i="5"/>
  <c r="BG206" i="5"/>
  <c r="BF206" i="5"/>
  <c r="T206" i="5"/>
  <c r="R206" i="5"/>
  <c r="P206" i="5"/>
  <c r="BI204" i="5"/>
  <c r="BH204" i="5"/>
  <c r="BG204" i="5"/>
  <c r="BF204" i="5"/>
  <c r="T204" i="5"/>
  <c r="R204" i="5"/>
  <c r="P204" i="5"/>
  <c r="BI202" i="5"/>
  <c r="BH202" i="5"/>
  <c r="BG202" i="5"/>
  <c r="BF202" i="5"/>
  <c r="T202" i="5"/>
  <c r="R202" i="5"/>
  <c r="P202" i="5"/>
  <c r="BI179" i="5"/>
  <c r="BH179" i="5"/>
  <c r="BG179" i="5"/>
  <c r="BF179" i="5"/>
  <c r="T179" i="5"/>
  <c r="R179" i="5"/>
  <c r="P179" i="5"/>
  <c r="BI176" i="5"/>
  <c r="BH176" i="5"/>
  <c r="BG176" i="5"/>
  <c r="BF176" i="5"/>
  <c r="T176" i="5"/>
  <c r="R176" i="5"/>
  <c r="P176" i="5"/>
  <c r="BI173" i="5"/>
  <c r="BH173" i="5"/>
  <c r="BG173" i="5"/>
  <c r="BF173" i="5"/>
  <c r="T173" i="5"/>
  <c r="R173" i="5"/>
  <c r="P173" i="5"/>
  <c r="BI170" i="5"/>
  <c r="BH170" i="5"/>
  <c r="BG170" i="5"/>
  <c r="BF170" i="5"/>
  <c r="T170" i="5"/>
  <c r="R170" i="5"/>
  <c r="P170" i="5"/>
  <c r="BI167" i="5"/>
  <c r="BH167" i="5"/>
  <c r="BG167" i="5"/>
  <c r="BF167" i="5"/>
  <c r="T167" i="5"/>
  <c r="R167" i="5"/>
  <c r="P167" i="5"/>
  <c r="BI160" i="5"/>
  <c r="BH160" i="5"/>
  <c r="BG160" i="5"/>
  <c r="BF160" i="5"/>
  <c r="T160" i="5"/>
  <c r="R160" i="5"/>
  <c r="P160" i="5"/>
  <c r="BI155" i="5"/>
  <c r="BH155" i="5"/>
  <c r="BG155" i="5"/>
  <c r="BF155" i="5"/>
  <c r="T155" i="5"/>
  <c r="R155" i="5"/>
  <c r="P155" i="5"/>
  <c r="BI152" i="5"/>
  <c r="BH152" i="5"/>
  <c r="BG152" i="5"/>
  <c r="BF152" i="5"/>
  <c r="T152" i="5"/>
  <c r="R152" i="5"/>
  <c r="P152" i="5"/>
  <c r="BI151" i="5"/>
  <c r="BH151" i="5"/>
  <c r="BG151" i="5"/>
  <c r="BF151" i="5"/>
  <c r="T151" i="5"/>
  <c r="R151" i="5"/>
  <c r="P151" i="5"/>
  <c r="BI149" i="5"/>
  <c r="BH149" i="5"/>
  <c r="BG149" i="5"/>
  <c r="BF149" i="5"/>
  <c r="T149" i="5"/>
  <c r="R149" i="5"/>
  <c r="P149" i="5"/>
  <c r="BI148" i="5"/>
  <c r="BH148" i="5"/>
  <c r="BG148" i="5"/>
  <c r="BF148" i="5"/>
  <c r="T148" i="5"/>
  <c r="R148" i="5"/>
  <c r="P148" i="5"/>
  <c r="BI143" i="5"/>
  <c r="BH143" i="5"/>
  <c r="BG143" i="5"/>
  <c r="BF143" i="5"/>
  <c r="T143" i="5"/>
  <c r="R143" i="5"/>
  <c r="P143" i="5"/>
  <c r="BI138" i="5"/>
  <c r="BH138" i="5"/>
  <c r="BG138" i="5"/>
  <c r="BF138" i="5"/>
  <c r="T138" i="5"/>
  <c r="R138" i="5"/>
  <c r="P138" i="5"/>
  <c r="BI137" i="5"/>
  <c r="BH137" i="5"/>
  <c r="BG137" i="5"/>
  <c r="BF137" i="5"/>
  <c r="T137" i="5"/>
  <c r="R137" i="5"/>
  <c r="P137" i="5"/>
  <c r="BI135" i="5"/>
  <c r="BH135" i="5"/>
  <c r="BG135" i="5"/>
  <c r="BF135" i="5"/>
  <c r="T135" i="5"/>
  <c r="R135" i="5"/>
  <c r="P135" i="5"/>
  <c r="BI134" i="5"/>
  <c r="BH134" i="5"/>
  <c r="BG134" i="5"/>
  <c r="BF134" i="5"/>
  <c r="T134" i="5"/>
  <c r="R134" i="5"/>
  <c r="P134" i="5"/>
  <c r="BI132" i="5"/>
  <c r="BH132" i="5"/>
  <c r="BG132" i="5"/>
  <c r="BF132" i="5"/>
  <c r="T132" i="5"/>
  <c r="R132" i="5"/>
  <c r="P132" i="5"/>
  <c r="J126" i="5"/>
  <c r="J125" i="5"/>
  <c r="F125" i="5"/>
  <c r="F123" i="5"/>
  <c r="E121" i="5"/>
  <c r="J94" i="5"/>
  <c r="J93" i="5"/>
  <c r="F93" i="5"/>
  <c r="F91" i="5"/>
  <c r="E89" i="5"/>
  <c r="J20" i="5"/>
  <c r="E20" i="5"/>
  <c r="F126" i="5" s="1"/>
  <c r="J19" i="5"/>
  <c r="J91" i="5"/>
  <c r="E7" i="5"/>
  <c r="E117" i="5"/>
  <c r="J39" i="4"/>
  <c r="J38" i="4"/>
  <c r="AY98" i="1" s="1"/>
  <c r="J37" i="4"/>
  <c r="AX98" i="1" s="1"/>
  <c r="BI498" i="4"/>
  <c r="BH498" i="4"/>
  <c r="BG498" i="4"/>
  <c r="BF498" i="4"/>
  <c r="T498" i="4"/>
  <c r="R498" i="4"/>
  <c r="P498" i="4"/>
  <c r="BI493" i="4"/>
  <c r="BH493" i="4"/>
  <c r="BG493" i="4"/>
  <c r="BF493" i="4"/>
  <c r="T493" i="4"/>
  <c r="R493" i="4"/>
  <c r="P493" i="4"/>
  <c r="BI490" i="4"/>
  <c r="BH490" i="4"/>
  <c r="BG490" i="4"/>
  <c r="BF490" i="4"/>
  <c r="T490" i="4"/>
  <c r="T489" i="4" s="1"/>
  <c r="R490" i="4"/>
  <c r="R489" i="4" s="1"/>
  <c r="P490" i="4"/>
  <c r="P489" i="4" s="1"/>
  <c r="BI486" i="4"/>
  <c r="BH486" i="4"/>
  <c r="BG486" i="4"/>
  <c r="BF486" i="4"/>
  <c r="T486" i="4"/>
  <c r="R486" i="4"/>
  <c r="P486" i="4"/>
  <c r="BI480" i="4"/>
  <c r="BH480" i="4"/>
  <c r="BG480" i="4"/>
  <c r="BF480" i="4"/>
  <c r="T480" i="4"/>
  <c r="R480" i="4"/>
  <c r="P480" i="4"/>
  <c r="BI477" i="4"/>
  <c r="BH477" i="4"/>
  <c r="BG477" i="4"/>
  <c r="BF477" i="4"/>
  <c r="T477" i="4"/>
  <c r="R477" i="4"/>
  <c r="P477" i="4"/>
  <c r="BI474" i="4"/>
  <c r="BH474" i="4"/>
  <c r="BG474" i="4"/>
  <c r="BF474" i="4"/>
  <c r="T474" i="4"/>
  <c r="R474" i="4"/>
  <c r="P474" i="4"/>
  <c r="BI472" i="4"/>
  <c r="BH472" i="4"/>
  <c r="BG472" i="4"/>
  <c r="BF472" i="4"/>
  <c r="T472" i="4"/>
  <c r="R472" i="4"/>
  <c r="P472" i="4"/>
  <c r="BI471" i="4"/>
  <c r="BH471" i="4"/>
  <c r="BG471" i="4"/>
  <c r="BF471" i="4"/>
  <c r="T471" i="4"/>
  <c r="R471" i="4"/>
  <c r="P471" i="4"/>
  <c r="BI470" i="4"/>
  <c r="BH470" i="4"/>
  <c r="BG470" i="4"/>
  <c r="BF470" i="4"/>
  <c r="T470" i="4"/>
  <c r="R470" i="4"/>
  <c r="P470" i="4"/>
  <c r="BI462" i="4"/>
  <c r="BH462" i="4"/>
  <c r="BG462" i="4"/>
  <c r="BF462" i="4"/>
  <c r="T462" i="4"/>
  <c r="R462" i="4"/>
  <c r="P462" i="4"/>
  <c r="BI456" i="4"/>
  <c r="BH456" i="4"/>
  <c r="BG456" i="4"/>
  <c r="BF456" i="4"/>
  <c r="T456" i="4"/>
  <c r="R456" i="4"/>
  <c r="P456" i="4"/>
  <c r="BI454" i="4"/>
  <c r="BH454" i="4"/>
  <c r="BG454" i="4"/>
  <c r="BF454" i="4"/>
  <c r="T454" i="4"/>
  <c r="R454" i="4"/>
  <c r="P454" i="4"/>
  <c r="BI452" i="4"/>
  <c r="BH452" i="4"/>
  <c r="BG452" i="4"/>
  <c r="BF452" i="4"/>
  <c r="T452" i="4"/>
  <c r="R452" i="4"/>
  <c r="P452" i="4"/>
  <c r="BI450" i="4"/>
  <c r="BH450" i="4"/>
  <c r="BG450" i="4"/>
  <c r="BF450" i="4"/>
  <c r="T450" i="4"/>
  <c r="R450" i="4"/>
  <c r="P450" i="4"/>
  <c r="BI448" i="4"/>
  <c r="BH448" i="4"/>
  <c r="BG448" i="4"/>
  <c r="BF448" i="4"/>
  <c r="T448" i="4"/>
  <c r="R448" i="4"/>
  <c r="P448" i="4"/>
  <c r="BI447" i="4"/>
  <c r="BH447" i="4"/>
  <c r="BG447" i="4"/>
  <c r="BF447" i="4"/>
  <c r="T447" i="4"/>
  <c r="R447" i="4"/>
  <c r="P447" i="4"/>
  <c r="BI445" i="4"/>
  <c r="BH445" i="4"/>
  <c r="BG445" i="4"/>
  <c r="BF445" i="4"/>
  <c r="T445" i="4"/>
  <c r="R445" i="4"/>
  <c r="P445" i="4"/>
  <c r="BI444" i="4"/>
  <c r="BH444" i="4"/>
  <c r="BG444" i="4"/>
  <c r="BF444" i="4"/>
  <c r="T444" i="4"/>
  <c r="R444" i="4"/>
  <c r="P444" i="4"/>
  <c r="BI443" i="4"/>
  <c r="BH443" i="4"/>
  <c r="BG443" i="4"/>
  <c r="BF443" i="4"/>
  <c r="T443" i="4"/>
  <c r="R443" i="4"/>
  <c r="P443" i="4"/>
  <c r="BI442" i="4"/>
  <c r="BH442" i="4"/>
  <c r="BG442" i="4"/>
  <c r="BF442" i="4"/>
  <c r="T442" i="4"/>
  <c r="R442" i="4"/>
  <c r="P442" i="4"/>
  <c r="BI440" i="4"/>
  <c r="BH440" i="4"/>
  <c r="BG440" i="4"/>
  <c r="BF440" i="4"/>
  <c r="T440" i="4"/>
  <c r="R440" i="4"/>
  <c r="P440" i="4"/>
  <c r="BI437" i="4"/>
  <c r="BH437" i="4"/>
  <c r="BG437" i="4"/>
  <c r="BF437" i="4"/>
  <c r="T437" i="4"/>
  <c r="R437" i="4"/>
  <c r="P437" i="4"/>
  <c r="BI435" i="4"/>
  <c r="BH435" i="4"/>
  <c r="BG435" i="4"/>
  <c r="BF435" i="4"/>
  <c r="T435" i="4"/>
  <c r="R435" i="4"/>
  <c r="P435" i="4"/>
  <c r="BI434" i="4"/>
  <c r="BH434" i="4"/>
  <c r="BG434" i="4"/>
  <c r="BF434" i="4"/>
  <c r="T434" i="4"/>
  <c r="R434" i="4"/>
  <c r="P434" i="4"/>
  <c r="BI432" i="4"/>
  <c r="BH432" i="4"/>
  <c r="BG432" i="4"/>
  <c r="BF432" i="4"/>
  <c r="T432" i="4"/>
  <c r="R432" i="4"/>
  <c r="P432" i="4"/>
  <c r="BI429" i="4"/>
  <c r="BH429" i="4"/>
  <c r="BG429" i="4"/>
  <c r="BF429" i="4"/>
  <c r="T429" i="4"/>
  <c r="R429" i="4"/>
  <c r="P429" i="4"/>
  <c r="BI426" i="4"/>
  <c r="BH426" i="4"/>
  <c r="BG426" i="4"/>
  <c r="BF426" i="4"/>
  <c r="T426" i="4"/>
  <c r="R426" i="4"/>
  <c r="P426" i="4"/>
  <c r="BI423" i="4"/>
  <c r="BH423" i="4"/>
  <c r="BG423" i="4"/>
  <c r="BF423" i="4"/>
  <c r="T423" i="4"/>
  <c r="R423" i="4"/>
  <c r="P423" i="4"/>
  <c r="BI420" i="4"/>
  <c r="BH420" i="4"/>
  <c r="BG420" i="4"/>
  <c r="BF420" i="4"/>
  <c r="T420" i="4"/>
  <c r="R420" i="4"/>
  <c r="P420" i="4"/>
  <c r="BI418" i="4"/>
  <c r="BH418" i="4"/>
  <c r="BG418" i="4"/>
  <c r="BF418" i="4"/>
  <c r="T418" i="4"/>
  <c r="R418" i="4"/>
  <c r="P418" i="4"/>
  <c r="BI415" i="4"/>
  <c r="BH415" i="4"/>
  <c r="BG415" i="4"/>
  <c r="BF415" i="4"/>
  <c r="T415" i="4"/>
  <c r="R415" i="4"/>
  <c r="P415" i="4"/>
  <c r="BI413" i="4"/>
  <c r="BH413" i="4"/>
  <c r="BG413" i="4"/>
  <c r="BF413" i="4"/>
  <c r="T413" i="4"/>
  <c r="R413" i="4"/>
  <c r="P413" i="4"/>
  <c r="BI411" i="4"/>
  <c r="BH411" i="4"/>
  <c r="BG411" i="4"/>
  <c r="BF411" i="4"/>
  <c r="T411" i="4"/>
  <c r="R411" i="4"/>
  <c r="P411" i="4"/>
  <c r="BI404" i="4"/>
  <c r="BH404" i="4"/>
  <c r="BG404" i="4"/>
  <c r="BF404" i="4"/>
  <c r="T404" i="4"/>
  <c r="R404" i="4"/>
  <c r="P404" i="4"/>
  <c r="BI401" i="4"/>
  <c r="BH401" i="4"/>
  <c r="BG401" i="4"/>
  <c r="BF401" i="4"/>
  <c r="T401" i="4"/>
  <c r="R401" i="4"/>
  <c r="P401" i="4"/>
  <c r="BI400" i="4"/>
  <c r="BH400" i="4"/>
  <c r="BG400" i="4"/>
  <c r="BF400" i="4"/>
  <c r="T400" i="4"/>
  <c r="R400" i="4"/>
  <c r="P400" i="4"/>
  <c r="BI399" i="4"/>
  <c r="BH399" i="4"/>
  <c r="BG399" i="4"/>
  <c r="BF399" i="4"/>
  <c r="T399" i="4"/>
  <c r="R399" i="4"/>
  <c r="P399" i="4"/>
  <c r="BI397" i="4"/>
  <c r="BH397" i="4"/>
  <c r="BG397" i="4"/>
  <c r="BF397" i="4"/>
  <c r="T397" i="4"/>
  <c r="R397" i="4"/>
  <c r="P397" i="4"/>
  <c r="BI396" i="4"/>
  <c r="BH396" i="4"/>
  <c r="BG396" i="4"/>
  <c r="BF396" i="4"/>
  <c r="T396" i="4"/>
  <c r="R396" i="4"/>
  <c r="P396" i="4"/>
  <c r="BI392" i="4"/>
  <c r="BH392" i="4"/>
  <c r="BG392" i="4"/>
  <c r="BF392" i="4"/>
  <c r="T392" i="4"/>
  <c r="R392" i="4"/>
  <c r="P392" i="4"/>
  <c r="BI388" i="4"/>
  <c r="BH388" i="4"/>
  <c r="BG388" i="4"/>
  <c r="BF388" i="4"/>
  <c r="T388" i="4"/>
  <c r="R388" i="4"/>
  <c r="P388" i="4"/>
  <c r="BI387" i="4"/>
  <c r="BH387" i="4"/>
  <c r="BG387" i="4"/>
  <c r="BF387" i="4"/>
  <c r="T387" i="4"/>
  <c r="R387" i="4"/>
  <c r="P387" i="4"/>
  <c r="BI385" i="4"/>
  <c r="BH385" i="4"/>
  <c r="BG385" i="4"/>
  <c r="BF385" i="4"/>
  <c r="T385" i="4"/>
  <c r="R385" i="4"/>
  <c r="P385" i="4"/>
  <c r="BI384" i="4"/>
  <c r="BH384" i="4"/>
  <c r="BG384" i="4"/>
  <c r="BF384" i="4"/>
  <c r="T384" i="4"/>
  <c r="R384" i="4"/>
  <c r="P384" i="4"/>
  <c r="BI382" i="4"/>
  <c r="BH382" i="4"/>
  <c r="BG382" i="4"/>
  <c r="BF382" i="4"/>
  <c r="T382" i="4"/>
  <c r="R382" i="4"/>
  <c r="P382" i="4"/>
  <c r="BI380" i="4"/>
  <c r="BH380" i="4"/>
  <c r="BG380" i="4"/>
  <c r="BF380" i="4"/>
  <c r="T380" i="4"/>
  <c r="R380" i="4"/>
  <c r="P380" i="4"/>
  <c r="BI378" i="4"/>
  <c r="BH378" i="4"/>
  <c r="BG378" i="4"/>
  <c r="BF378" i="4"/>
  <c r="T378" i="4"/>
  <c r="R378" i="4"/>
  <c r="P378" i="4"/>
  <c r="BI376" i="4"/>
  <c r="BH376" i="4"/>
  <c r="BG376" i="4"/>
  <c r="BF376" i="4"/>
  <c r="T376" i="4"/>
  <c r="R376" i="4"/>
  <c r="P376" i="4"/>
  <c r="BI373" i="4"/>
  <c r="BH373" i="4"/>
  <c r="BG373" i="4"/>
  <c r="BF373" i="4"/>
  <c r="T373" i="4"/>
  <c r="R373" i="4"/>
  <c r="P373" i="4"/>
  <c r="BI363" i="4"/>
  <c r="BH363" i="4"/>
  <c r="BG363" i="4"/>
  <c r="BF363" i="4"/>
  <c r="T363" i="4"/>
  <c r="R363" i="4"/>
  <c r="P363" i="4"/>
  <c r="BI361" i="4"/>
  <c r="BH361" i="4"/>
  <c r="BG361" i="4"/>
  <c r="BF361" i="4"/>
  <c r="T361" i="4"/>
  <c r="R361" i="4"/>
  <c r="P361" i="4"/>
  <c r="BI351" i="4"/>
  <c r="BH351" i="4"/>
  <c r="BG351" i="4"/>
  <c r="BF351" i="4"/>
  <c r="T351" i="4"/>
  <c r="R351" i="4"/>
  <c r="P351" i="4"/>
  <c r="BI349" i="4"/>
  <c r="BH349" i="4"/>
  <c r="BG349" i="4"/>
  <c r="BF349" i="4"/>
  <c r="T349" i="4"/>
  <c r="R349" i="4"/>
  <c r="P349" i="4"/>
  <c r="BI339" i="4"/>
  <c r="BH339" i="4"/>
  <c r="BG339" i="4"/>
  <c r="BF339" i="4"/>
  <c r="T339" i="4"/>
  <c r="R339" i="4"/>
  <c r="P339" i="4"/>
  <c r="BI329" i="4"/>
  <c r="BH329" i="4"/>
  <c r="BG329" i="4"/>
  <c r="BF329" i="4"/>
  <c r="T329" i="4"/>
  <c r="R329" i="4"/>
  <c r="P329" i="4"/>
  <c r="BI326" i="4"/>
  <c r="BH326" i="4"/>
  <c r="BG326" i="4"/>
  <c r="BF326" i="4"/>
  <c r="T326" i="4"/>
  <c r="R326" i="4"/>
  <c r="P326" i="4"/>
  <c r="BI322" i="4"/>
  <c r="BH322" i="4"/>
  <c r="BG322" i="4"/>
  <c r="BF322" i="4"/>
  <c r="T322" i="4"/>
  <c r="R322" i="4"/>
  <c r="P322" i="4"/>
  <c r="BI320" i="4"/>
  <c r="BH320" i="4"/>
  <c r="BG320" i="4"/>
  <c r="BF320" i="4"/>
  <c r="T320" i="4"/>
  <c r="R320" i="4"/>
  <c r="P320" i="4"/>
  <c r="BI318" i="4"/>
  <c r="BH318" i="4"/>
  <c r="BG318" i="4"/>
  <c r="BF318" i="4"/>
  <c r="T318" i="4"/>
  <c r="R318" i="4"/>
  <c r="P318" i="4"/>
  <c r="BI316" i="4"/>
  <c r="BH316" i="4"/>
  <c r="BG316" i="4"/>
  <c r="BF316" i="4"/>
  <c r="T316" i="4"/>
  <c r="R316" i="4"/>
  <c r="P316" i="4"/>
  <c r="BI315" i="4"/>
  <c r="BH315" i="4"/>
  <c r="BG315" i="4"/>
  <c r="BF315" i="4"/>
  <c r="T315" i="4"/>
  <c r="R315" i="4"/>
  <c r="P315" i="4"/>
  <c r="BI313" i="4"/>
  <c r="BH313" i="4"/>
  <c r="BG313" i="4"/>
  <c r="BF313" i="4"/>
  <c r="T313" i="4"/>
  <c r="R313" i="4"/>
  <c r="P313" i="4"/>
  <c r="BI311" i="4"/>
  <c r="BH311" i="4"/>
  <c r="BG311" i="4"/>
  <c r="BF311" i="4"/>
  <c r="T311" i="4"/>
  <c r="R311" i="4"/>
  <c r="P311" i="4"/>
  <c r="BI309" i="4"/>
  <c r="BH309" i="4"/>
  <c r="BG309" i="4"/>
  <c r="BF309" i="4"/>
  <c r="T309" i="4"/>
  <c r="R309" i="4"/>
  <c r="P309" i="4"/>
  <c r="BI308" i="4"/>
  <c r="BH308" i="4"/>
  <c r="BG308" i="4"/>
  <c r="BF308" i="4"/>
  <c r="T308" i="4"/>
  <c r="R308" i="4"/>
  <c r="P308" i="4"/>
  <c r="BI306" i="4"/>
  <c r="BH306" i="4"/>
  <c r="BG306" i="4"/>
  <c r="BF306" i="4"/>
  <c r="T306" i="4"/>
  <c r="R306" i="4"/>
  <c r="P306" i="4"/>
  <c r="BI301" i="4"/>
  <c r="BH301" i="4"/>
  <c r="BG301" i="4"/>
  <c r="BF301" i="4"/>
  <c r="T301" i="4"/>
  <c r="R301" i="4"/>
  <c r="P301" i="4"/>
  <c r="BI298" i="4"/>
  <c r="BH298" i="4"/>
  <c r="BG298" i="4"/>
  <c r="BF298" i="4"/>
  <c r="T298" i="4"/>
  <c r="R298" i="4"/>
  <c r="P298" i="4"/>
  <c r="BI295" i="4"/>
  <c r="BH295" i="4"/>
  <c r="BG295" i="4"/>
  <c r="BF295" i="4"/>
  <c r="T295" i="4"/>
  <c r="R295" i="4"/>
  <c r="P295" i="4"/>
  <c r="BI293" i="4"/>
  <c r="BH293" i="4"/>
  <c r="BG293" i="4"/>
  <c r="BF293" i="4"/>
  <c r="T293" i="4"/>
  <c r="R293" i="4"/>
  <c r="P293" i="4"/>
  <c r="BI290" i="4"/>
  <c r="BH290" i="4"/>
  <c r="BG290" i="4"/>
  <c r="BF290" i="4"/>
  <c r="T290" i="4"/>
  <c r="R290" i="4"/>
  <c r="P290" i="4"/>
  <c r="BI287" i="4"/>
  <c r="BH287" i="4"/>
  <c r="BG287" i="4"/>
  <c r="BF287" i="4"/>
  <c r="T287" i="4"/>
  <c r="R287" i="4"/>
  <c r="P287" i="4"/>
  <c r="BI286" i="4"/>
  <c r="BH286" i="4"/>
  <c r="BG286" i="4"/>
  <c r="BF286" i="4"/>
  <c r="T286" i="4"/>
  <c r="R286" i="4"/>
  <c r="P286" i="4"/>
  <c r="BI284" i="4"/>
  <c r="BH284" i="4"/>
  <c r="BG284" i="4"/>
  <c r="BF284" i="4"/>
  <c r="T284" i="4"/>
  <c r="R284" i="4"/>
  <c r="P284" i="4"/>
  <c r="BI282" i="4"/>
  <c r="BH282" i="4"/>
  <c r="BG282" i="4"/>
  <c r="BF282" i="4"/>
  <c r="T282" i="4"/>
  <c r="R282" i="4"/>
  <c r="P282" i="4"/>
  <c r="BI279" i="4"/>
  <c r="BH279" i="4"/>
  <c r="BG279" i="4"/>
  <c r="BF279" i="4"/>
  <c r="T279" i="4"/>
  <c r="R279" i="4"/>
  <c r="P279" i="4"/>
  <c r="BI276" i="4"/>
  <c r="BH276" i="4"/>
  <c r="BG276" i="4"/>
  <c r="BF276" i="4"/>
  <c r="T276" i="4"/>
  <c r="R276" i="4"/>
  <c r="P276" i="4"/>
  <c r="BI261" i="4"/>
  <c r="BH261" i="4"/>
  <c r="BG261" i="4"/>
  <c r="BF261" i="4"/>
  <c r="T261" i="4"/>
  <c r="R261" i="4"/>
  <c r="P261" i="4"/>
  <c r="BI259" i="4"/>
  <c r="BH259" i="4"/>
  <c r="BG259" i="4"/>
  <c r="BF259" i="4"/>
  <c r="T259" i="4"/>
  <c r="R259" i="4"/>
  <c r="P259" i="4"/>
  <c r="BI257" i="4"/>
  <c r="BH257" i="4"/>
  <c r="BG257" i="4"/>
  <c r="BF257" i="4"/>
  <c r="T257" i="4"/>
  <c r="R257" i="4"/>
  <c r="P257" i="4"/>
  <c r="BI255" i="4"/>
  <c r="BH255" i="4"/>
  <c r="BG255" i="4"/>
  <c r="BF255" i="4"/>
  <c r="T255" i="4"/>
  <c r="R255" i="4"/>
  <c r="P255" i="4"/>
  <c r="BI246" i="4"/>
  <c r="BH246" i="4"/>
  <c r="BG246" i="4"/>
  <c r="BF246" i="4"/>
  <c r="T246" i="4"/>
  <c r="R246" i="4"/>
  <c r="P246" i="4"/>
  <c r="BI244" i="4"/>
  <c r="BH244" i="4"/>
  <c r="BG244" i="4"/>
  <c r="BF244" i="4"/>
  <c r="T244" i="4"/>
  <c r="R244" i="4"/>
  <c r="P244" i="4"/>
  <c r="BI241" i="4"/>
  <c r="BH241" i="4"/>
  <c r="BG241" i="4"/>
  <c r="BF241" i="4"/>
  <c r="T241" i="4"/>
  <c r="R241" i="4"/>
  <c r="P241" i="4"/>
  <c r="BI239" i="4"/>
  <c r="BH239" i="4"/>
  <c r="BG239" i="4"/>
  <c r="BF239" i="4"/>
  <c r="T239" i="4"/>
  <c r="R239" i="4"/>
  <c r="P239" i="4"/>
  <c r="BI236" i="4"/>
  <c r="BH236" i="4"/>
  <c r="BG236" i="4"/>
  <c r="BF236" i="4"/>
  <c r="T236" i="4"/>
  <c r="R236" i="4"/>
  <c r="P236" i="4"/>
  <c r="BI234" i="4"/>
  <c r="BH234" i="4"/>
  <c r="BG234" i="4"/>
  <c r="BF234" i="4"/>
  <c r="T234" i="4"/>
  <c r="R234" i="4"/>
  <c r="P234" i="4"/>
  <c r="BI228" i="4"/>
  <c r="BH228" i="4"/>
  <c r="BG228" i="4"/>
  <c r="BF228" i="4"/>
  <c r="T228" i="4"/>
  <c r="R228" i="4"/>
  <c r="P228" i="4"/>
  <c r="BI227" i="4"/>
  <c r="BH227" i="4"/>
  <c r="BG227" i="4"/>
  <c r="BF227" i="4"/>
  <c r="T227" i="4"/>
  <c r="R227" i="4"/>
  <c r="P227" i="4"/>
  <c r="BI214" i="4"/>
  <c r="BH214" i="4"/>
  <c r="BG214" i="4"/>
  <c r="BF214" i="4"/>
  <c r="T214" i="4"/>
  <c r="R214" i="4"/>
  <c r="P214" i="4"/>
  <c r="BI212" i="4"/>
  <c r="BH212" i="4"/>
  <c r="BG212" i="4"/>
  <c r="BF212" i="4"/>
  <c r="T212" i="4"/>
  <c r="R212" i="4"/>
  <c r="P212" i="4"/>
  <c r="BI210" i="4"/>
  <c r="BH210" i="4"/>
  <c r="BG210" i="4"/>
  <c r="BF210" i="4"/>
  <c r="T210" i="4"/>
  <c r="R210" i="4"/>
  <c r="P210" i="4"/>
  <c r="BI208" i="4"/>
  <c r="BH208" i="4"/>
  <c r="BG208" i="4"/>
  <c r="BF208" i="4"/>
  <c r="T208" i="4"/>
  <c r="R208" i="4"/>
  <c r="P208" i="4"/>
  <c r="BI206" i="4"/>
  <c r="BH206" i="4"/>
  <c r="BG206" i="4"/>
  <c r="BF206" i="4"/>
  <c r="T206" i="4"/>
  <c r="R206" i="4"/>
  <c r="P206" i="4"/>
  <c r="BI188" i="4"/>
  <c r="BH188" i="4"/>
  <c r="BG188" i="4"/>
  <c r="BF188" i="4"/>
  <c r="T188" i="4"/>
  <c r="R188" i="4"/>
  <c r="P188" i="4"/>
  <c r="BI185" i="4"/>
  <c r="BH185" i="4"/>
  <c r="BG185" i="4"/>
  <c r="BF185" i="4"/>
  <c r="T185" i="4"/>
  <c r="R185" i="4"/>
  <c r="P185" i="4"/>
  <c r="BI182" i="4"/>
  <c r="BH182" i="4"/>
  <c r="BG182" i="4"/>
  <c r="BF182" i="4"/>
  <c r="T182" i="4"/>
  <c r="R182" i="4"/>
  <c r="P182" i="4"/>
  <c r="BI179" i="4"/>
  <c r="BH179" i="4"/>
  <c r="BG179" i="4"/>
  <c r="BF179" i="4"/>
  <c r="T179" i="4"/>
  <c r="R179" i="4"/>
  <c r="P179" i="4"/>
  <c r="BI176" i="4"/>
  <c r="BH176" i="4"/>
  <c r="BG176" i="4"/>
  <c r="BF176" i="4"/>
  <c r="T176" i="4"/>
  <c r="R176" i="4"/>
  <c r="P176" i="4"/>
  <c r="BI170" i="4"/>
  <c r="BH170" i="4"/>
  <c r="BG170" i="4"/>
  <c r="BF170" i="4"/>
  <c r="T170" i="4"/>
  <c r="R170" i="4"/>
  <c r="P170" i="4"/>
  <c r="BI165" i="4"/>
  <c r="BH165" i="4"/>
  <c r="BG165" i="4"/>
  <c r="BF165" i="4"/>
  <c r="T165" i="4"/>
  <c r="R165" i="4"/>
  <c r="P165" i="4"/>
  <c r="BI162" i="4"/>
  <c r="BH162" i="4"/>
  <c r="BG162" i="4"/>
  <c r="BF162" i="4"/>
  <c r="T162" i="4"/>
  <c r="R162" i="4"/>
  <c r="P162" i="4"/>
  <c r="BI159" i="4"/>
  <c r="BH159" i="4"/>
  <c r="BG159" i="4"/>
  <c r="BF159" i="4"/>
  <c r="T159" i="4"/>
  <c r="R159" i="4"/>
  <c r="P159" i="4"/>
  <c r="BI156" i="4"/>
  <c r="BH156" i="4"/>
  <c r="BG156" i="4"/>
  <c r="BF156" i="4"/>
  <c r="T156" i="4"/>
  <c r="R156" i="4"/>
  <c r="P156" i="4"/>
  <c r="BI155" i="4"/>
  <c r="BH155" i="4"/>
  <c r="BG155" i="4"/>
  <c r="BF155" i="4"/>
  <c r="T155" i="4"/>
  <c r="R155" i="4"/>
  <c r="P155" i="4"/>
  <c r="BI153" i="4"/>
  <c r="BH153" i="4"/>
  <c r="BG153" i="4"/>
  <c r="BF153" i="4"/>
  <c r="T153" i="4"/>
  <c r="R153" i="4"/>
  <c r="P153" i="4"/>
  <c r="BI152" i="4"/>
  <c r="BH152" i="4"/>
  <c r="BG152" i="4"/>
  <c r="BF152" i="4"/>
  <c r="T152" i="4"/>
  <c r="R152" i="4"/>
  <c r="P152" i="4"/>
  <c r="BI145" i="4"/>
  <c r="BH145" i="4"/>
  <c r="BG145" i="4"/>
  <c r="BF145" i="4"/>
  <c r="T145" i="4"/>
  <c r="R145" i="4"/>
  <c r="P145" i="4"/>
  <c r="BI138" i="4"/>
  <c r="BH138" i="4"/>
  <c r="BG138" i="4"/>
  <c r="BF138" i="4"/>
  <c r="T138" i="4"/>
  <c r="R138" i="4"/>
  <c r="P138" i="4"/>
  <c r="BI137" i="4"/>
  <c r="BH137" i="4"/>
  <c r="BG137" i="4"/>
  <c r="BF137" i="4"/>
  <c r="T137" i="4"/>
  <c r="R137" i="4"/>
  <c r="P137" i="4"/>
  <c r="BI135" i="4"/>
  <c r="BH135" i="4"/>
  <c r="BG135" i="4"/>
  <c r="BF135" i="4"/>
  <c r="T135" i="4"/>
  <c r="R135" i="4"/>
  <c r="P135" i="4"/>
  <c r="BI134" i="4"/>
  <c r="BH134" i="4"/>
  <c r="BG134" i="4"/>
  <c r="BF134" i="4"/>
  <c r="T134" i="4"/>
  <c r="R134" i="4"/>
  <c r="P134" i="4"/>
  <c r="BI132" i="4"/>
  <c r="BH132" i="4"/>
  <c r="BG132" i="4"/>
  <c r="BF132" i="4"/>
  <c r="T132" i="4"/>
  <c r="R132" i="4"/>
  <c r="P132" i="4"/>
  <c r="J126" i="4"/>
  <c r="J125" i="4"/>
  <c r="F125" i="4"/>
  <c r="F123" i="4"/>
  <c r="E121" i="4"/>
  <c r="J94" i="4"/>
  <c r="J93" i="4"/>
  <c r="F93" i="4"/>
  <c r="F91" i="4"/>
  <c r="E89" i="4"/>
  <c r="J20" i="4"/>
  <c r="E20" i="4"/>
  <c r="F126" i="4" s="1"/>
  <c r="J19" i="4"/>
  <c r="J123" i="4"/>
  <c r="E7" i="4"/>
  <c r="E85" i="4"/>
  <c r="J39" i="3"/>
  <c r="J38" i="3"/>
  <c r="AY97" i="1"/>
  <c r="J37" i="3"/>
  <c r="AX97" i="1"/>
  <c r="BI789" i="3"/>
  <c r="BH789" i="3"/>
  <c r="BG789" i="3"/>
  <c r="BF789" i="3"/>
  <c r="T789" i="3"/>
  <c r="R789" i="3"/>
  <c r="P789" i="3"/>
  <c r="BI784" i="3"/>
  <c r="BH784" i="3"/>
  <c r="BG784" i="3"/>
  <c r="BF784" i="3"/>
  <c r="T784" i="3"/>
  <c r="R784" i="3"/>
  <c r="P784" i="3"/>
  <c r="BI781" i="3"/>
  <c r="BH781" i="3"/>
  <c r="BG781" i="3"/>
  <c r="BF781" i="3"/>
  <c r="T781" i="3"/>
  <c r="R781" i="3"/>
  <c r="P781" i="3"/>
  <c r="BI780" i="3"/>
  <c r="BH780" i="3"/>
  <c r="BG780" i="3"/>
  <c r="BF780" i="3"/>
  <c r="T780" i="3"/>
  <c r="R780" i="3"/>
  <c r="P780" i="3"/>
  <c r="BI779" i="3"/>
  <c r="BH779" i="3"/>
  <c r="BG779" i="3"/>
  <c r="BF779" i="3"/>
  <c r="T779" i="3"/>
  <c r="R779" i="3"/>
  <c r="P779" i="3"/>
  <c r="BI778" i="3"/>
  <c r="BH778" i="3"/>
  <c r="BG778" i="3"/>
  <c r="BF778" i="3"/>
  <c r="T778" i="3"/>
  <c r="R778" i="3"/>
  <c r="P778" i="3"/>
  <c r="BI776" i="3"/>
  <c r="BH776" i="3"/>
  <c r="BG776" i="3"/>
  <c r="BF776" i="3"/>
  <c r="T776" i="3"/>
  <c r="R776" i="3"/>
  <c r="P776" i="3"/>
  <c r="BI775" i="3"/>
  <c r="BH775" i="3"/>
  <c r="BG775" i="3"/>
  <c r="BF775" i="3"/>
  <c r="T775" i="3"/>
  <c r="R775" i="3"/>
  <c r="P775" i="3"/>
  <c r="BI774" i="3"/>
  <c r="BH774" i="3"/>
  <c r="BG774" i="3"/>
  <c r="BF774" i="3"/>
  <c r="T774" i="3"/>
  <c r="R774" i="3"/>
  <c r="P774" i="3"/>
  <c r="BI769" i="3"/>
  <c r="BH769" i="3"/>
  <c r="BG769" i="3"/>
  <c r="BF769" i="3"/>
  <c r="T769" i="3"/>
  <c r="R769" i="3"/>
  <c r="P769" i="3"/>
  <c r="BI768" i="3"/>
  <c r="BH768" i="3"/>
  <c r="BG768" i="3"/>
  <c r="BF768" i="3"/>
  <c r="T768" i="3"/>
  <c r="R768" i="3"/>
  <c r="P768" i="3"/>
  <c r="BI763" i="3"/>
  <c r="BH763" i="3"/>
  <c r="BG763" i="3"/>
  <c r="BF763" i="3"/>
  <c r="T763" i="3"/>
  <c r="R763" i="3"/>
  <c r="P763" i="3"/>
  <c r="BI758" i="3"/>
  <c r="BH758" i="3"/>
  <c r="BG758" i="3"/>
  <c r="BF758" i="3"/>
  <c r="T758" i="3"/>
  <c r="R758" i="3"/>
  <c r="P758" i="3"/>
  <c r="BI757" i="3"/>
  <c r="BH757" i="3"/>
  <c r="BG757" i="3"/>
  <c r="BF757" i="3"/>
  <c r="T757" i="3"/>
  <c r="R757" i="3"/>
  <c r="P757" i="3"/>
  <c r="BI756" i="3"/>
  <c r="BH756" i="3"/>
  <c r="BG756" i="3"/>
  <c r="BF756" i="3"/>
  <c r="T756" i="3"/>
  <c r="R756" i="3"/>
  <c r="P756" i="3"/>
  <c r="BI755" i="3"/>
  <c r="BH755" i="3"/>
  <c r="BG755" i="3"/>
  <c r="BF755" i="3"/>
  <c r="T755" i="3"/>
  <c r="R755" i="3"/>
  <c r="P755" i="3"/>
  <c r="BI754" i="3"/>
  <c r="BH754" i="3"/>
  <c r="BG754" i="3"/>
  <c r="BF754" i="3"/>
  <c r="T754" i="3"/>
  <c r="R754" i="3"/>
  <c r="P754" i="3"/>
  <c r="BI753" i="3"/>
  <c r="BH753" i="3"/>
  <c r="BG753" i="3"/>
  <c r="BF753" i="3"/>
  <c r="T753" i="3"/>
  <c r="R753" i="3"/>
  <c r="P753" i="3"/>
  <c r="BI752" i="3"/>
  <c r="BH752" i="3"/>
  <c r="BG752" i="3"/>
  <c r="BF752" i="3"/>
  <c r="T752" i="3"/>
  <c r="R752" i="3"/>
  <c r="P752" i="3"/>
  <c r="BI751" i="3"/>
  <c r="BH751" i="3"/>
  <c r="BG751" i="3"/>
  <c r="BF751" i="3"/>
  <c r="T751" i="3"/>
  <c r="R751" i="3"/>
  <c r="P751" i="3"/>
  <c r="BI750" i="3"/>
  <c r="BH750" i="3"/>
  <c r="BG750" i="3"/>
  <c r="BF750" i="3"/>
  <c r="T750" i="3"/>
  <c r="R750" i="3"/>
  <c r="P750" i="3"/>
  <c r="BI749" i="3"/>
  <c r="BH749" i="3"/>
  <c r="BG749" i="3"/>
  <c r="BF749" i="3"/>
  <c r="T749" i="3"/>
  <c r="R749" i="3"/>
  <c r="P749" i="3"/>
  <c r="BI748" i="3"/>
  <c r="BH748" i="3"/>
  <c r="BG748" i="3"/>
  <c r="BF748" i="3"/>
  <c r="T748" i="3"/>
  <c r="R748" i="3"/>
  <c r="P748" i="3"/>
  <c r="BI747" i="3"/>
  <c r="BH747" i="3"/>
  <c r="BG747" i="3"/>
  <c r="BF747" i="3"/>
  <c r="T747" i="3"/>
  <c r="R747" i="3"/>
  <c r="P747" i="3"/>
  <c r="BI746" i="3"/>
  <c r="BH746" i="3"/>
  <c r="BG746" i="3"/>
  <c r="BF746" i="3"/>
  <c r="T746" i="3"/>
  <c r="R746" i="3"/>
  <c r="P746" i="3"/>
  <c r="BI745" i="3"/>
  <c r="BH745" i="3"/>
  <c r="BG745" i="3"/>
  <c r="BF745" i="3"/>
  <c r="T745" i="3"/>
  <c r="R745" i="3"/>
  <c r="P745" i="3"/>
  <c r="BI744" i="3"/>
  <c r="BH744" i="3"/>
  <c r="BG744" i="3"/>
  <c r="BF744" i="3"/>
  <c r="T744" i="3"/>
  <c r="R744" i="3"/>
  <c r="P744" i="3"/>
  <c r="BI743" i="3"/>
  <c r="BH743" i="3"/>
  <c r="BG743" i="3"/>
  <c r="BF743" i="3"/>
  <c r="T743" i="3"/>
  <c r="R743" i="3"/>
  <c r="P743" i="3"/>
  <c r="BI742" i="3"/>
  <c r="BH742" i="3"/>
  <c r="BG742" i="3"/>
  <c r="BF742" i="3"/>
  <c r="T742" i="3"/>
  <c r="R742" i="3"/>
  <c r="P742" i="3"/>
  <c r="BI741" i="3"/>
  <c r="BH741" i="3"/>
  <c r="BG741" i="3"/>
  <c r="BF741" i="3"/>
  <c r="T741" i="3"/>
  <c r="R741" i="3"/>
  <c r="P741" i="3"/>
  <c r="BI740" i="3"/>
  <c r="BH740" i="3"/>
  <c r="BG740" i="3"/>
  <c r="BF740" i="3"/>
  <c r="T740" i="3"/>
  <c r="R740" i="3"/>
  <c r="P740" i="3"/>
  <c r="BI739" i="3"/>
  <c r="BH739" i="3"/>
  <c r="BG739" i="3"/>
  <c r="BF739" i="3"/>
  <c r="T739" i="3"/>
  <c r="R739" i="3"/>
  <c r="P739" i="3"/>
  <c r="BI738" i="3"/>
  <c r="BH738" i="3"/>
  <c r="BG738" i="3"/>
  <c r="BF738" i="3"/>
  <c r="T738" i="3"/>
  <c r="R738" i="3"/>
  <c r="P738" i="3"/>
  <c r="BI737" i="3"/>
  <c r="BH737" i="3"/>
  <c r="BG737" i="3"/>
  <c r="BF737" i="3"/>
  <c r="T737" i="3"/>
  <c r="R737" i="3"/>
  <c r="P737" i="3"/>
  <c r="BI736" i="3"/>
  <c r="BH736" i="3"/>
  <c r="BG736" i="3"/>
  <c r="BF736" i="3"/>
  <c r="T736" i="3"/>
  <c r="R736" i="3"/>
  <c r="P736" i="3"/>
  <c r="BI735" i="3"/>
  <c r="BH735" i="3"/>
  <c r="BG735" i="3"/>
  <c r="BF735" i="3"/>
  <c r="T735" i="3"/>
  <c r="R735" i="3"/>
  <c r="P735" i="3"/>
  <c r="BI733" i="3"/>
  <c r="BH733" i="3"/>
  <c r="BG733" i="3"/>
  <c r="BF733" i="3"/>
  <c r="T733" i="3"/>
  <c r="R733" i="3"/>
  <c r="P733" i="3"/>
  <c r="BI732" i="3"/>
  <c r="BH732" i="3"/>
  <c r="BG732" i="3"/>
  <c r="BF732" i="3"/>
  <c r="T732" i="3"/>
  <c r="R732" i="3"/>
  <c r="P732" i="3"/>
  <c r="BI731" i="3"/>
  <c r="BH731" i="3"/>
  <c r="BG731" i="3"/>
  <c r="BF731" i="3"/>
  <c r="T731" i="3"/>
  <c r="R731" i="3"/>
  <c r="P731" i="3"/>
  <c r="BI729" i="3"/>
  <c r="BH729" i="3"/>
  <c r="BG729" i="3"/>
  <c r="BF729" i="3"/>
  <c r="T729" i="3"/>
  <c r="R729" i="3"/>
  <c r="P729" i="3"/>
  <c r="BI727" i="3"/>
  <c r="BH727" i="3"/>
  <c r="BG727" i="3"/>
  <c r="BF727" i="3"/>
  <c r="T727" i="3"/>
  <c r="R727" i="3"/>
  <c r="P727" i="3"/>
  <c r="BI725" i="3"/>
  <c r="BH725" i="3"/>
  <c r="BG725" i="3"/>
  <c r="BF725" i="3"/>
  <c r="T725" i="3"/>
  <c r="R725" i="3"/>
  <c r="P725" i="3"/>
  <c r="BI724" i="3"/>
  <c r="BH724" i="3"/>
  <c r="BG724" i="3"/>
  <c r="BF724" i="3"/>
  <c r="T724" i="3"/>
  <c r="R724" i="3"/>
  <c r="P724" i="3"/>
  <c r="BI720" i="3"/>
  <c r="BH720" i="3"/>
  <c r="BG720" i="3"/>
  <c r="BF720" i="3"/>
  <c r="T720" i="3"/>
  <c r="R720" i="3"/>
  <c r="P720" i="3"/>
  <c r="BI719" i="3"/>
  <c r="BH719" i="3"/>
  <c r="BG719" i="3"/>
  <c r="BF719" i="3"/>
  <c r="T719" i="3"/>
  <c r="R719" i="3"/>
  <c r="P719" i="3"/>
  <c r="BI718" i="3"/>
  <c r="BH718" i="3"/>
  <c r="BG718" i="3"/>
  <c r="BF718" i="3"/>
  <c r="T718" i="3"/>
  <c r="R718" i="3"/>
  <c r="P718" i="3"/>
  <c r="BI717" i="3"/>
  <c r="BH717" i="3"/>
  <c r="BG717" i="3"/>
  <c r="BF717" i="3"/>
  <c r="T717" i="3"/>
  <c r="R717" i="3"/>
  <c r="P717" i="3"/>
  <c r="BI715" i="3"/>
  <c r="BH715" i="3"/>
  <c r="BG715" i="3"/>
  <c r="BF715" i="3"/>
  <c r="T715" i="3"/>
  <c r="R715" i="3"/>
  <c r="P715" i="3"/>
  <c r="BI711" i="3"/>
  <c r="BH711" i="3"/>
  <c r="BG711" i="3"/>
  <c r="BF711" i="3"/>
  <c r="T711" i="3"/>
  <c r="R711" i="3"/>
  <c r="P711" i="3"/>
  <c r="BI708" i="3"/>
  <c r="BH708" i="3"/>
  <c r="BG708" i="3"/>
  <c r="BF708" i="3"/>
  <c r="T708" i="3"/>
  <c r="R708" i="3"/>
  <c r="P708" i="3"/>
  <c r="BI706" i="3"/>
  <c r="BH706" i="3"/>
  <c r="BG706" i="3"/>
  <c r="BF706" i="3"/>
  <c r="T706" i="3"/>
  <c r="R706" i="3"/>
  <c r="P706" i="3"/>
  <c r="BI704" i="3"/>
  <c r="BH704" i="3"/>
  <c r="BG704" i="3"/>
  <c r="BF704" i="3"/>
  <c r="T704" i="3"/>
  <c r="R704" i="3"/>
  <c r="P704" i="3"/>
  <c r="BI700" i="3"/>
  <c r="BH700" i="3"/>
  <c r="BG700" i="3"/>
  <c r="BF700" i="3"/>
  <c r="T700" i="3"/>
  <c r="R700" i="3"/>
  <c r="P700" i="3"/>
  <c r="BI698" i="3"/>
  <c r="BH698" i="3"/>
  <c r="BG698" i="3"/>
  <c r="BF698" i="3"/>
  <c r="T698" i="3"/>
  <c r="R698" i="3"/>
  <c r="P698" i="3"/>
  <c r="BI696" i="3"/>
  <c r="BH696" i="3"/>
  <c r="BG696" i="3"/>
  <c r="BF696" i="3"/>
  <c r="T696" i="3"/>
  <c r="R696" i="3"/>
  <c r="P696" i="3"/>
  <c r="BI693" i="3"/>
  <c r="BH693" i="3"/>
  <c r="BG693" i="3"/>
  <c r="BF693" i="3"/>
  <c r="T693" i="3"/>
  <c r="R693" i="3"/>
  <c r="P693" i="3"/>
  <c r="BI691" i="3"/>
  <c r="BH691" i="3"/>
  <c r="BG691" i="3"/>
  <c r="BF691" i="3"/>
  <c r="T691" i="3"/>
  <c r="R691" i="3"/>
  <c r="P691" i="3"/>
  <c r="BI689" i="3"/>
  <c r="BH689" i="3"/>
  <c r="BG689" i="3"/>
  <c r="BF689" i="3"/>
  <c r="T689" i="3"/>
  <c r="R689" i="3"/>
  <c r="P689" i="3"/>
  <c r="BI686" i="3"/>
  <c r="BH686" i="3"/>
  <c r="BG686" i="3"/>
  <c r="BF686" i="3"/>
  <c r="T686" i="3"/>
  <c r="R686" i="3"/>
  <c r="P686" i="3"/>
  <c r="BI681" i="3"/>
  <c r="BH681" i="3"/>
  <c r="BG681" i="3"/>
  <c r="BF681" i="3"/>
  <c r="T681" i="3"/>
  <c r="R681" i="3"/>
  <c r="P681" i="3"/>
  <c r="BI677" i="3"/>
  <c r="BH677" i="3"/>
  <c r="BG677" i="3"/>
  <c r="BF677" i="3"/>
  <c r="T677" i="3"/>
  <c r="R677" i="3"/>
  <c r="P677" i="3"/>
  <c r="BI671" i="3"/>
  <c r="BH671" i="3"/>
  <c r="BG671" i="3"/>
  <c r="BF671" i="3"/>
  <c r="T671" i="3"/>
  <c r="R671" i="3"/>
  <c r="P671" i="3"/>
  <c r="BI665" i="3"/>
  <c r="BH665" i="3"/>
  <c r="BG665" i="3"/>
  <c r="BF665" i="3"/>
  <c r="T665" i="3"/>
  <c r="R665" i="3"/>
  <c r="P665" i="3"/>
  <c r="BI663" i="3"/>
  <c r="BH663" i="3"/>
  <c r="BG663" i="3"/>
  <c r="BF663" i="3"/>
  <c r="T663" i="3"/>
  <c r="R663" i="3"/>
  <c r="P663" i="3"/>
  <c r="BI660" i="3"/>
  <c r="BH660" i="3"/>
  <c r="BG660" i="3"/>
  <c r="BF660" i="3"/>
  <c r="T660" i="3"/>
  <c r="R660" i="3"/>
  <c r="P660" i="3"/>
  <c r="BI658" i="3"/>
  <c r="BH658" i="3"/>
  <c r="BG658" i="3"/>
  <c r="BF658" i="3"/>
  <c r="T658" i="3"/>
  <c r="R658" i="3"/>
  <c r="P658" i="3"/>
  <c r="BI655" i="3"/>
  <c r="BH655" i="3"/>
  <c r="BG655" i="3"/>
  <c r="BF655" i="3"/>
  <c r="T655" i="3"/>
  <c r="R655" i="3"/>
  <c r="P655" i="3"/>
  <c r="BI652" i="3"/>
  <c r="BH652" i="3"/>
  <c r="BG652" i="3"/>
  <c r="BF652" i="3"/>
  <c r="T652" i="3"/>
  <c r="R652" i="3"/>
  <c r="P652" i="3"/>
  <c r="BI650" i="3"/>
  <c r="BH650" i="3"/>
  <c r="BG650" i="3"/>
  <c r="BF650" i="3"/>
  <c r="T650" i="3"/>
  <c r="R650" i="3"/>
  <c r="P650" i="3"/>
  <c r="BI648" i="3"/>
  <c r="BH648" i="3"/>
  <c r="BG648" i="3"/>
  <c r="BF648" i="3"/>
  <c r="T648" i="3"/>
  <c r="R648" i="3"/>
  <c r="P648" i="3"/>
  <c r="BI640" i="3"/>
  <c r="BH640" i="3"/>
  <c r="BG640" i="3"/>
  <c r="BF640" i="3"/>
  <c r="T640" i="3"/>
  <c r="R640" i="3"/>
  <c r="P640" i="3"/>
  <c r="BI636" i="3"/>
  <c r="BH636" i="3"/>
  <c r="BG636" i="3"/>
  <c r="BF636" i="3"/>
  <c r="T636" i="3"/>
  <c r="R636" i="3"/>
  <c r="P636" i="3"/>
  <c r="BI635" i="3"/>
  <c r="BH635" i="3"/>
  <c r="BG635" i="3"/>
  <c r="BF635" i="3"/>
  <c r="T635" i="3"/>
  <c r="R635" i="3"/>
  <c r="P635" i="3"/>
  <c r="BI634" i="3"/>
  <c r="BH634" i="3"/>
  <c r="BG634" i="3"/>
  <c r="BF634" i="3"/>
  <c r="T634" i="3"/>
  <c r="R634" i="3"/>
  <c r="P634" i="3"/>
  <c r="BI632" i="3"/>
  <c r="BH632" i="3"/>
  <c r="BG632" i="3"/>
  <c r="BF632" i="3"/>
  <c r="T632" i="3"/>
  <c r="R632" i="3"/>
  <c r="P632" i="3"/>
  <c r="BI631" i="3"/>
  <c r="BH631" i="3"/>
  <c r="BG631" i="3"/>
  <c r="BF631" i="3"/>
  <c r="T631" i="3"/>
  <c r="R631" i="3"/>
  <c r="P631" i="3"/>
  <c r="BI627" i="3"/>
  <c r="BH627" i="3"/>
  <c r="BG627" i="3"/>
  <c r="BF627" i="3"/>
  <c r="T627" i="3"/>
  <c r="R627" i="3"/>
  <c r="P627" i="3"/>
  <c r="BI623" i="3"/>
  <c r="BH623" i="3"/>
  <c r="BG623" i="3"/>
  <c r="BF623" i="3"/>
  <c r="T623" i="3"/>
  <c r="R623" i="3"/>
  <c r="P623" i="3"/>
  <c r="BI622" i="3"/>
  <c r="BH622" i="3"/>
  <c r="BG622" i="3"/>
  <c r="BF622" i="3"/>
  <c r="T622" i="3"/>
  <c r="R622" i="3"/>
  <c r="P622" i="3"/>
  <c r="BI620" i="3"/>
  <c r="BH620" i="3"/>
  <c r="BG620" i="3"/>
  <c r="BF620" i="3"/>
  <c r="T620" i="3"/>
  <c r="R620" i="3"/>
  <c r="P620" i="3"/>
  <c r="BI619" i="3"/>
  <c r="BH619" i="3"/>
  <c r="BG619" i="3"/>
  <c r="BF619" i="3"/>
  <c r="T619" i="3"/>
  <c r="R619" i="3"/>
  <c r="P619" i="3"/>
  <c r="BI617" i="3"/>
  <c r="BH617" i="3"/>
  <c r="BG617" i="3"/>
  <c r="BF617" i="3"/>
  <c r="T617" i="3"/>
  <c r="R617" i="3"/>
  <c r="P617" i="3"/>
  <c r="BI615" i="3"/>
  <c r="BH615" i="3"/>
  <c r="BG615" i="3"/>
  <c r="BF615" i="3"/>
  <c r="T615" i="3"/>
  <c r="R615" i="3"/>
  <c r="P615" i="3"/>
  <c r="BI613" i="3"/>
  <c r="BH613" i="3"/>
  <c r="BG613" i="3"/>
  <c r="BF613" i="3"/>
  <c r="T613" i="3"/>
  <c r="R613" i="3"/>
  <c r="P613" i="3"/>
  <c r="BI610" i="3"/>
  <c r="BH610" i="3"/>
  <c r="BG610" i="3"/>
  <c r="BF610" i="3"/>
  <c r="T610" i="3"/>
  <c r="R610" i="3"/>
  <c r="P610" i="3"/>
  <c r="BI607" i="3"/>
  <c r="BH607" i="3"/>
  <c r="BG607" i="3"/>
  <c r="BF607" i="3"/>
  <c r="T607" i="3"/>
  <c r="R607" i="3"/>
  <c r="P607" i="3"/>
  <c r="BI603" i="3"/>
  <c r="BH603" i="3"/>
  <c r="BG603" i="3"/>
  <c r="BF603" i="3"/>
  <c r="T603" i="3"/>
  <c r="R603" i="3"/>
  <c r="P603" i="3"/>
  <c r="BI601" i="3"/>
  <c r="BH601" i="3"/>
  <c r="BG601" i="3"/>
  <c r="BF601" i="3"/>
  <c r="T601" i="3"/>
  <c r="R601" i="3"/>
  <c r="P601" i="3"/>
  <c r="BI597" i="3"/>
  <c r="BH597" i="3"/>
  <c r="BG597" i="3"/>
  <c r="BF597" i="3"/>
  <c r="T597" i="3"/>
  <c r="R597" i="3"/>
  <c r="P597" i="3"/>
  <c r="BI595" i="3"/>
  <c r="BH595" i="3"/>
  <c r="BG595" i="3"/>
  <c r="BF595" i="3"/>
  <c r="T595" i="3"/>
  <c r="R595" i="3"/>
  <c r="P595" i="3"/>
  <c r="BI591" i="3"/>
  <c r="BH591" i="3"/>
  <c r="BG591" i="3"/>
  <c r="BF591" i="3"/>
  <c r="T591" i="3"/>
  <c r="R591" i="3"/>
  <c r="P591" i="3"/>
  <c r="BI582" i="3"/>
  <c r="BH582" i="3"/>
  <c r="BG582" i="3"/>
  <c r="BF582" i="3"/>
  <c r="T582" i="3"/>
  <c r="R582" i="3"/>
  <c r="P582" i="3"/>
  <c r="BI576" i="3"/>
  <c r="BH576" i="3"/>
  <c r="BG576" i="3"/>
  <c r="BF576" i="3"/>
  <c r="T576" i="3"/>
  <c r="R576" i="3"/>
  <c r="P576" i="3"/>
  <c r="BI573" i="3"/>
  <c r="BH573" i="3"/>
  <c r="BG573" i="3"/>
  <c r="BF573" i="3"/>
  <c r="T573" i="3"/>
  <c r="R573" i="3"/>
  <c r="P573" i="3"/>
  <c r="BI570" i="3"/>
  <c r="BH570" i="3"/>
  <c r="BG570" i="3"/>
  <c r="BF570" i="3"/>
  <c r="T570" i="3"/>
  <c r="R570" i="3"/>
  <c r="P570" i="3"/>
  <c r="BI569" i="3"/>
  <c r="BH569" i="3"/>
  <c r="BG569" i="3"/>
  <c r="BF569" i="3"/>
  <c r="T569" i="3"/>
  <c r="R569" i="3"/>
  <c r="P569" i="3"/>
  <c r="BI567" i="3"/>
  <c r="BH567" i="3"/>
  <c r="BG567" i="3"/>
  <c r="BF567" i="3"/>
  <c r="T567" i="3"/>
  <c r="R567" i="3"/>
  <c r="P567" i="3"/>
  <c r="BI561" i="3"/>
  <c r="BH561" i="3"/>
  <c r="BG561" i="3"/>
  <c r="BF561" i="3"/>
  <c r="T561" i="3"/>
  <c r="R561" i="3"/>
  <c r="P561" i="3"/>
  <c r="BI556" i="3"/>
  <c r="BH556" i="3"/>
  <c r="BG556" i="3"/>
  <c r="BF556" i="3"/>
  <c r="T556" i="3"/>
  <c r="R556" i="3"/>
  <c r="P556" i="3"/>
  <c r="BI553" i="3"/>
  <c r="BH553" i="3"/>
  <c r="BG553" i="3"/>
  <c r="BF553" i="3"/>
  <c r="T553" i="3"/>
  <c r="R553" i="3"/>
  <c r="P553" i="3"/>
  <c r="BI551" i="3"/>
  <c r="BH551" i="3"/>
  <c r="BG551" i="3"/>
  <c r="BF551" i="3"/>
  <c r="T551" i="3"/>
  <c r="R551" i="3"/>
  <c r="P551" i="3"/>
  <c r="BI546" i="3"/>
  <c r="BH546" i="3"/>
  <c r="BG546" i="3"/>
  <c r="BF546" i="3"/>
  <c r="T546" i="3"/>
  <c r="R546" i="3"/>
  <c r="P546" i="3"/>
  <c r="BI543" i="3"/>
  <c r="BH543" i="3"/>
  <c r="BG543" i="3"/>
  <c r="BF543" i="3"/>
  <c r="T543" i="3"/>
  <c r="R543" i="3"/>
  <c r="P543" i="3"/>
  <c r="BI535" i="3"/>
  <c r="BH535" i="3"/>
  <c r="BG535" i="3"/>
  <c r="BF535" i="3"/>
  <c r="T535" i="3"/>
  <c r="R535" i="3"/>
  <c r="P535" i="3"/>
  <c r="BI534" i="3"/>
  <c r="BH534" i="3"/>
  <c r="BG534" i="3"/>
  <c r="BF534" i="3"/>
  <c r="T534" i="3"/>
  <c r="R534" i="3"/>
  <c r="P534" i="3"/>
  <c r="BI529" i="3"/>
  <c r="BH529" i="3"/>
  <c r="BG529" i="3"/>
  <c r="BF529" i="3"/>
  <c r="T529" i="3"/>
  <c r="R529" i="3"/>
  <c r="P529" i="3"/>
  <c r="BI526" i="3"/>
  <c r="BH526" i="3"/>
  <c r="BG526" i="3"/>
  <c r="BF526" i="3"/>
  <c r="T526" i="3"/>
  <c r="R526" i="3"/>
  <c r="P526" i="3"/>
  <c r="BI523" i="3"/>
  <c r="BH523" i="3"/>
  <c r="BG523" i="3"/>
  <c r="BF523" i="3"/>
  <c r="T523" i="3"/>
  <c r="R523" i="3"/>
  <c r="P523" i="3"/>
  <c r="BI520" i="3"/>
  <c r="BH520" i="3"/>
  <c r="BG520" i="3"/>
  <c r="BF520" i="3"/>
  <c r="T520" i="3"/>
  <c r="R520" i="3"/>
  <c r="P520" i="3"/>
  <c r="BI509" i="3"/>
  <c r="BH509" i="3"/>
  <c r="BG509" i="3"/>
  <c r="BF509" i="3"/>
  <c r="T509" i="3"/>
  <c r="R509" i="3"/>
  <c r="P509" i="3"/>
  <c r="BI506" i="3"/>
  <c r="BH506" i="3"/>
  <c r="BG506" i="3"/>
  <c r="BF506" i="3"/>
  <c r="T506" i="3"/>
  <c r="R506" i="3"/>
  <c r="P506" i="3"/>
  <c r="BI501" i="3"/>
  <c r="BH501" i="3"/>
  <c r="BG501" i="3"/>
  <c r="BF501" i="3"/>
  <c r="T501" i="3"/>
  <c r="R501" i="3"/>
  <c r="P501" i="3"/>
  <c r="BI500" i="3"/>
  <c r="BH500" i="3"/>
  <c r="BG500" i="3"/>
  <c r="BF500" i="3"/>
  <c r="T500" i="3"/>
  <c r="R500" i="3"/>
  <c r="P500" i="3"/>
  <c r="BI495" i="3"/>
  <c r="BH495" i="3"/>
  <c r="BG495" i="3"/>
  <c r="BF495" i="3"/>
  <c r="T495" i="3"/>
  <c r="R495" i="3"/>
  <c r="P495" i="3"/>
  <c r="BI492" i="3"/>
  <c r="BH492" i="3"/>
  <c r="BG492" i="3"/>
  <c r="BF492" i="3"/>
  <c r="T492" i="3"/>
  <c r="R492" i="3"/>
  <c r="P492" i="3"/>
  <c r="BI477" i="3"/>
  <c r="BH477" i="3"/>
  <c r="BG477" i="3"/>
  <c r="BF477" i="3"/>
  <c r="T477" i="3"/>
  <c r="R477" i="3"/>
  <c r="P477" i="3"/>
  <c r="BI475" i="3"/>
  <c r="BH475" i="3"/>
  <c r="BG475" i="3"/>
  <c r="BF475" i="3"/>
  <c r="T475" i="3"/>
  <c r="R475" i="3"/>
  <c r="P475" i="3"/>
  <c r="BI473" i="3"/>
  <c r="BH473" i="3"/>
  <c r="BG473" i="3"/>
  <c r="BF473" i="3"/>
  <c r="T473" i="3"/>
  <c r="R473" i="3"/>
  <c r="P473" i="3"/>
  <c r="BI471" i="3"/>
  <c r="BH471" i="3"/>
  <c r="BG471" i="3"/>
  <c r="BF471" i="3"/>
  <c r="T471" i="3"/>
  <c r="R471" i="3"/>
  <c r="P471" i="3"/>
  <c r="BI462" i="3"/>
  <c r="BH462" i="3"/>
  <c r="BG462" i="3"/>
  <c r="BF462" i="3"/>
  <c r="T462" i="3"/>
  <c r="R462" i="3"/>
  <c r="P462" i="3"/>
  <c r="BI460" i="3"/>
  <c r="BH460" i="3"/>
  <c r="BG460" i="3"/>
  <c r="BF460" i="3"/>
  <c r="T460" i="3"/>
  <c r="R460" i="3"/>
  <c r="P460" i="3"/>
  <c r="BI457" i="3"/>
  <c r="BH457" i="3"/>
  <c r="BG457" i="3"/>
  <c r="BF457" i="3"/>
  <c r="T457" i="3"/>
  <c r="R457" i="3"/>
  <c r="P457" i="3"/>
  <c r="BI455" i="3"/>
  <c r="BH455" i="3"/>
  <c r="BG455" i="3"/>
  <c r="BF455" i="3"/>
  <c r="T455" i="3"/>
  <c r="R455" i="3"/>
  <c r="P455" i="3"/>
  <c r="BI452" i="3"/>
  <c r="BH452" i="3"/>
  <c r="BG452" i="3"/>
  <c r="BF452" i="3"/>
  <c r="T452" i="3"/>
  <c r="R452" i="3"/>
  <c r="P452" i="3"/>
  <c r="BI450" i="3"/>
  <c r="BH450" i="3"/>
  <c r="BG450" i="3"/>
  <c r="BF450" i="3"/>
  <c r="T450" i="3"/>
  <c r="R450" i="3"/>
  <c r="P450" i="3"/>
  <c r="BI443" i="3"/>
  <c r="BH443" i="3"/>
  <c r="BG443" i="3"/>
  <c r="BF443" i="3"/>
  <c r="T443" i="3"/>
  <c r="R443" i="3"/>
  <c r="P443" i="3"/>
  <c r="BI441" i="3"/>
  <c r="BH441" i="3"/>
  <c r="BG441" i="3"/>
  <c r="BF441" i="3"/>
  <c r="T441" i="3"/>
  <c r="R441" i="3"/>
  <c r="P441" i="3"/>
  <c r="BI394" i="3"/>
  <c r="BH394" i="3"/>
  <c r="BG394" i="3"/>
  <c r="BF394" i="3"/>
  <c r="T394" i="3"/>
  <c r="R394" i="3"/>
  <c r="P394" i="3"/>
  <c r="BI392" i="3"/>
  <c r="BH392" i="3"/>
  <c r="BG392" i="3"/>
  <c r="BF392" i="3"/>
  <c r="T392" i="3"/>
  <c r="R392" i="3"/>
  <c r="P392" i="3"/>
  <c r="BI384" i="3"/>
  <c r="BH384" i="3"/>
  <c r="BG384" i="3"/>
  <c r="BF384" i="3"/>
  <c r="T384" i="3"/>
  <c r="R384" i="3"/>
  <c r="P384" i="3"/>
  <c r="BI382" i="3"/>
  <c r="BH382" i="3"/>
  <c r="BG382" i="3"/>
  <c r="BF382" i="3"/>
  <c r="T382" i="3"/>
  <c r="R382" i="3"/>
  <c r="P382" i="3"/>
  <c r="BI380" i="3"/>
  <c r="BH380" i="3"/>
  <c r="BG380" i="3"/>
  <c r="BF380" i="3"/>
  <c r="T380" i="3"/>
  <c r="R380" i="3"/>
  <c r="P380" i="3"/>
  <c r="BI378" i="3"/>
  <c r="BH378" i="3"/>
  <c r="BG378" i="3"/>
  <c r="BF378" i="3"/>
  <c r="T378" i="3"/>
  <c r="R378" i="3"/>
  <c r="P378" i="3"/>
  <c r="BI376" i="3"/>
  <c r="BH376" i="3"/>
  <c r="BG376" i="3"/>
  <c r="BF376" i="3"/>
  <c r="T376" i="3"/>
  <c r="R376" i="3"/>
  <c r="P376" i="3"/>
  <c r="BI317" i="3"/>
  <c r="BH317" i="3"/>
  <c r="BG317" i="3"/>
  <c r="BF317" i="3"/>
  <c r="T317" i="3"/>
  <c r="R317" i="3"/>
  <c r="P317" i="3"/>
  <c r="BI314" i="3"/>
  <c r="BH314" i="3"/>
  <c r="BG314" i="3"/>
  <c r="BF314" i="3"/>
  <c r="T314" i="3"/>
  <c r="R314" i="3"/>
  <c r="P314" i="3"/>
  <c r="BI311" i="3"/>
  <c r="BH311" i="3"/>
  <c r="BG311" i="3"/>
  <c r="BF311" i="3"/>
  <c r="T311" i="3"/>
  <c r="R311" i="3"/>
  <c r="P311" i="3"/>
  <c r="BI308" i="3"/>
  <c r="BH308" i="3"/>
  <c r="BG308" i="3"/>
  <c r="BF308" i="3"/>
  <c r="T308" i="3"/>
  <c r="R308" i="3"/>
  <c r="P308" i="3"/>
  <c r="BI305" i="3"/>
  <c r="BH305" i="3"/>
  <c r="BG305" i="3"/>
  <c r="BF305" i="3"/>
  <c r="T305" i="3"/>
  <c r="R305" i="3"/>
  <c r="P305" i="3"/>
  <c r="BI295" i="3"/>
  <c r="BH295" i="3"/>
  <c r="BG295" i="3"/>
  <c r="BF295" i="3"/>
  <c r="T295" i="3"/>
  <c r="R295" i="3"/>
  <c r="P295" i="3"/>
  <c r="BI286" i="3"/>
  <c r="BH286" i="3"/>
  <c r="BG286" i="3"/>
  <c r="BF286" i="3"/>
  <c r="T286" i="3"/>
  <c r="R286" i="3"/>
  <c r="P286" i="3"/>
  <c r="BI277" i="3"/>
  <c r="BH277" i="3"/>
  <c r="BG277" i="3"/>
  <c r="BF277" i="3"/>
  <c r="T277" i="3"/>
  <c r="R277" i="3"/>
  <c r="P277" i="3"/>
  <c r="BI274" i="3"/>
  <c r="BH274" i="3"/>
  <c r="BG274" i="3"/>
  <c r="BF274" i="3"/>
  <c r="T274" i="3"/>
  <c r="R274" i="3"/>
  <c r="P274" i="3"/>
  <c r="BI270" i="3"/>
  <c r="BH270" i="3"/>
  <c r="BG270" i="3"/>
  <c r="BF270" i="3"/>
  <c r="T270" i="3"/>
  <c r="R270" i="3"/>
  <c r="P270" i="3"/>
  <c r="BI269" i="3"/>
  <c r="BH269" i="3"/>
  <c r="BG269" i="3"/>
  <c r="BF269" i="3"/>
  <c r="T269" i="3"/>
  <c r="R269" i="3"/>
  <c r="P269" i="3"/>
  <c r="BI267" i="3"/>
  <c r="BH267" i="3"/>
  <c r="BG267" i="3"/>
  <c r="BF267" i="3"/>
  <c r="T267" i="3"/>
  <c r="R267" i="3"/>
  <c r="P267" i="3"/>
  <c r="BI266" i="3"/>
  <c r="BH266" i="3"/>
  <c r="BG266" i="3"/>
  <c r="BF266" i="3"/>
  <c r="T266" i="3"/>
  <c r="R266" i="3"/>
  <c r="P266" i="3"/>
  <c r="BI235" i="3"/>
  <c r="BH235" i="3"/>
  <c r="BG235" i="3"/>
  <c r="BF235" i="3"/>
  <c r="T235" i="3"/>
  <c r="R235" i="3"/>
  <c r="P235" i="3"/>
  <c r="BI204" i="3"/>
  <c r="BH204" i="3"/>
  <c r="BG204" i="3"/>
  <c r="BF204" i="3"/>
  <c r="T204" i="3"/>
  <c r="R204" i="3"/>
  <c r="P204" i="3"/>
  <c r="BI203" i="3"/>
  <c r="BH203" i="3"/>
  <c r="BG203" i="3"/>
  <c r="BF203" i="3"/>
  <c r="T203" i="3"/>
  <c r="R203" i="3"/>
  <c r="P203" i="3"/>
  <c r="BI201" i="3"/>
  <c r="BH201" i="3"/>
  <c r="BG201" i="3"/>
  <c r="BF201" i="3"/>
  <c r="T201" i="3"/>
  <c r="R201" i="3"/>
  <c r="P201" i="3"/>
  <c r="BI200" i="3"/>
  <c r="BH200" i="3"/>
  <c r="BG200" i="3"/>
  <c r="BF200" i="3"/>
  <c r="T200" i="3"/>
  <c r="R200" i="3"/>
  <c r="P200" i="3"/>
  <c r="BI198" i="3"/>
  <c r="BH198" i="3"/>
  <c r="BG198" i="3"/>
  <c r="BF198" i="3"/>
  <c r="T198" i="3"/>
  <c r="R198" i="3"/>
  <c r="P198" i="3"/>
  <c r="BI196" i="3"/>
  <c r="BH196" i="3"/>
  <c r="BG196" i="3"/>
  <c r="BF196" i="3"/>
  <c r="T196" i="3"/>
  <c r="R196" i="3"/>
  <c r="P196" i="3"/>
  <c r="BI194" i="3"/>
  <c r="BH194" i="3"/>
  <c r="BG194" i="3"/>
  <c r="BF194" i="3"/>
  <c r="T194" i="3"/>
  <c r="R194" i="3"/>
  <c r="P194" i="3"/>
  <c r="BI177" i="3"/>
  <c r="BH177" i="3"/>
  <c r="BG177" i="3"/>
  <c r="BF177" i="3"/>
  <c r="T177" i="3"/>
  <c r="R177" i="3"/>
  <c r="P177" i="3"/>
  <c r="BI175" i="3"/>
  <c r="BH175" i="3"/>
  <c r="BG175" i="3"/>
  <c r="BF175" i="3"/>
  <c r="T175" i="3"/>
  <c r="R175" i="3"/>
  <c r="P175" i="3"/>
  <c r="BI173" i="3"/>
  <c r="BH173" i="3"/>
  <c r="BG173" i="3"/>
  <c r="BF173" i="3"/>
  <c r="T173" i="3"/>
  <c r="R173" i="3"/>
  <c r="P173" i="3"/>
  <c r="BI169" i="3"/>
  <c r="BH169" i="3"/>
  <c r="BG169" i="3"/>
  <c r="BF169" i="3"/>
  <c r="T169" i="3"/>
  <c r="R169" i="3"/>
  <c r="P169" i="3"/>
  <c r="BI151" i="3"/>
  <c r="BH151" i="3"/>
  <c r="BG151" i="3"/>
  <c r="BF151" i="3"/>
  <c r="T151" i="3"/>
  <c r="R151" i="3"/>
  <c r="P151" i="3"/>
  <c r="BI149" i="3"/>
  <c r="BH149" i="3"/>
  <c r="BG149" i="3"/>
  <c r="BF149" i="3"/>
  <c r="T149" i="3"/>
  <c r="R149" i="3"/>
  <c r="P149" i="3"/>
  <c r="BI145" i="3"/>
  <c r="BH145" i="3"/>
  <c r="BG145" i="3"/>
  <c r="BF145" i="3"/>
  <c r="T145" i="3"/>
  <c r="R145" i="3"/>
  <c r="P145" i="3"/>
  <c r="BI141" i="3"/>
  <c r="BH141" i="3"/>
  <c r="BG141" i="3"/>
  <c r="BF141" i="3"/>
  <c r="T141" i="3"/>
  <c r="R141" i="3"/>
  <c r="P141" i="3"/>
  <c r="BI139" i="3"/>
  <c r="BH139" i="3"/>
  <c r="BG139" i="3"/>
  <c r="BF139" i="3"/>
  <c r="T139" i="3"/>
  <c r="R139" i="3"/>
  <c r="P139" i="3"/>
  <c r="BI136" i="3"/>
  <c r="BH136" i="3"/>
  <c r="BG136" i="3"/>
  <c r="BF136" i="3"/>
  <c r="T136" i="3"/>
  <c r="R136" i="3"/>
  <c r="P136" i="3"/>
  <c r="J130" i="3"/>
  <c r="J129" i="3"/>
  <c r="F129" i="3"/>
  <c r="F127" i="3"/>
  <c r="E125" i="3"/>
  <c r="J94" i="3"/>
  <c r="J93" i="3"/>
  <c r="F93" i="3"/>
  <c r="F91" i="3"/>
  <c r="E89" i="3"/>
  <c r="J20" i="3"/>
  <c r="E20" i="3"/>
  <c r="F130" i="3"/>
  <c r="J19" i="3"/>
  <c r="J127" i="3"/>
  <c r="E7" i="3"/>
  <c r="E121" i="3" s="1"/>
  <c r="J39" i="2"/>
  <c r="J38" i="2"/>
  <c r="AY96" i="1"/>
  <c r="J37" i="2"/>
  <c r="AX96" i="1"/>
  <c r="BI732" i="2"/>
  <c r="BH732" i="2"/>
  <c r="BG732" i="2"/>
  <c r="BF732" i="2"/>
  <c r="T732" i="2"/>
  <c r="R732" i="2"/>
  <c r="P732" i="2"/>
  <c r="BI727" i="2"/>
  <c r="BH727" i="2"/>
  <c r="BG727" i="2"/>
  <c r="BF727" i="2"/>
  <c r="T727" i="2"/>
  <c r="R727" i="2"/>
  <c r="P727" i="2"/>
  <c r="BI724" i="2"/>
  <c r="BH724" i="2"/>
  <c r="BG724" i="2"/>
  <c r="BF724" i="2"/>
  <c r="T724" i="2"/>
  <c r="T723" i="2"/>
  <c r="R724" i="2"/>
  <c r="R723" i="2"/>
  <c r="P724" i="2"/>
  <c r="P723" i="2"/>
  <c r="BI721" i="2"/>
  <c r="BH721" i="2"/>
  <c r="BG721" i="2"/>
  <c r="BF721" i="2"/>
  <c r="T721" i="2"/>
  <c r="R721" i="2"/>
  <c r="P721" i="2"/>
  <c r="BI719" i="2"/>
  <c r="BH719" i="2"/>
  <c r="BG719" i="2"/>
  <c r="BF719" i="2"/>
  <c r="T719" i="2"/>
  <c r="R719" i="2"/>
  <c r="P719" i="2"/>
  <c r="BI718" i="2"/>
  <c r="BH718" i="2"/>
  <c r="BG718" i="2"/>
  <c r="BF718" i="2"/>
  <c r="T718" i="2"/>
  <c r="R718" i="2"/>
  <c r="P718" i="2"/>
  <c r="BI717" i="2"/>
  <c r="BH717" i="2"/>
  <c r="BG717" i="2"/>
  <c r="BF717" i="2"/>
  <c r="T717" i="2"/>
  <c r="R717" i="2"/>
  <c r="P717" i="2"/>
  <c r="BI706" i="2"/>
  <c r="BH706" i="2"/>
  <c r="BG706" i="2"/>
  <c r="BF706" i="2"/>
  <c r="T706" i="2"/>
  <c r="R706" i="2"/>
  <c r="P706" i="2"/>
  <c r="BI691" i="2"/>
  <c r="BH691" i="2"/>
  <c r="BG691" i="2"/>
  <c r="BF691" i="2"/>
  <c r="T691" i="2"/>
  <c r="R691" i="2"/>
  <c r="P691" i="2"/>
  <c r="BI689" i="2"/>
  <c r="BH689" i="2"/>
  <c r="BG689" i="2"/>
  <c r="BF689" i="2"/>
  <c r="T689" i="2"/>
  <c r="R689" i="2"/>
  <c r="P689" i="2"/>
  <c r="BI685" i="2"/>
  <c r="BH685" i="2"/>
  <c r="BG685" i="2"/>
  <c r="BF685" i="2"/>
  <c r="T685" i="2"/>
  <c r="R685" i="2"/>
  <c r="P685" i="2"/>
  <c r="BI677" i="2"/>
  <c r="BH677" i="2"/>
  <c r="BG677" i="2"/>
  <c r="BF677" i="2"/>
  <c r="T677" i="2"/>
  <c r="R677" i="2"/>
  <c r="P677" i="2"/>
  <c r="BI676" i="2"/>
  <c r="BH676" i="2"/>
  <c r="BG676" i="2"/>
  <c r="BF676" i="2"/>
  <c r="T676" i="2"/>
  <c r="R676" i="2"/>
  <c r="P676" i="2"/>
  <c r="BI675" i="2"/>
  <c r="BH675" i="2"/>
  <c r="BG675" i="2"/>
  <c r="BF675" i="2"/>
  <c r="T675" i="2"/>
  <c r="R675" i="2"/>
  <c r="P675" i="2"/>
  <c r="BI673" i="2"/>
  <c r="BH673" i="2"/>
  <c r="BG673" i="2"/>
  <c r="BF673" i="2"/>
  <c r="T673" i="2"/>
  <c r="R673" i="2"/>
  <c r="P673" i="2"/>
  <c r="BI671" i="2"/>
  <c r="BH671" i="2"/>
  <c r="BG671" i="2"/>
  <c r="BF671" i="2"/>
  <c r="T671" i="2"/>
  <c r="R671" i="2"/>
  <c r="P671" i="2"/>
  <c r="BI665" i="2"/>
  <c r="BH665" i="2"/>
  <c r="BG665" i="2"/>
  <c r="BF665" i="2"/>
  <c r="T665" i="2"/>
  <c r="R665" i="2"/>
  <c r="P665" i="2"/>
  <c r="BI655" i="2"/>
  <c r="BH655" i="2"/>
  <c r="BG655" i="2"/>
  <c r="BF655" i="2"/>
  <c r="T655" i="2"/>
  <c r="R655" i="2"/>
  <c r="P655" i="2"/>
  <c r="BI649" i="2"/>
  <c r="BH649" i="2"/>
  <c r="BG649" i="2"/>
  <c r="BF649" i="2"/>
  <c r="T649" i="2"/>
  <c r="R649" i="2"/>
  <c r="P649" i="2"/>
  <c r="BI647" i="2"/>
  <c r="BH647" i="2"/>
  <c r="BG647" i="2"/>
  <c r="BF647" i="2"/>
  <c r="T647" i="2"/>
  <c r="R647" i="2"/>
  <c r="P647" i="2"/>
  <c r="BI644" i="2"/>
  <c r="BH644" i="2"/>
  <c r="BG644" i="2"/>
  <c r="BF644" i="2"/>
  <c r="T644" i="2"/>
  <c r="R644" i="2"/>
  <c r="P644" i="2"/>
  <c r="BI642" i="2"/>
  <c r="BH642" i="2"/>
  <c r="BG642" i="2"/>
  <c r="BF642" i="2"/>
  <c r="T642" i="2"/>
  <c r="R642" i="2"/>
  <c r="P642" i="2"/>
  <c r="BI640" i="2"/>
  <c r="BH640" i="2"/>
  <c r="BG640" i="2"/>
  <c r="BF640" i="2"/>
  <c r="T640" i="2"/>
  <c r="R640" i="2"/>
  <c r="P640" i="2"/>
  <c r="BI639" i="2"/>
  <c r="BH639" i="2"/>
  <c r="BG639" i="2"/>
  <c r="BF639" i="2"/>
  <c r="T639" i="2"/>
  <c r="R639" i="2"/>
  <c r="P639" i="2"/>
  <c r="BI637" i="2"/>
  <c r="BH637" i="2"/>
  <c r="BG637" i="2"/>
  <c r="BF637" i="2"/>
  <c r="T637" i="2"/>
  <c r="R637" i="2"/>
  <c r="P637" i="2"/>
  <c r="BI636" i="2"/>
  <c r="BH636" i="2"/>
  <c r="BG636" i="2"/>
  <c r="BF636" i="2"/>
  <c r="T636" i="2"/>
  <c r="R636" i="2"/>
  <c r="P636" i="2"/>
  <c r="BI635" i="2"/>
  <c r="BH635" i="2"/>
  <c r="BG635" i="2"/>
  <c r="BF635" i="2"/>
  <c r="T635" i="2"/>
  <c r="R635" i="2"/>
  <c r="P635" i="2"/>
  <c r="BI634" i="2"/>
  <c r="BH634" i="2"/>
  <c r="BG634" i="2"/>
  <c r="BF634" i="2"/>
  <c r="T634" i="2"/>
  <c r="R634" i="2"/>
  <c r="P634" i="2"/>
  <c r="BI632" i="2"/>
  <c r="BH632" i="2"/>
  <c r="BG632" i="2"/>
  <c r="BF632" i="2"/>
  <c r="T632" i="2"/>
  <c r="R632" i="2"/>
  <c r="P632" i="2"/>
  <c r="BI631" i="2"/>
  <c r="BH631" i="2"/>
  <c r="BG631" i="2"/>
  <c r="BF631" i="2"/>
  <c r="T631" i="2"/>
  <c r="R631" i="2"/>
  <c r="P631" i="2"/>
  <c r="BI630" i="2"/>
  <c r="BH630" i="2"/>
  <c r="BG630" i="2"/>
  <c r="BF630" i="2"/>
  <c r="T630" i="2"/>
  <c r="R630" i="2"/>
  <c r="P630" i="2"/>
  <c r="BI629" i="2"/>
  <c r="BH629" i="2"/>
  <c r="BG629" i="2"/>
  <c r="BF629" i="2"/>
  <c r="T629" i="2"/>
  <c r="R629" i="2"/>
  <c r="P629" i="2"/>
  <c r="BI628" i="2"/>
  <c r="BH628" i="2"/>
  <c r="BG628" i="2"/>
  <c r="BF628" i="2"/>
  <c r="T628" i="2"/>
  <c r="R628" i="2"/>
  <c r="P628" i="2"/>
  <c r="BI627" i="2"/>
  <c r="BH627" i="2"/>
  <c r="BG627" i="2"/>
  <c r="BF627" i="2"/>
  <c r="T627" i="2"/>
  <c r="R627" i="2"/>
  <c r="P627" i="2"/>
  <c r="BI625" i="2"/>
  <c r="BH625" i="2"/>
  <c r="BG625" i="2"/>
  <c r="BF625" i="2"/>
  <c r="T625" i="2"/>
  <c r="R625" i="2"/>
  <c r="P625" i="2"/>
  <c r="BI623" i="2"/>
  <c r="BH623" i="2"/>
  <c r="BG623" i="2"/>
  <c r="BF623" i="2"/>
  <c r="T623" i="2"/>
  <c r="R623" i="2"/>
  <c r="P623" i="2"/>
  <c r="BI620" i="2"/>
  <c r="BH620" i="2"/>
  <c r="BG620" i="2"/>
  <c r="BF620" i="2"/>
  <c r="T620" i="2"/>
  <c r="R620" i="2"/>
  <c r="P620" i="2"/>
  <c r="BI615" i="2"/>
  <c r="BH615" i="2"/>
  <c r="BG615" i="2"/>
  <c r="BF615" i="2"/>
  <c r="T615" i="2"/>
  <c r="R615" i="2"/>
  <c r="P615" i="2"/>
  <c r="BI613" i="2"/>
  <c r="BH613" i="2"/>
  <c r="BG613" i="2"/>
  <c r="BF613" i="2"/>
  <c r="T613" i="2"/>
  <c r="R613" i="2"/>
  <c r="P613" i="2"/>
  <c r="BI611" i="2"/>
  <c r="BH611" i="2"/>
  <c r="BG611" i="2"/>
  <c r="BF611" i="2"/>
  <c r="T611" i="2"/>
  <c r="R611" i="2"/>
  <c r="P611" i="2"/>
  <c r="BI604" i="2"/>
  <c r="BH604" i="2"/>
  <c r="BG604" i="2"/>
  <c r="BF604" i="2"/>
  <c r="T604" i="2"/>
  <c r="R604" i="2"/>
  <c r="P604" i="2"/>
  <c r="BI602" i="2"/>
  <c r="BH602" i="2"/>
  <c r="BG602" i="2"/>
  <c r="BF602" i="2"/>
  <c r="T602" i="2"/>
  <c r="R602" i="2"/>
  <c r="P602" i="2"/>
  <c r="BI595" i="2"/>
  <c r="BH595" i="2"/>
  <c r="BG595" i="2"/>
  <c r="BF595" i="2"/>
  <c r="T595" i="2"/>
  <c r="R595" i="2"/>
  <c r="P595" i="2"/>
  <c r="BI593" i="2"/>
  <c r="BH593" i="2"/>
  <c r="BG593" i="2"/>
  <c r="BF593" i="2"/>
  <c r="T593" i="2"/>
  <c r="R593" i="2"/>
  <c r="P593" i="2"/>
  <c r="BI586" i="2"/>
  <c r="BH586" i="2"/>
  <c r="BG586" i="2"/>
  <c r="BF586" i="2"/>
  <c r="T586" i="2"/>
  <c r="R586" i="2"/>
  <c r="P586" i="2"/>
  <c r="BI583" i="2"/>
  <c r="BH583" i="2"/>
  <c r="BG583" i="2"/>
  <c r="BF583" i="2"/>
  <c r="T583" i="2"/>
  <c r="R583" i="2"/>
  <c r="P583" i="2"/>
  <c r="BI582" i="2"/>
  <c r="BH582" i="2"/>
  <c r="BG582" i="2"/>
  <c r="BF582" i="2"/>
  <c r="T582" i="2"/>
  <c r="R582" i="2"/>
  <c r="P582" i="2"/>
  <c r="BI581" i="2"/>
  <c r="BH581" i="2"/>
  <c r="BG581" i="2"/>
  <c r="BF581" i="2"/>
  <c r="T581" i="2"/>
  <c r="R581" i="2"/>
  <c r="P581" i="2"/>
  <c r="BI579" i="2"/>
  <c r="BH579" i="2"/>
  <c r="BG579" i="2"/>
  <c r="BF579" i="2"/>
  <c r="T579" i="2"/>
  <c r="R579" i="2"/>
  <c r="P579" i="2"/>
  <c r="BI578" i="2"/>
  <c r="BH578" i="2"/>
  <c r="BG578" i="2"/>
  <c r="BF578" i="2"/>
  <c r="T578" i="2"/>
  <c r="R578" i="2"/>
  <c r="P578" i="2"/>
  <c r="BI574" i="2"/>
  <c r="BH574" i="2"/>
  <c r="BG574" i="2"/>
  <c r="BF574" i="2"/>
  <c r="T574" i="2"/>
  <c r="R574" i="2"/>
  <c r="P574" i="2"/>
  <c r="BI570" i="2"/>
  <c r="BH570" i="2"/>
  <c r="BG570" i="2"/>
  <c r="BF570" i="2"/>
  <c r="T570" i="2"/>
  <c r="R570" i="2"/>
  <c r="P570" i="2"/>
  <c r="BI569" i="2"/>
  <c r="BH569" i="2"/>
  <c r="BG569" i="2"/>
  <c r="BF569" i="2"/>
  <c r="T569" i="2"/>
  <c r="R569" i="2"/>
  <c r="P569" i="2"/>
  <c r="BI562" i="2"/>
  <c r="BH562" i="2"/>
  <c r="BG562" i="2"/>
  <c r="BF562" i="2"/>
  <c r="T562" i="2"/>
  <c r="R562" i="2"/>
  <c r="P562" i="2"/>
  <c r="BI561" i="2"/>
  <c r="BH561" i="2"/>
  <c r="BG561" i="2"/>
  <c r="BF561" i="2"/>
  <c r="T561" i="2"/>
  <c r="R561" i="2"/>
  <c r="P561" i="2"/>
  <c r="BI559" i="2"/>
  <c r="BH559" i="2"/>
  <c r="BG559" i="2"/>
  <c r="BF559" i="2"/>
  <c r="T559" i="2"/>
  <c r="R559" i="2"/>
  <c r="P559" i="2"/>
  <c r="BI558" i="2"/>
  <c r="BH558" i="2"/>
  <c r="BG558" i="2"/>
  <c r="BF558" i="2"/>
  <c r="T558" i="2"/>
  <c r="R558" i="2"/>
  <c r="P558" i="2"/>
  <c r="BI556" i="2"/>
  <c r="BH556" i="2"/>
  <c r="BG556" i="2"/>
  <c r="BF556" i="2"/>
  <c r="T556" i="2"/>
  <c r="R556" i="2"/>
  <c r="P556" i="2"/>
  <c r="BI554" i="2"/>
  <c r="BH554" i="2"/>
  <c r="BG554" i="2"/>
  <c r="BF554" i="2"/>
  <c r="T554" i="2"/>
  <c r="R554" i="2"/>
  <c r="P554" i="2"/>
  <c r="BI552" i="2"/>
  <c r="BH552" i="2"/>
  <c r="BG552" i="2"/>
  <c r="BF552" i="2"/>
  <c r="T552" i="2"/>
  <c r="R552" i="2"/>
  <c r="P552" i="2"/>
  <c r="BI551" i="2"/>
  <c r="BH551" i="2"/>
  <c r="BG551" i="2"/>
  <c r="BF551" i="2"/>
  <c r="T551" i="2"/>
  <c r="R551" i="2"/>
  <c r="P551" i="2"/>
  <c r="BI548" i="2"/>
  <c r="BH548" i="2"/>
  <c r="BG548" i="2"/>
  <c r="BF548" i="2"/>
  <c r="T548" i="2"/>
  <c r="R548" i="2"/>
  <c r="P548" i="2"/>
  <c r="BI546" i="2"/>
  <c r="BH546" i="2"/>
  <c r="BG546" i="2"/>
  <c r="BF546" i="2"/>
  <c r="T546" i="2"/>
  <c r="R546" i="2"/>
  <c r="P546" i="2"/>
  <c r="BI522" i="2"/>
  <c r="BH522" i="2"/>
  <c r="BG522" i="2"/>
  <c r="BF522" i="2"/>
  <c r="T522" i="2"/>
  <c r="R522" i="2"/>
  <c r="P522" i="2"/>
  <c r="BI520" i="2"/>
  <c r="BH520" i="2"/>
  <c r="BG520" i="2"/>
  <c r="BF520" i="2"/>
  <c r="T520" i="2"/>
  <c r="R520" i="2"/>
  <c r="P520" i="2"/>
  <c r="BI496" i="2"/>
  <c r="BH496" i="2"/>
  <c r="BG496" i="2"/>
  <c r="BF496" i="2"/>
  <c r="T496" i="2"/>
  <c r="R496" i="2"/>
  <c r="P496" i="2"/>
  <c r="BI494" i="2"/>
  <c r="BH494" i="2"/>
  <c r="BG494" i="2"/>
  <c r="BF494" i="2"/>
  <c r="T494" i="2"/>
  <c r="R494" i="2"/>
  <c r="P494" i="2"/>
  <c r="BI470" i="2"/>
  <c r="BH470" i="2"/>
  <c r="BG470" i="2"/>
  <c r="BF470" i="2"/>
  <c r="T470" i="2"/>
  <c r="R470" i="2"/>
  <c r="P470" i="2"/>
  <c r="BI446" i="2"/>
  <c r="BH446" i="2"/>
  <c r="BG446" i="2"/>
  <c r="BF446" i="2"/>
  <c r="T446" i="2"/>
  <c r="R446" i="2"/>
  <c r="P446" i="2"/>
  <c r="BI439" i="2"/>
  <c r="BH439" i="2"/>
  <c r="BG439" i="2"/>
  <c r="BF439" i="2"/>
  <c r="T439" i="2"/>
  <c r="R439" i="2"/>
  <c r="P439" i="2"/>
  <c r="BI434" i="2"/>
  <c r="BH434" i="2"/>
  <c r="BG434" i="2"/>
  <c r="BF434" i="2"/>
  <c r="T434" i="2"/>
  <c r="R434" i="2"/>
  <c r="P434" i="2"/>
  <c r="BI429" i="2"/>
  <c r="BH429" i="2"/>
  <c r="BG429" i="2"/>
  <c r="BF429" i="2"/>
  <c r="T429" i="2"/>
  <c r="R429" i="2"/>
  <c r="P429" i="2"/>
  <c r="BI427" i="2"/>
  <c r="BH427" i="2"/>
  <c r="BG427" i="2"/>
  <c r="BF427" i="2"/>
  <c r="T427" i="2"/>
  <c r="R427" i="2"/>
  <c r="P427" i="2"/>
  <c r="BI425" i="2"/>
  <c r="BH425" i="2"/>
  <c r="BG425" i="2"/>
  <c r="BF425" i="2"/>
  <c r="T425" i="2"/>
  <c r="R425" i="2"/>
  <c r="P425" i="2"/>
  <c r="BI424" i="2"/>
  <c r="BH424" i="2"/>
  <c r="BG424" i="2"/>
  <c r="BF424" i="2"/>
  <c r="T424" i="2"/>
  <c r="R424" i="2"/>
  <c r="P424" i="2"/>
  <c r="BI422" i="2"/>
  <c r="BH422" i="2"/>
  <c r="BG422" i="2"/>
  <c r="BF422" i="2"/>
  <c r="T422" i="2"/>
  <c r="R422" i="2"/>
  <c r="P422" i="2"/>
  <c r="BI420" i="2"/>
  <c r="BH420" i="2"/>
  <c r="BG420" i="2"/>
  <c r="BF420" i="2"/>
  <c r="T420" i="2"/>
  <c r="R420" i="2"/>
  <c r="P420" i="2"/>
  <c r="BI418" i="2"/>
  <c r="BH418" i="2"/>
  <c r="BG418" i="2"/>
  <c r="BF418" i="2"/>
  <c r="T418" i="2"/>
  <c r="R418" i="2"/>
  <c r="P418" i="2"/>
  <c r="BI416" i="2"/>
  <c r="BH416" i="2"/>
  <c r="BG416" i="2"/>
  <c r="BF416" i="2"/>
  <c r="T416" i="2"/>
  <c r="R416" i="2"/>
  <c r="P416" i="2"/>
  <c r="BI414" i="2"/>
  <c r="BH414" i="2"/>
  <c r="BG414" i="2"/>
  <c r="BF414" i="2"/>
  <c r="T414" i="2"/>
  <c r="R414" i="2"/>
  <c r="P414" i="2"/>
  <c r="BI412" i="2"/>
  <c r="BH412" i="2"/>
  <c r="BG412" i="2"/>
  <c r="BF412" i="2"/>
  <c r="T412" i="2"/>
  <c r="R412" i="2"/>
  <c r="P412" i="2"/>
  <c r="BI408" i="2"/>
  <c r="BH408" i="2"/>
  <c r="BG408" i="2"/>
  <c r="BF408" i="2"/>
  <c r="T408" i="2"/>
  <c r="R408" i="2"/>
  <c r="P408" i="2"/>
  <c r="BI407" i="2"/>
  <c r="BH407" i="2"/>
  <c r="BG407" i="2"/>
  <c r="BF407" i="2"/>
  <c r="T407" i="2"/>
  <c r="R407" i="2"/>
  <c r="P407" i="2"/>
  <c r="BI405" i="2"/>
  <c r="BH405" i="2"/>
  <c r="BG405" i="2"/>
  <c r="BF405" i="2"/>
  <c r="T405" i="2"/>
  <c r="R405" i="2"/>
  <c r="P405" i="2"/>
  <c r="BI394" i="2"/>
  <c r="BH394" i="2"/>
  <c r="BG394" i="2"/>
  <c r="BF394" i="2"/>
  <c r="T394" i="2"/>
  <c r="R394" i="2"/>
  <c r="P394" i="2"/>
  <c r="BI388" i="2"/>
  <c r="BH388" i="2"/>
  <c r="BG388" i="2"/>
  <c r="BF388" i="2"/>
  <c r="T388" i="2"/>
  <c r="R388" i="2"/>
  <c r="P388" i="2"/>
  <c r="BI385" i="2"/>
  <c r="BH385" i="2"/>
  <c r="BG385" i="2"/>
  <c r="BF385" i="2"/>
  <c r="T385" i="2"/>
  <c r="R385" i="2"/>
  <c r="P385" i="2"/>
  <c r="BI383" i="2"/>
  <c r="BH383" i="2"/>
  <c r="BG383" i="2"/>
  <c r="BF383" i="2"/>
  <c r="T383" i="2"/>
  <c r="R383" i="2"/>
  <c r="P383" i="2"/>
  <c r="BI377" i="2"/>
  <c r="BH377" i="2"/>
  <c r="BG377" i="2"/>
  <c r="BF377" i="2"/>
  <c r="T377" i="2"/>
  <c r="R377" i="2"/>
  <c r="P377" i="2"/>
  <c r="BI371" i="2"/>
  <c r="BH371" i="2"/>
  <c r="BG371" i="2"/>
  <c r="BF371" i="2"/>
  <c r="T371" i="2"/>
  <c r="R371" i="2"/>
  <c r="P371" i="2"/>
  <c r="BI366" i="2"/>
  <c r="BH366" i="2"/>
  <c r="BG366" i="2"/>
  <c r="BF366" i="2"/>
  <c r="T366" i="2"/>
  <c r="R366" i="2"/>
  <c r="P366" i="2"/>
  <c r="BI365" i="2"/>
  <c r="BH365" i="2"/>
  <c r="BG365" i="2"/>
  <c r="BF365" i="2"/>
  <c r="T365" i="2"/>
  <c r="R365" i="2"/>
  <c r="P365" i="2"/>
  <c r="BI363" i="2"/>
  <c r="BH363" i="2"/>
  <c r="BG363" i="2"/>
  <c r="BF363" i="2"/>
  <c r="T363" i="2"/>
  <c r="R363" i="2"/>
  <c r="P363" i="2"/>
  <c r="BI359" i="2"/>
  <c r="BH359" i="2"/>
  <c r="BG359" i="2"/>
  <c r="BF359" i="2"/>
  <c r="T359" i="2"/>
  <c r="R359" i="2"/>
  <c r="P359" i="2"/>
  <c r="BI354" i="2"/>
  <c r="BH354" i="2"/>
  <c r="BG354" i="2"/>
  <c r="BF354" i="2"/>
  <c r="T354" i="2"/>
  <c r="R354" i="2"/>
  <c r="P354" i="2"/>
  <c r="BI353" i="2"/>
  <c r="BH353" i="2"/>
  <c r="BG353" i="2"/>
  <c r="BF353" i="2"/>
  <c r="T353" i="2"/>
  <c r="R353" i="2"/>
  <c r="P353" i="2"/>
  <c r="BI349" i="2"/>
  <c r="BH349" i="2"/>
  <c r="BG349" i="2"/>
  <c r="BF349" i="2"/>
  <c r="T349" i="2"/>
  <c r="R349" i="2"/>
  <c r="P349" i="2"/>
  <c r="BI346" i="2"/>
  <c r="BH346" i="2"/>
  <c r="BG346" i="2"/>
  <c r="BF346" i="2"/>
  <c r="T346" i="2"/>
  <c r="R346" i="2"/>
  <c r="P346" i="2"/>
  <c r="BI326" i="2"/>
  <c r="BH326" i="2"/>
  <c r="BG326" i="2"/>
  <c r="BF326" i="2"/>
  <c r="T326" i="2"/>
  <c r="R326" i="2"/>
  <c r="P326" i="2"/>
  <c r="BI324" i="2"/>
  <c r="BH324" i="2"/>
  <c r="BG324" i="2"/>
  <c r="BF324" i="2"/>
  <c r="T324" i="2"/>
  <c r="R324" i="2"/>
  <c r="P324" i="2"/>
  <c r="BI322" i="2"/>
  <c r="BH322" i="2"/>
  <c r="BG322" i="2"/>
  <c r="BF322" i="2"/>
  <c r="T322" i="2"/>
  <c r="R322" i="2"/>
  <c r="P322" i="2"/>
  <c r="BI320" i="2"/>
  <c r="BH320" i="2"/>
  <c r="BG320" i="2"/>
  <c r="BF320" i="2"/>
  <c r="T320" i="2"/>
  <c r="R320" i="2"/>
  <c r="P320" i="2"/>
  <c r="BI311" i="2"/>
  <c r="BH311" i="2"/>
  <c r="BG311" i="2"/>
  <c r="BF311" i="2"/>
  <c r="T311" i="2"/>
  <c r="R311" i="2"/>
  <c r="P311" i="2"/>
  <c r="BI309" i="2"/>
  <c r="BH309" i="2"/>
  <c r="BG309" i="2"/>
  <c r="BF309" i="2"/>
  <c r="T309" i="2"/>
  <c r="R309" i="2"/>
  <c r="P309" i="2"/>
  <c r="BI306" i="2"/>
  <c r="BH306" i="2"/>
  <c r="BG306" i="2"/>
  <c r="BF306" i="2"/>
  <c r="T306" i="2"/>
  <c r="R306" i="2"/>
  <c r="P306" i="2"/>
  <c r="BI304" i="2"/>
  <c r="BH304" i="2"/>
  <c r="BG304" i="2"/>
  <c r="BF304" i="2"/>
  <c r="T304" i="2"/>
  <c r="R304" i="2"/>
  <c r="P304" i="2"/>
  <c r="BI301" i="2"/>
  <c r="BH301" i="2"/>
  <c r="BG301" i="2"/>
  <c r="BF301" i="2"/>
  <c r="T301" i="2"/>
  <c r="R301" i="2"/>
  <c r="P301" i="2"/>
  <c r="BI299" i="2"/>
  <c r="BH299" i="2"/>
  <c r="BG299" i="2"/>
  <c r="BF299" i="2"/>
  <c r="T299" i="2"/>
  <c r="R299" i="2"/>
  <c r="P299" i="2"/>
  <c r="BI293" i="2"/>
  <c r="BH293" i="2"/>
  <c r="BG293" i="2"/>
  <c r="BF293" i="2"/>
  <c r="T293" i="2"/>
  <c r="R293" i="2"/>
  <c r="P293" i="2"/>
  <c r="BI292" i="2"/>
  <c r="BH292" i="2"/>
  <c r="BG292" i="2"/>
  <c r="BF292" i="2"/>
  <c r="T292" i="2"/>
  <c r="R292" i="2"/>
  <c r="P292" i="2"/>
  <c r="BI256" i="2"/>
  <c r="BH256" i="2"/>
  <c r="BG256" i="2"/>
  <c r="BF256" i="2"/>
  <c r="T256" i="2"/>
  <c r="R256" i="2"/>
  <c r="P256" i="2"/>
  <c r="BI254" i="2"/>
  <c r="BH254" i="2"/>
  <c r="BG254" i="2"/>
  <c r="BF254" i="2"/>
  <c r="T254" i="2"/>
  <c r="R254" i="2"/>
  <c r="P254" i="2"/>
  <c r="BI252" i="2"/>
  <c r="BH252" i="2"/>
  <c r="BG252" i="2"/>
  <c r="BF252" i="2"/>
  <c r="T252" i="2"/>
  <c r="R252" i="2"/>
  <c r="P252" i="2"/>
  <c r="BI250" i="2"/>
  <c r="BH250" i="2"/>
  <c r="BG250" i="2"/>
  <c r="BF250" i="2"/>
  <c r="T250" i="2"/>
  <c r="R250" i="2"/>
  <c r="P250" i="2"/>
  <c r="BI248" i="2"/>
  <c r="BH248" i="2"/>
  <c r="BG248" i="2"/>
  <c r="BF248" i="2"/>
  <c r="T248" i="2"/>
  <c r="R248" i="2"/>
  <c r="P248" i="2"/>
  <c r="BI203" i="2"/>
  <c r="BH203" i="2"/>
  <c r="BG203" i="2"/>
  <c r="BF203" i="2"/>
  <c r="T203" i="2"/>
  <c r="R203" i="2"/>
  <c r="P203" i="2"/>
  <c r="BI200" i="2"/>
  <c r="BH200" i="2"/>
  <c r="BG200" i="2"/>
  <c r="BF200" i="2"/>
  <c r="T200" i="2"/>
  <c r="R200" i="2"/>
  <c r="P200" i="2"/>
  <c r="BI197" i="2"/>
  <c r="BH197" i="2"/>
  <c r="BG197" i="2"/>
  <c r="BF197" i="2"/>
  <c r="T197" i="2"/>
  <c r="R197" i="2"/>
  <c r="P197" i="2"/>
  <c r="BI194" i="2"/>
  <c r="BH194" i="2"/>
  <c r="BG194" i="2"/>
  <c r="BF194" i="2"/>
  <c r="T194" i="2"/>
  <c r="R194" i="2"/>
  <c r="P194" i="2"/>
  <c r="BI191" i="2"/>
  <c r="BH191" i="2"/>
  <c r="BG191" i="2"/>
  <c r="BF191" i="2"/>
  <c r="T191" i="2"/>
  <c r="R191" i="2"/>
  <c r="P191" i="2"/>
  <c r="BI186" i="2"/>
  <c r="BH186" i="2"/>
  <c r="BG186" i="2"/>
  <c r="BF186" i="2"/>
  <c r="T186" i="2"/>
  <c r="R186" i="2"/>
  <c r="P186" i="2"/>
  <c r="BI181" i="2"/>
  <c r="BH181" i="2"/>
  <c r="BG181" i="2"/>
  <c r="BF181" i="2"/>
  <c r="T181" i="2"/>
  <c r="R181" i="2"/>
  <c r="P181" i="2"/>
  <c r="BI178" i="2"/>
  <c r="BH178" i="2"/>
  <c r="BG178" i="2"/>
  <c r="BF178" i="2"/>
  <c r="T178" i="2"/>
  <c r="R178" i="2"/>
  <c r="P178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56" i="2"/>
  <c r="BH156" i="2"/>
  <c r="BG156" i="2"/>
  <c r="BF156" i="2"/>
  <c r="T156" i="2"/>
  <c r="R156" i="2"/>
  <c r="P156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6" i="2"/>
  <c r="BH136" i="2"/>
  <c r="BG136" i="2"/>
  <c r="BF136" i="2"/>
  <c r="T136" i="2"/>
  <c r="R136" i="2"/>
  <c r="P136" i="2"/>
  <c r="BI132" i="2"/>
  <c r="BH132" i="2"/>
  <c r="BG132" i="2"/>
  <c r="BF132" i="2"/>
  <c r="T132" i="2"/>
  <c r="R132" i="2"/>
  <c r="P132" i="2"/>
  <c r="J126" i="2"/>
  <c r="J125" i="2"/>
  <c r="F125" i="2"/>
  <c r="F123" i="2"/>
  <c r="E121" i="2"/>
  <c r="J94" i="2"/>
  <c r="J93" i="2"/>
  <c r="F93" i="2"/>
  <c r="F91" i="2"/>
  <c r="E89" i="2"/>
  <c r="J20" i="2"/>
  <c r="E20" i="2"/>
  <c r="F126" i="2"/>
  <c r="J19" i="2"/>
  <c r="J123" i="2"/>
  <c r="E7" i="2"/>
  <c r="E85" i="2" s="1"/>
  <c r="L90" i="1"/>
  <c r="AM90" i="1"/>
  <c r="AM89" i="1"/>
  <c r="L89" i="1"/>
  <c r="AM87" i="1"/>
  <c r="L87" i="1"/>
  <c r="L85" i="1"/>
  <c r="L84" i="1"/>
  <c r="J732" i="2"/>
  <c r="J727" i="2"/>
  <c r="BK724" i="2"/>
  <c r="BK721" i="2"/>
  <c r="BK719" i="2"/>
  <c r="J718" i="2"/>
  <c r="BK717" i="2"/>
  <c r="BK706" i="2"/>
  <c r="J691" i="2"/>
  <c r="J689" i="2"/>
  <c r="J685" i="2"/>
  <c r="BK677" i="2"/>
  <c r="J676" i="2"/>
  <c r="BK675" i="2"/>
  <c r="J673" i="2"/>
  <c r="BK671" i="2"/>
  <c r="J665" i="2"/>
  <c r="J655" i="2"/>
  <c r="BK649" i="2"/>
  <c r="J647" i="2"/>
  <c r="J644" i="2"/>
  <c r="BK642" i="2"/>
  <c r="BK640" i="2"/>
  <c r="J639" i="2"/>
  <c r="BK637" i="2"/>
  <c r="J636" i="2"/>
  <c r="BK635" i="2"/>
  <c r="BK634" i="2"/>
  <c r="J632" i="2"/>
  <c r="BK631" i="2"/>
  <c r="J630" i="2"/>
  <c r="J629" i="2"/>
  <c r="J628" i="2"/>
  <c r="BK412" i="2"/>
  <c r="J408" i="2"/>
  <c r="BK407" i="2"/>
  <c r="J405" i="2"/>
  <c r="BK388" i="2"/>
  <c r="J383" i="2"/>
  <c r="J371" i="2"/>
  <c r="J365" i="2"/>
  <c r="BK359" i="2"/>
  <c r="J349" i="2"/>
  <c r="BK346" i="2"/>
  <c r="J326" i="2"/>
  <c r="J320" i="2"/>
  <c r="BK309" i="2"/>
  <c r="J304" i="2"/>
  <c r="BK299" i="2"/>
  <c r="J292" i="2"/>
  <c r="J254" i="2"/>
  <c r="BK250" i="2"/>
  <c r="BK203" i="2"/>
  <c r="BK197" i="2"/>
  <c r="BK191" i="2"/>
  <c r="J181" i="2"/>
  <c r="BK174" i="2"/>
  <c r="BK171" i="2"/>
  <c r="BK156" i="2"/>
  <c r="J141" i="2"/>
  <c r="BK138" i="2"/>
  <c r="J132" i="2"/>
  <c r="BK732" i="2"/>
  <c r="BK727" i="2"/>
  <c r="J724" i="2"/>
  <c r="J721" i="2"/>
  <c r="J719" i="2"/>
  <c r="BK718" i="2"/>
  <c r="J706" i="2"/>
  <c r="BK689" i="2"/>
  <c r="BK685" i="2"/>
  <c r="BK676" i="2"/>
  <c r="BK673" i="2"/>
  <c r="BK665" i="2"/>
  <c r="J649" i="2"/>
  <c r="BK644" i="2"/>
  <c r="J640" i="2"/>
  <c r="J637" i="2"/>
  <c r="J635" i="2"/>
  <c r="J634" i="2"/>
  <c r="J631" i="2"/>
  <c r="BK629" i="2"/>
  <c r="BK625" i="2"/>
  <c r="J625" i="2"/>
  <c r="J623" i="2"/>
  <c r="J620" i="2"/>
  <c r="J615" i="2"/>
  <c r="J613" i="2"/>
  <c r="BK611" i="2"/>
  <c r="J604" i="2"/>
  <c r="J602" i="2"/>
  <c r="J595" i="2"/>
  <c r="J593" i="2"/>
  <c r="J586" i="2"/>
  <c r="J583" i="2"/>
  <c r="J582" i="2"/>
  <c r="J581" i="2"/>
  <c r="J579" i="2"/>
  <c r="J578" i="2"/>
  <c r="J574" i="2"/>
  <c r="J570" i="2"/>
  <c r="J569" i="2"/>
  <c r="J562" i="2"/>
  <c r="J561" i="2"/>
  <c r="J559" i="2"/>
  <c r="BK556" i="2"/>
  <c r="BK554" i="2"/>
  <c r="BK552" i="2"/>
  <c r="BK551" i="2"/>
  <c r="BK548" i="2"/>
  <c r="BK546" i="2"/>
  <c r="BK522" i="2"/>
  <c r="J520" i="2"/>
  <c r="J496" i="2"/>
  <c r="BK494" i="2"/>
  <c r="BK470" i="2"/>
  <c r="BK446" i="2"/>
  <c r="BK439" i="2"/>
  <c r="J434" i="2"/>
  <c r="J429" i="2"/>
  <c r="J427" i="2"/>
  <c r="BK425" i="2"/>
  <c r="BK424" i="2"/>
  <c r="BK422" i="2"/>
  <c r="BK420" i="2"/>
  <c r="J418" i="2"/>
  <c r="J416" i="2"/>
  <c r="J414" i="2"/>
  <c r="BK408" i="2"/>
  <c r="BK405" i="2"/>
  <c r="BK394" i="2"/>
  <c r="J385" i="2"/>
  <c r="BK377" i="2"/>
  <c r="BK366" i="2"/>
  <c r="J363" i="2"/>
  <c r="J354" i="2"/>
  <c r="BK349" i="2"/>
  <c r="BK324" i="2"/>
  <c r="BK320" i="2"/>
  <c r="J309" i="2"/>
  <c r="BK304" i="2"/>
  <c r="BK293" i="2"/>
  <c r="BK256" i="2"/>
  <c r="J252" i="2"/>
  <c r="BK248" i="2"/>
  <c r="J197" i="2"/>
  <c r="J191" i="2"/>
  <c r="BK181" i="2"/>
  <c r="J174" i="2"/>
  <c r="J171" i="2"/>
  <c r="J156" i="2"/>
  <c r="BK141" i="2"/>
  <c r="J138" i="2"/>
  <c r="BK132" i="2"/>
  <c r="BK784" i="3"/>
  <c r="J780" i="3"/>
  <c r="J779" i="3"/>
  <c r="BK775" i="3"/>
  <c r="J769" i="3"/>
  <c r="J763" i="3"/>
  <c r="J757" i="3"/>
  <c r="J755" i="3"/>
  <c r="BK753" i="3"/>
  <c r="J751" i="3"/>
  <c r="J749" i="3"/>
  <c r="BK746" i="3"/>
  <c r="BK744" i="3"/>
  <c r="BK742" i="3"/>
  <c r="BK740" i="3"/>
  <c r="BK738" i="3"/>
  <c r="BK736" i="3"/>
  <c r="BK733" i="3"/>
  <c r="BK731" i="3"/>
  <c r="J727" i="3"/>
  <c r="J724" i="3"/>
  <c r="J720" i="3"/>
  <c r="J718" i="3"/>
  <c r="J711" i="3"/>
  <c r="BK706" i="3"/>
  <c r="BK700" i="3"/>
  <c r="J696" i="3"/>
  <c r="BK691" i="3"/>
  <c r="BK686" i="3"/>
  <c r="J677" i="3"/>
  <c r="J665" i="3"/>
  <c r="BK660" i="3"/>
  <c r="BK655" i="3"/>
  <c r="BK650" i="3"/>
  <c r="BK640" i="3"/>
  <c r="BK635" i="3"/>
  <c r="J632" i="3"/>
  <c r="BK627" i="3"/>
  <c r="BK622" i="3"/>
  <c r="J619" i="3"/>
  <c r="BK615" i="3"/>
  <c r="BK610" i="3"/>
  <c r="J603" i="3"/>
  <c r="J597" i="3"/>
  <c r="BK582" i="3"/>
  <c r="BK573" i="3"/>
  <c r="BK569" i="3"/>
  <c r="BK551" i="3"/>
  <c r="BK543" i="3"/>
  <c r="J534" i="3"/>
  <c r="BK526" i="3"/>
  <c r="BK520" i="3"/>
  <c r="J506" i="3"/>
  <c r="J500" i="3"/>
  <c r="BK492" i="3"/>
  <c r="BK475" i="3"/>
  <c r="BK462" i="3"/>
  <c r="BK457" i="3"/>
  <c r="BK455" i="3"/>
  <c r="J450" i="3"/>
  <c r="J441" i="3"/>
  <c r="J392" i="3"/>
  <c r="J380" i="3"/>
  <c r="J376" i="3"/>
  <c r="J314" i="3"/>
  <c r="BK311" i="3"/>
  <c r="J295" i="3"/>
  <c r="BK286" i="3"/>
  <c r="J274" i="3"/>
  <c r="BK269" i="3"/>
  <c r="BK266" i="3"/>
  <c r="J204" i="3"/>
  <c r="BK201" i="3"/>
  <c r="J198" i="3"/>
  <c r="BK194" i="3"/>
  <c r="J173" i="3"/>
  <c r="J151" i="3"/>
  <c r="BK145" i="3"/>
  <c r="BK139" i="3"/>
  <c r="J789" i="3"/>
  <c r="J784" i="3"/>
  <c r="BK779" i="3"/>
  <c r="BK776" i="3"/>
  <c r="BK774" i="3"/>
  <c r="BK769" i="3"/>
  <c r="BK763" i="3"/>
  <c r="BK757" i="3"/>
  <c r="BK755" i="3"/>
  <c r="J752" i="3"/>
  <c r="J750" i="3"/>
  <c r="J748" i="3"/>
  <c r="J746" i="3"/>
  <c r="J744" i="3"/>
  <c r="J742" i="3"/>
  <c r="J740" i="3"/>
  <c r="J737" i="3"/>
  <c r="J736" i="3"/>
  <c r="J733" i="3"/>
  <c r="J731" i="3"/>
  <c r="BK727" i="3"/>
  <c r="BK724" i="3"/>
  <c r="BK718" i="3"/>
  <c r="BK715" i="3"/>
  <c r="BK711" i="3"/>
  <c r="J706" i="3"/>
  <c r="J700" i="3"/>
  <c r="BK696" i="3"/>
  <c r="J691" i="3"/>
  <c r="J681" i="3"/>
  <c r="J671" i="3"/>
  <c r="BK663" i="3"/>
  <c r="J658" i="3"/>
  <c r="BK652" i="3"/>
  <c r="BK648" i="3"/>
  <c r="J636" i="3"/>
  <c r="BK634" i="3"/>
  <c r="BK631" i="3"/>
  <c r="BK623" i="3"/>
  <c r="BK620" i="3"/>
  <c r="J617" i="3"/>
  <c r="J613" i="3"/>
  <c r="BK603" i="3"/>
  <c r="BK601" i="3"/>
  <c r="J595" i="3"/>
  <c r="J582" i="3"/>
  <c r="J573" i="3"/>
  <c r="J569" i="3"/>
  <c r="J561" i="3"/>
  <c r="BK556" i="3"/>
  <c r="BK553" i="3"/>
  <c r="BK546" i="3"/>
  <c r="BK535" i="3"/>
  <c r="BK529" i="3"/>
  <c r="J523" i="3"/>
  <c r="BK509" i="3"/>
  <c r="J501" i="3"/>
  <c r="BK495" i="3"/>
  <c r="J477" i="3"/>
  <c r="J473" i="3"/>
  <c r="J462" i="3"/>
  <c r="J457" i="3"/>
  <c r="J452" i="3"/>
  <c r="J443" i="3"/>
  <c r="J394" i="3"/>
  <c r="BK384" i="3"/>
  <c r="BK314" i="3"/>
  <c r="BK308" i="3"/>
  <c r="J286" i="3"/>
  <c r="BK274" i="3"/>
  <c r="J269" i="3"/>
  <c r="J266" i="3"/>
  <c r="BK204" i="3"/>
  <c r="J201" i="3"/>
  <c r="BK198" i="3"/>
  <c r="J194" i="3"/>
  <c r="J175" i="3"/>
  <c r="J169" i="3"/>
  <c r="J149" i="3"/>
  <c r="BK141" i="3"/>
  <c r="J136" i="3"/>
  <c r="J490" i="4"/>
  <c r="J480" i="4"/>
  <c r="J477" i="4"/>
  <c r="BK472" i="4"/>
  <c r="BK462" i="4"/>
  <c r="BK454" i="4"/>
  <c r="BK450" i="4"/>
  <c r="BK447" i="4"/>
  <c r="J444" i="4"/>
  <c r="J442" i="4"/>
  <c r="BK437" i="4"/>
  <c r="J434" i="4"/>
  <c r="J429" i="4"/>
  <c r="BK420" i="4"/>
  <c r="J418" i="4"/>
  <c r="BK413" i="4"/>
  <c r="BK404" i="4"/>
  <c r="BK400" i="4"/>
  <c r="J396" i="4"/>
  <c r="J388" i="4"/>
  <c r="BK385" i="4"/>
  <c r="J382" i="4"/>
  <c r="J378" i="4"/>
  <c r="BK373" i="4"/>
  <c r="BK361" i="4"/>
  <c r="J349" i="4"/>
  <c r="BK329" i="4"/>
  <c r="J320" i="4"/>
  <c r="J318" i="4"/>
  <c r="BK315" i="4"/>
  <c r="J311" i="4"/>
  <c r="BK308" i="4"/>
  <c r="BK301" i="4"/>
  <c r="J295" i="4"/>
  <c r="J290" i="4"/>
  <c r="BK286" i="4"/>
  <c r="J282" i="4"/>
  <c r="BK276" i="4"/>
  <c r="BK259" i="4"/>
  <c r="J255" i="4"/>
  <c r="J244" i="4"/>
  <c r="J239" i="4"/>
  <c r="J234" i="4"/>
  <c r="J227" i="4"/>
  <c r="J212" i="4"/>
  <c r="J208" i="4"/>
  <c r="J188" i="4"/>
  <c r="J182" i="4"/>
  <c r="BK176" i="4"/>
  <c r="BK165" i="4"/>
  <c r="BK159" i="4"/>
  <c r="J155" i="4"/>
  <c r="J152" i="4"/>
  <c r="BK138" i="4"/>
  <c r="BK135" i="4"/>
  <c r="J132" i="4"/>
  <c r="J493" i="4"/>
  <c r="J486" i="4"/>
  <c r="BK477" i="4"/>
  <c r="J472" i="4"/>
  <c r="J470" i="4"/>
  <c r="BK456" i="4"/>
  <c r="BK452" i="4"/>
  <c r="J447" i="4"/>
  <c r="BK444" i="4"/>
  <c r="BK443" i="4"/>
  <c r="BK440" i="4"/>
  <c r="BK434" i="4"/>
  <c r="BK429" i="4"/>
  <c r="J423" i="4"/>
  <c r="BK418" i="4"/>
  <c r="J413" i="4"/>
  <c r="J404" i="4"/>
  <c r="J400" i="4"/>
  <c r="BK397" i="4"/>
  <c r="J392" i="4"/>
  <c r="J385" i="4"/>
  <c r="J384" i="4"/>
  <c r="BK380" i="4"/>
  <c r="BK376" i="4"/>
  <c r="J361" i="4"/>
  <c r="BK349" i="4"/>
  <c r="J329" i="4"/>
  <c r="BK322" i="4"/>
  <c r="BK318" i="4"/>
  <c r="J315" i="4"/>
  <c r="J309" i="4"/>
  <c r="J306" i="4"/>
  <c r="BK298" i="4"/>
  <c r="BK293" i="4"/>
  <c r="J287" i="4"/>
  <c r="J284" i="4"/>
  <c r="J276" i="4"/>
  <c r="J259" i="4"/>
  <c r="BK255" i="4"/>
  <c r="BK244" i="4"/>
  <c r="BK239" i="4"/>
  <c r="BK234" i="4"/>
  <c r="BK227" i="4"/>
  <c r="BK210" i="4"/>
  <c r="J206" i="4"/>
  <c r="BK188" i="4"/>
  <c r="BK182" i="4"/>
  <c r="J176" i="4"/>
  <c r="J165" i="4"/>
  <c r="J159" i="4"/>
  <c r="BK155" i="4"/>
  <c r="BK152" i="4"/>
  <c r="J138" i="4"/>
  <c r="J482" i="5"/>
  <c r="BK480" i="5"/>
  <c r="J455" i="5"/>
  <c r="J453" i="5"/>
  <c r="BK451" i="5"/>
  <c r="J446" i="5"/>
  <c r="BK444" i="5"/>
  <c r="J442" i="5"/>
  <c r="J438" i="5"/>
  <c r="J428" i="5"/>
  <c r="J425" i="5"/>
  <c r="BK421" i="5"/>
  <c r="BK414" i="5"/>
  <c r="BK410" i="5"/>
  <c r="J407" i="5"/>
  <c r="J403" i="5"/>
  <c r="BK396" i="5"/>
  <c r="BK392" i="5"/>
  <c r="J387" i="5"/>
  <c r="BK383" i="5"/>
  <c r="J379" i="5"/>
  <c r="J376" i="5"/>
  <c r="BK373" i="5"/>
  <c r="BK368" i="5"/>
  <c r="J364" i="5"/>
  <c r="J362" i="5"/>
  <c r="BK357" i="5"/>
  <c r="BK349" i="5"/>
  <c r="BK347" i="5"/>
  <c r="BK344" i="5"/>
  <c r="BK336" i="5"/>
  <c r="BK329" i="5"/>
  <c r="BK326" i="5"/>
  <c r="J323" i="5"/>
  <c r="J319" i="5"/>
  <c r="BK315" i="5"/>
  <c r="J308" i="5"/>
  <c r="BK301" i="5"/>
  <c r="BK294" i="5"/>
  <c r="BK287" i="5"/>
  <c r="BK280" i="5"/>
  <c r="J274" i="5"/>
  <c r="BK267" i="5"/>
  <c r="J261" i="5"/>
  <c r="BK249" i="5"/>
  <c r="J239" i="5"/>
  <c r="J234" i="5"/>
  <c r="BK226" i="5"/>
  <c r="BK208" i="5"/>
  <c r="BK206" i="5"/>
  <c r="BK202" i="5"/>
  <c r="BK176" i="5"/>
  <c r="J170" i="5"/>
  <c r="J160" i="5"/>
  <c r="BK152" i="5"/>
  <c r="BK149" i="5"/>
  <c r="J143" i="5"/>
  <c r="BK135" i="5"/>
  <c r="J132" i="5"/>
  <c r="J493" i="5"/>
  <c r="J488" i="5"/>
  <c r="J483" i="5"/>
  <c r="J480" i="5"/>
  <c r="BK455" i="5"/>
  <c r="BK453" i="5"/>
  <c r="J451" i="5"/>
  <c r="BK446" i="5"/>
  <c r="J444" i="5"/>
  <c r="J441" i="5"/>
  <c r="J437" i="5"/>
  <c r="BK431" i="5"/>
  <c r="J426" i="5"/>
  <c r="BK425" i="5"/>
  <c r="J421" i="5"/>
  <c r="BK417" i="5"/>
  <c r="J410" i="5"/>
  <c r="BK407" i="5"/>
  <c r="BK403" i="5"/>
  <c r="BK399" i="5"/>
  <c r="BK395" i="5"/>
  <c r="J389" i="5"/>
  <c r="J383" i="5"/>
  <c r="BK379" i="5"/>
  <c r="BK376" i="5"/>
  <c r="J373" i="5"/>
  <c r="J368" i="5"/>
  <c r="BK362" i="5"/>
  <c r="J357" i="5"/>
  <c r="J349" i="5"/>
  <c r="J347" i="5"/>
  <c r="J340" i="5"/>
  <c r="BK335" i="5"/>
  <c r="BK328" i="5"/>
  <c r="BK325" i="5"/>
  <c r="J321" i="5"/>
  <c r="BK318" i="5"/>
  <c r="J313" i="5"/>
  <c r="BK306" i="5"/>
  <c r="BK299" i="5"/>
  <c r="BK289" i="5"/>
  <c r="BK285" i="5"/>
  <c r="BK274" i="5"/>
  <c r="J267" i="5"/>
  <c r="BK263" i="5"/>
  <c r="BK253" i="5"/>
  <c r="J249" i="5"/>
  <c r="BK239" i="5"/>
  <c r="BK234" i="5"/>
  <c r="J226" i="5"/>
  <c r="J206" i="5"/>
  <c r="J202" i="5"/>
  <c r="J176" i="5"/>
  <c r="BK170" i="5"/>
  <c r="BK160" i="5"/>
  <c r="J151" i="5"/>
  <c r="BK148" i="5"/>
  <c r="BK143" i="5"/>
  <c r="J135" i="5"/>
  <c r="BK132" i="5"/>
  <c r="BK347" i="6"/>
  <c r="BK345" i="6"/>
  <c r="BK339" i="6"/>
  <c r="J337" i="6"/>
  <c r="BK335" i="6"/>
  <c r="J333" i="6"/>
  <c r="BK329" i="6"/>
  <c r="BK324" i="6"/>
  <c r="BK316" i="6"/>
  <c r="BK313" i="6"/>
  <c r="J309" i="6"/>
  <c r="J306" i="6"/>
  <c r="BK301" i="6"/>
  <c r="BK296" i="6"/>
  <c r="J293" i="6"/>
  <c r="J287" i="6"/>
  <c r="J284" i="6"/>
  <c r="BK277" i="6"/>
  <c r="J271" i="6"/>
  <c r="J265" i="6"/>
  <c r="BK259" i="6"/>
  <c r="J252" i="6"/>
  <c r="J242" i="6"/>
  <c r="J237" i="6"/>
  <c r="J226" i="6"/>
  <c r="BK222" i="6"/>
  <c r="J214" i="6"/>
  <c r="J209" i="6"/>
  <c r="J200" i="6"/>
  <c r="J177" i="6"/>
  <c r="BK173" i="6"/>
  <c r="J148" i="6"/>
  <c r="J145" i="6"/>
  <c r="BK138" i="6"/>
  <c r="BK135" i="6"/>
  <c r="J132" i="6"/>
  <c r="J349" i="6"/>
  <c r="J347" i="6"/>
  <c r="J345" i="6"/>
  <c r="J339" i="6"/>
  <c r="BK337" i="6"/>
  <c r="J335" i="6"/>
  <c r="BK333" i="6"/>
  <c r="J329" i="6"/>
  <c r="J324" i="6"/>
  <c r="BK321" i="6"/>
  <c r="BK318" i="6"/>
  <c r="J313" i="6"/>
  <c r="BK309" i="6"/>
  <c r="BK305" i="6"/>
  <c r="J301" i="6"/>
  <c r="J296" i="6"/>
  <c r="BK293" i="6"/>
  <c r="BK287" i="6"/>
  <c r="BK281" i="6"/>
  <c r="BK275" i="6"/>
  <c r="J269" i="6"/>
  <c r="J261" i="6"/>
  <c r="BK257" i="6"/>
  <c r="BK248" i="6"/>
  <c r="BK241" i="6"/>
  <c r="BK226" i="6"/>
  <c r="J222" i="6"/>
  <c r="BK214" i="6"/>
  <c r="BK209" i="6"/>
  <c r="J201" i="6"/>
  <c r="BK179" i="6"/>
  <c r="J173" i="6"/>
  <c r="BK148" i="6"/>
  <c r="BK145" i="6"/>
  <c r="J138" i="6"/>
  <c r="J135" i="6"/>
  <c r="BK132" i="6"/>
  <c r="J199" i="7"/>
  <c r="J193" i="7"/>
  <c r="J191" i="7"/>
  <c r="BK187" i="7"/>
  <c r="BK182" i="7"/>
  <c r="J178" i="7"/>
  <c r="J176" i="7"/>
  <c r="J163" i="7"/>
  <c r="BK153" i="7"/>
  <c r="J153" i="7"/>
  <c r="J151" i="7"/>
  <c r="BK149" i="7"/>
  <c r="BK147" i="7"/>
  <c r="BK145" i="7"/>
  <c r="BK143" i="7"/>
  <c r="J141" i="7"/>
  <c r="J139" i="7"/>
  <c r="BK136" i="7"/>
  <c r="BK131" i="7"/>
  <c r="BK129" i="7"/>
  <c r="J127" i="7"/>
  <c r="BK125" i="7"/>
  <c r="J123" i="7"/>
  <c r="BK121" i="7"/>
  <c r="BK119" i="7"/>
  <c r="BK189" i="7"/>
  <c r="J182" i="7"/>
  <c r="BK180" i="7"/>
  <c r="BK178" i="7"/>
  <c r="BK174" i="7"/>
  <c r="BK165" i="7"/>
  <c r="J165" i="7"/>
  <c r="BK163" i="7"/>
  <c r="BK161" i="7"/>
  <c r="J159" i="7"/>
  <c r="BK155" i="7"/>
  <c r="BK151" i="7"/>
  <c r="J149" i="7"/>
  <c r="J147" i="7"/>
  <c r="J145" i="7"/>
  <c r="J143" i="7"/>
  <c r="BK141" i="7"/>
  <c r="BK139" i="7"/>
  <c r="J136" i="7"/>
  <c r="J131" i="7"/>
  <c r="J129" i="7"/>
  <c r="BK127" i="7"/>
  <c r="J125" i="7"/>
  <c r="BK123" i="7"/>
  <c r="J121" i="7"/>
  <c r="J119" i="7"/>
  <c r="BK627" i="2"/>
  <c r="J394" i="2"/>
  <c r="BK385" i="2"/>
  <c r="J377" i="2"/>
  <c r="J366" i="2"/>
  <c r="BK363" i="2"/>
  <c r="BK354" i="2"/>
  <c r="BK353" i="2"/>
  <c r="BK326" i="2"/>
  <c r="J324" i="2"/>
  <c r="BK322" i="2"/>
  <c r="J311" i="2"/>
  <c r="BK306" i="2"/>
  <c r="J301" i="2"/>
  <c r="J293" i="2"/>
  <c r="J256" i="2"/>
  <c r="BK252" i="2"/>
  <c r="J248" i="2"/>
  <c r="BK200" i="2"/>
  <c r="BK194" i="2"/>
  <c r="BK186" i="2"/>
  <c r="BK178" i="2"/>
  <c r="J173" i="2"/>
  <c r="BK170" i="2"/>
  <c r="BK142" i="2"/>
  <c r="J139" i="2"/>
  <c r="BK136" i="2"/>
  <c r="AS95" i="1"/>
  <c r="J717" i="2"/>
  <c r="BK691" i="2"/>
  <c r="J677" i="2"/>
  <c r="J675" i="2"/>
  <c r="J671" i="2"/>
  <c r="BK655" i="2"/>
  <c r="BK647" i="2"/>
  <c r="J642" i="2"/>
  <c r="BK639" i="2"/>
  <c r="BK636" i="2"/>
  <c r="BK632" i="2"/>
  <c r="BK630" i="2"/>
  <c r="BK628" i="2"/>
  <c r="J627" i="2"/>
  <c r="BK623" i="2"/>
  <c r="BK620" i="2"/>
  <c r="BK615" i="2"/>
  <c r="BK613" i="2"/>
  <c r="J611" i="2"/>
  <c r="BK604" i="2"/>
  <c r="BK602" i="2"/>
  <c r="BK595" i="2"/>
  <c r="BK593" i="2"/>
  <c r="BK586" i="2"/>
  <c r="BK583" i="2"/>
  <c r="BK582" i="2"/>
  <c r="BK581" i="2"/>
  <c r="BK579" i="2"/>
  <c r="BK578" i="2"/>
  <c r="BK574" i="2"/>
  <c r="BK570" i="2"/>
  <c r="BK569" i="2"/>
  <c r="BK562" i="2"/>
  <c r="BK561" i="2"/>
  <c r="BK559" i="2"/>
  <c r="BK558" i="2"/>
  <c r="J558" i="2"/>
  <c r="J556" i="2"/>
  <c r="J554" i="2"/>
  <c r="J552" i="2"/>
  <c r="J551" i="2"/>
  <c r="J548" i="2"/>
  <c r="J546" i="2"/>
  <c r="J522" i="2"/>
  <c r="BK520" i="2"/>
  <c r="BK496" i="2"/>
  <c r="J494" i="2"/>
  <c r="J470" i="2"/>
  <c r="J446" i="2"/>
  <c r="J439" i="2"/>
  <c r="BK434" i="2"/>
  <c r="BK429" i="2"/>
  <c r="BK427" i="2"/>
  <c r="J425" i="2"/>
  <c r="J424" i="2"/>
  <c r="J422" i="2"/>
  <c r="J420" i="2"/>
  <c r="BK418" i="2"/>
  <c r="BK416" i="2"/>
  <c r="BK414" i="2"/>
  <c r="J412" i="2"/>
  <c r="J407" i="2"/>
  <c r="J388" i="2"/>
  <c r="BK383" i="2"/>
  <c r="BK371" i="2"/>
  <c r="BK365" i="2"/>
  <c r="J359" i="2"/>
  <c r="J353" i="2"/>
  <c r="J346" i="2"/>
  <c r="J322" i="2"/>
  <c r="BK311" i="2"/>
  <c r="J306" i="2"/>
  <c r="BK301" i="2"/>
  <c r="J299" i="2"/>
  <c r="BK292" i="2"/>
  <c r="BK254" i="2"/>
  <c r="J250" i="2"/>
  <c r="J203" i="2"/>
  <c r="J200" i="2"/>
  <c r="J194" i="2"/>
  <c r="J186" i="2"/>
  <c r="J178" i="2"/>
  <c r="BK173" i="2"/>
  <c r="J170" i="2"/>
  <c r="J142" i="2"/>
  <c r="BK139" i="2"/>
  <c r="J136" i="2"/>
  <c r="BK789" i="3"/>
  <c r="BK781" i="3"/>
  <c r="J778" i="3"/>
  <c r="J776" i="3"/>
  <c r="J774" i="3"/>
  <c r="J768" i="3"/>
  <c r="J758" i="3"/>
  <c r="BK756" i="3"/>
  <c r="BK754" i="3"/>
  <c r="BK752" i="3"/>
  <c r="BK750" i="3"/>
  <c r="BK748" i="3"/>
  <c r="J747" i="3"/>
  <c r="J745" i="3"/>
  <c r="J743" i="3"/>
  <c r="BK741" i="3"/>
  <c r="BK739" i="3"/>
  <c r="BK737" i="3"/>
  <c r="BK735" i="3"/>
  <c r="J732" i="3"/>
  <c r="BK729" i="3"/>
  <c r="BK725" i="3"/>
  <c r="BK719" i="3"/>
  <c r="BK717" i="3"/>
  <c r="J715" i="3"/>
  <c r="J708" i="3"/>
  <c r="BK704" i="3"/>
  <c r="J698" i="3"/>
  <c r="J693" i="3"/>
  <c r="BK689" i="3"/>
  <c r="BK681" i="3"/>
  <c r="BK671" i="3"/>
  <c r="J663" i="3"/>
  <c r="BK658" i="3"/>
  <c r="J652" i="3"/>
  <c r="J648" i="3"/>
  <c r="BK636" i="3"/>
  <c r="J634" i="3"/>
  <c r="J631" i="3"/>
  <c r="J623" i="3"/>
  <c r="J620" i="3"/>
  <c r="BK617" i="3"/>
  <c r="BK613" i="3"/>
  <c r="J607" i="3"/>
  <c r="J601" i="3"/>
  <c r="BK595" i="3"/>
  <c r="BK591" i="3"/>
  <c r="BK576" i="3"/>
  <c r="BK570" i="3"/>
  <c r="BK567" i="3"/>
  <c r="J546" i="3"/>
  <c r="J535" i="3"/>
  <c r="J529" i="3"/>
  <c r="BK523" i="3"/>
  <c r="J509" i="3"/>
  <c r="BK501" i="3"/>
  <c r="J495" i="3"/>
  <c r="BK477" i="3"/>
  <c r="BK473" i="3"/>
  <c r="J471" i="3"/>
  <c r="J460" i="3"/>
  <c r="BK452" i="3"/>
  <c r="BK443" i="3"/>
  <c r="BK394" i="3"/>
  <c r="J384" i="3"/>
  <c r="J382" i="3"/>
  <c r="BK378" i="3"/>
  <c r="BK317" i="3"/>
  <c r="J308" i="3"/>
  <c r="J305" i="3"/>
  <c r="J277" i="3"/>
  <c r="BK270" i="3"/>
  <c r="J267" i="3"/>
  <c r="BK235" i="3"/>
  <c r="J203" i="3"/>
  <c r="J200" i="3"/>
  <c r="J196" i="3"/>
  <c r="J177" i="3"/>
  <c r="BK175" i="3"/>
  <c r="BK169" i="3"/>
  <c r="BK149" i="3"/>
  <c r="J141" i="3"/>
  <c r="BK136" i="3"/>
  <c r="J781" i="3"/>
  <c r="BK780" i="3"/>
  <c r="BK778" i="3"/>
  <c r="J775" i="3"/>
  <c r="BK768" i="3"/>
  <c r="BK758" i="3"/>
  <c r="J756" i="3"/>
  <c r="J754" i="3"/>
  <c r="J753" i="3"/>
  <c r="BK751" i="3"/>
  <c r="BK749" i="3"/>
  <c r="BK747" i="3"/>
  <c r="BK745" i="3"/>
  <c r="BK743" i="3"/>
  <c r="J741" i="3"/>
  <c r="J739" i="3"/>
  <c r="J738" i="3"/>
  <c r="J735" i="3"/>
  <c r="BK732" i="3"/>
  <c r="J729" i="3"/>
  <c r="J725" i="3"/>
  <c r="BK720" i="3"/>
  <c r="J719" i="3"/>
  <c r="J717" i="3"/>
  <c r="BK708" i="3"/>
  <c r="J704" i="3"/>
  <c r="BK698" i="3"/>
  <c r="BK693" i="3"/>
  <c r="J689" i="3"/>
  <c r="J686" i="3"/>
  <c r="BK677" i="3"/>
  <c r="BK665" i="3"/>
  <c r="J660" i="3"/>
  <c r="J655" i="3"/>
  <c r="J650" i="3"/>
  <c r="J640" i="3"/>
  <c r="J635" i="3"/>
  <c r="BK632" i="3"/>
  <c r="J627" i="3"/>
  <c r="J622" i="3"/>
  <c r="BK619" i="3"/>
  <c r="J615" i="3"/>
  <c r="J610" i="3"/>
  <c r="BK607" i="3"/>
  <c r="BK597" i="3"/>
  <c r="J591" i="3"/>
  <c r="J576" i="3"/>
  <c r="J570" i="3"/>
  <c r="J567" i="3"/>
  <c r="BK561" i="3"/>
  <c r="J556" i="3"/>
  <c r="J553" i="3"/>
  <c r="J551" i="3"/>
  <c r="J543" i="3"/>
  <c r="BK534" i="3"/>
  <c r="J526" i="3"/>
  <c r="J520" i="3"/>
  <c r="BK506" i="3"/>
  <c r="BK500" i="3"/>
  <c r="J492" i="3"/>
  <c r="J475" i="3"/>
  <c r="BK471" i="3"/>
  <c r="BK460" i="3"/>
  <c r="J455" i="3"/>
  <c r="BK450" i="3"/>
  <c r="BK441" i="3"/>
  <c r="BK392" i="3"/>
  <c r="BK382" i="3"/>
  <c r="BK380" i="3"/>
  <c r="J378" i="3"/>
  <c r="BK376" i="3"/>
  <c r="J317" i="3"/>
  <c r="J311" i="3"/>
  <c r="BK305" i="3"/>
  <c r="BK295" i="3"/>
  <c r="BK277" i="3"/>
  <c r="J270" i="3"/>
  <c r="BK267" i="3"/>
  <c r="J235" i="3"/>
  <c r="BK203" i="3"/>
  <c r="BK200" i="3"/>
  <c r="BK196" i="3"/>
  <c r="BK177" i="3"/>
  <c r="BK173" i="3"/>
  <c r="BK151" i="3"/>
  <c r="J145" i="3"/>
  <c r="J139" i="3"/>
  <c r="BK498" i="4"/>
  <c r="BK493" i="4"/>
  <c r="BK486" i="4"/>
  <c r="J474" i="4"/>
  <c r="J471" i="4"/>
  <c r="BK470" i="4"/>
  <c r="J456" i="4"/>
  <c r="J452" i="4"/>
  <c r="J448" i="4"/>
  <c r="J445" i="4"/>
  <c r="J443" i="4"/>
  <c r="J440" i="4"/>
  <c r="BK435" i="4"/>
  <c r="J432" i="4"/>
  <c r="BK426" i="4"/>
  <c r="BK423" i="4"/>
  <c r="J415" i="4"/>
  <c r="J411" i="4"/>
  <c r="J401" i="4"/>
  <c r="J399" i="4"/>
  <c r="J397" i="4"/>
  <c r="BK392" i="4"/>
  <c r="J387" i="4"/>
  <c r="BK384" i="4"/>
  <c r="J380" i="4"/>
  <c r="J376" i="4"/>
  <c r="J363" i="4"/>
  <c r="BK351" i="4"/>
  <c r="J339" i="4"/>
  <c r="J326" i="4"/>
  <c r="J322" i="4"/>
  <c r="BK316" i="4"/>
  <c r="BK313" i="4"/>
  <c r="BK309" i="4"/>
  <c r="BK306" i="4"/>
  <c r="J298" i="4"/>
  <c r="J293" i="4"/>
  <c r="BK287" i="4"/>
  <c r="BK284" i="4"/>
  <c r="BK279" i="4"/>
  <c r="BK261" i="4"/>
  <c r="BK257" i="4"/>
  <c r="J246" i="4"/>
  <c r="BK241" i="4"/>
  <c r="J236" i="4"/>
  <c r="J228" i="4"/>
  <c r="J214" i="4"/>
  <c r="J210" i="4"/>
  <c r="BK206" i="4"/>
  <c r="BK185" i="4"/>
  <c r="J179" i="4"/>
  <c r="BK170" i="4"/>
  <c r="J162" i="4"/>
  <c r="BK156" i="4"/>
  <c r="BK153" i="4"/>
  <c r="J145" i="4"/>
  <c r="BK137" i="4"/>
  <c r="BK134" i="4"/>
  <c r="J498" i="4"/>
  <c r="BK490" i="4"/>
  <c r="BK480" i="4"/>
  <c r="BK474" i="4"/>
  <c r="BK471" i="4"/>
  <c r="J462" i="4"/>
  <c r="J454" i="4"/>
  <c r="J450" i="4"/>
  <c r="BK448" i="4"/>
  <c r="BK445" i="4"/>
  <c r="BK442" i="4"/>
  <c r="J437" i="4"/>
  <c r="J435" i="4"/>
  <c r="BK432" i="4"/>
  <c r="J426" i="4"/>
  <c r="J420" i="4"/>
  <c r="BK415" i="4"/>
  <c r="BK411" i="4"/>
  <c r="BK401" i="4"/>
  <c r="BK399" i="4"/>
  <c r="BK396" i="4"/>
  <c r="BK388" i="4"/>
  <c r="BK387" i="4"/>
  <c r="BK382" i="4"/>
  <c r="BK378" i="4"/>
  <c r="J373" i="4"/>
  <c r="BK363" i="4"/>
  <c r="J351" i="4"/>
  <c r="BK339" i="4"/>
  <c r="BK326" i="4"/>
  <c r="BK320" i="4"/>
  <c r="J316" i="4"/>
  <c r="J313" i="4"/>
  <c r="BK311" i="4"/>
  <c r="J308" i="4"/>
  <c r="J301" i="4"/>
  <c r="BK295" i="4"/>
  <c r="BK290" i="4"/>
  <c r="J286" i="4"/>
  <c r="BK282" i="4"/>
  <c r="J279" i="4"/>
  <c r="J261" i="4"/>
  <c r="J257" i="4"/>
  <c r="BK246" i="4"/>
  <c r="J241" i="4"/>
  <c r="BK236" i="4"/>
  <c r="BK228" i="4"/>
  <c r="BK214" i="4"/>
  <c r="BK212" i="4"/>
  <c r="BK208" i="4"/>
  <c r="J185" i="4"/>
  <c r="BK179" i="4"/>
  <c r="J170" i="4"/>
  <c r="BK162" i="4"/>
  <c r="J156" i="4"/>
  <c r="J153" i="4"/>
  <c r="BK145" i="4"/>
  <c r="J137" i="4"/>
  <c r="J135" i="4"/>
  <c r="J134" i="4"/>
  <c r="BK132" i="4"/>
  <c r="BK485" i="5"/>
  <c r="BK483" i="5"/>
  <c r="J481" i="5"/>
  <c r="J456" i="5"/>
  <c r="J454" i="5"/>
  <c r="BK452" i="5"/>
  <c r="BK447" i="5"/>
  <c r="J445" i="5"/>
  <c r="J443" i="5"/>
  <c r="BK441" i="5"/>
  <c r="BK437" i="5"/>
  <c r="J434" i="5"/>
  <c r="J431" i="5"/>
  <c r="BK426" i="5"/>
  <c r="BK422" i="5"/>
  <c r="J418" i="5"/>
  <c r="J417" i="5"/>
  <c r="BK411" i="5"/>
  <c r="J404" i="5"/>
  <c r="J400" i="5"/>
  <c r="J399" i="5"/>
  <c r="J395" i="5"/>
  <c r="BK389" i="5"/>
  <c r="BK384" i="5"/>
  <c r="J380" i="5"/>
  <c r="BK378" i="5"/>
  <c r="J375" i="5"/>
  <c r="J370" i="5"/>
  <c r="BK359" i="5"/>
  <c r="BK353" i="5"/>
  <c r="J348" i="5"/>
  <c r="BK345" i="5"/>
  <c r="BK340" i="5"/>
  <c r="J335" i="5"/>
  <c r="J328" i="5"/>
  <c r="J325" i="5"/>
  <c r="BK321" i="5"/>
  <c r="J318" i="5"/>
  <c r="BK313" i="5"/>
  <c r="J306" i="5"/>
  <c r="J299" i="5"/>
  <c r="J289" i="5"/>
  <c r="J285" i="5"/>
  <c r="J277" i="5"/>
  <c r="J268" i="5"/>
  <c r="J263" i="5"/>
  <c r="J253" i="5"/>
  <c r="J251" i="5"/>
  <c r="BK247" i="5"/>
  <c r="BK237" i="5"/>
  <c r="BK232" i="5"/>
  <c r="J225" i="5"/>
  <c r="J208" i="5"/>
  <c r="BK204" i="5"/>
  <c r="J179" i="5"/>
  <c r="J173" i="5"/>
  <c r="BK167" i="5"/>
  <c r="BK155" i="5"/>
  <c r="BK151" i="5"/>
  <c r="J148" i="5"/>
  <c r="BK138" i="5"/>
  <c r="J137" i="5"/>
  <c r="BK134" i="5"/>
  <c r="BK493" i="5"/>
  <c r="BK488" i="5"/>
  <c r="J485" i="5"/>
  <c r="BK482" i="5"/>
  <c r="BK481" i="5"/>
  <c r="BK456" i="5"/>
  <c r="BK454" i="5"/>
  <c r="J452" i="5"/>
  <c r="J447" i="5"/>
  <c r="BK445" i="5"/>
  <c r="BK443" i="5"/>
  <c r="BK442" i="5"/>
  <c r="BK438" i="5"/>
  <c r="BK434" i="5"/>
  <c r="BK428" i="5"/>
  <c r="J422" i="5"/>
  <c r="BK418" i="5"/>
  <c r="J414" i="5"/>
  <c r="J411" i="5"/>
  <c r="BK404" i="5"/>
  <c r="BK400" i="5"/>
  <c r="J396" i="5"/>
  <c r="J392" i="5"/>
  <c r="BK387" i="5"/>
  <c r="J384" i="5"/>
  <c r="BK380" i="5"/>
  <c r="J378" i="5"/>
  <c r="BK375" i="5"/>
  <c r="BK370" i="5"/>
  <c r="BK364" i="5"/>
  <c r="J359" i="5"/>
  <c r="J353" i="5"/>
  <c r="BK348" i="5"/>
  <c r="J345" i="5"/>
  <c r="J344" i="5"/>
  <c r="J336" i="5"/>
  <c r="J329" i="5"/>
  <c r="J326" i="5"/>
  <c r="BK323" i="5"/>
  <c r="BK319" i="5"/>
  <c r="J315" i="5"/>
  <c r="BK308" i="5"/>
  <c r="J301" i="5"/>
  <c r="J294" i="5"/>
  <c r="J287" i="5"/>
  <c r="J280" i="5"/>
  <c r="BK277" i="5"/>
  <c r="BK268" i="5"/>
  <c r="BK261" i="5"/>
  <c r="BK251" i="5"/>
  <c r="J247" i="5"/>
  <c r="J237" i="5"/>
  <c r="J232" i="5"/>
  <c r="BK225" i="5"/>
  <c r="J204" i="5"/>
  <c r="BK179" i="5"/>
  <c r="BK173" i="5"/>
  <c r="J167" i="5"/>
  <c r="J155" i="5"/>
  <c r="J152" i="5"/>
  <c r="J149" i="5"/>
  <c r="J138" i="5"/>
  <c r="BK137" i="5"/>
  <c r="J134" i="5"/>
  <c r="J348" i="6"/>
  <c r="J346" i="6"/>
  <c r="J341" i="6"/>
  <c r="BK338" i="6"/>
  <c r="J336" i="6"/>
  <c r="BK334" i="6"/>
  <c r="BK331" i="6"/>
  <c r="BK326" i="6"/>
  <c r="BK323" i="6"/>
  <c r="J318" i="6"/>
  <c r="BK310" i="6"/>
  <c r="BK308" i="6"/>
  <c r="J305" i="6"/>
  <c r="BK297" i="6"/>
  <c r="BK294" i="6"/>
  <c r="J291" i="6"/>
  <c r="BK289" i="6"/>
  <c r="J281" i="6"/>
  <c r="J275" i="6"/>
  <c r="BK269" i="6"/>
  <c r="BK261" i="6"/>
  <c r="J257" i="6"/>
  <c r="J248" i="6"/>
  <c r="J241" i="6"/>
  <c r="J234" i="6"/>
  <c r="BK224" i="6"/>
  <c r="J220" i="6"/>
  <c r="BK212" i="6"/>
  <c r="BK207" i="6"/>
  <c r="BK201" i="6"/>
  <c r="J179" i="6"/>
  <c r="J175" i="6"/>
  <c r="J149" i="6"/>
  <c r="BK146" i="6"/>
  <c r="J142" i="6"/>
  <c r="J137" i="6"/>
  <c r="BK134" i="6"/>
  <c r="BK349" i="6"/>
  <c r="BK348" i="6"/>
  <c r="BK346" i="6"/>
  <c r="BK341" i="6"/>
  <c r="J338" i="6"/>
  <c r="BK336" i="6"/>
  <c r="J334" i="6"/>
  <c r="J331" i="6"/>
  <c r="J326" i="6"/>
  <c r="J323" i="6"/>
  <c r="J321" i="6"/>
  <c r="J316" i="6"/>
  <c r="J310" i="6"/>
  <c r="J308" i="6"/>
  <c r="BK306" i="6"/>
  <c r="J297" i="6"/>
  <c r="J294" i="6"/>
  <c r="BK291" i="6"/>
  <c r="J289" i="6"/>
  <c r="BK284" i="6"/>
  <c r="J277" i="6"/>
  <c r="BK271" i="6"/>
  <c r="BK265" i="6"/>
  <c r="J259" i="6"/>
  <c r="BK252" i="6"/>
  <c r="BK242" i="6"/>
  <c r="BK237" i="6"/>
  <c r="BK234" i="6"/>
  <c r="J224" i="6"/>
  <c r="BK220" i="6"/>
  <c r="J212" i="6"/>
  <c r="J207" i="6"/>
  <c r="BK200" i="6"/>
  <c r="BK177" i="6"/>
  <c r="BK175" i="6"/>
  <c r="BK149" i="6"/>
  <c r="J146" i="6"/>
  <c r="BK142" i="6"/>
  <c r="BK137" i="6"/>
  <c r="J134" i="6"/>
  <c r="BK199" i="7"/>
  <c r="BK193" i="7"/>
  <c r="BK191" i="7"/>
  <c r="J189" i="7"/>
  <c r="J187" i="7"/>
  <c r="J180" i="7"/>
  <c r="BK176" i="7"/>
  <c r="J174" i="7"/>
  <c r="J161" i="7"/>
  <c r="BK159" i="7"/>
  <c r="J155" i="7"/>
  <c r="P131" i="2" l="1"/>
  <c r="R131" i="2"/>
  <c r="BK362" i="2"/>
  <c r="J362" i="2"/>
  <c r="J101" i="2"/>
  <c r="R362" i="2"/>
  <c r="BK393" i="2"/>
  <c r="J393" i="2" s="1"/>
  <c r="J102" i="2" s="1"/>
  <c r="R393" i="2"/>
  <c r="BK445" i="2"/>
  <c r="J445" i="2" s="1"/>
  <c r="J103" i="2" s="1"/>
  <c r="R445" i="2"/>
  <c r="BK585" i="2"/>
  <c r="J585" i="2" s="1"/>
  <c r="J104" i="2" s="1"/>
  <c r="R585" i="2"/>
  <c r="P726" i="2"/>
  <c r="P725" i="2"/>
  <c r="R726" i="2"/>
  <c r="R725" i="2"/>
  <c r="P135" i="3"/>
  <c r="T135" i="3"/>
  <c r="P528" i="3"/>
  <c r="T528" i="3"/>
  <c r="P560" i="3"/>
  <c r="BK581" i="3"/>
  <c r="J581" i="3" s="1"/>
  <c r="J103" i="3" s="1"/>
  <c r="R581" i="3"/>
  <c r="BK639" i="3"/>
  <c r="J639" i="3" s="1"/>
  <c r="J104" i="3" s="1"/>
  <c r="R639" i="3"/>
  <c r="BK692" i="3"/>
  <c r="J692" i="3" s="1"/>
  <c r="J105" i="3" s="1"/>
  <c r="R692" i="3"/>
  <c r="BK767" i="3"/>
  <c r="J767" i="3" s="1"/>
  <c r="J106" i="3" s="1"/>
  <c r="R767" i="3"/>
  <c r="P773" i="3"/>
  <c r="T773" i="3"/>
  <c r="P777" i="3"/>
  <c r="T777" i="3"/>
  <c r="P783" i="3"/>
  <c r="P782" i="3" s="1"/>
  <c r="R783" i="3"/>
  <c r="R782" i="3" s="1"/>
  <c r="BK131" i="4"/>
  <c r="T131" i="4"/>
  <c r="P283" i="4"/>
  <c r="BK300" i="4"/>
  <c r="J300" i="4"/>
  <c r="J102" i="4" s="1"/>
  <c r="P300" i="4"/>
  <c r="T300" i="4"/>
  <c r="P328" i="4"/>
  <c r="T328" i="4"/>
  <c r="P403" i="4"/>
  <c r="R403" i="4"/>
  <c r="P492" i="4"/>
  <c r="P491" i="4" s="1"/>
  <c r="R492" i="4"/>
  <c r="R491" i="4" s="1"/>
  <c r="P131" i="5"/>
  <c r="BK131" i="2"/>
  <c r="J131" i="2"/>
  <c r="J100" i="2" s="1"/>
  <c r="T131" i="2"/>
  <c r="P362" i="2"/>
  <c r="T362" i="2"/>
  <c r="P393" i="2"/>
  <c r="T393" i="2"/>
  <c r="P445" i="2"/>
  <c r="T445" i="2"/>
  <c r="P585" i="2"/>
  <c r="T585" i="2"/>
  <c r="BK726" i="2"/>
  <c r="J726" i="2"/>
  <c r="J107" i="2" s="1"/>
  <c r="T726" i="2"/>
  <c r="T725" i="2" s="1"/>
  <c r="BK135" i="3"/>
  <c r="J135" i="3" s="1"/>
  <c r="J100" i="3" s="1"/>
  <c r="R135" i="3"/>
  <c r="BK528" i="3"/>
  <c r="J528" i="3" s="1"/>
  <c r="J101" i="3" s="1"/>
  <c r="R528" i="3"/>
  <c r="BK560" i="3"/>
  <c r="J560" i="3" s="1"/>
  <c r="J102" i="3" s="1"/>
  <c r="R560" i="3"/>
  <c r="T560" i="3"/>
  <c r="P581" i="3"/>
  <c r="T581" i="3"/>
  <c r="P639" i="3"/>
  <c r="T639" i="3"/>
  <c r="P692" i="3"/>
  <c r="T692" i="3"/>
  <c r="P767" i="3"/>
  <c r="T767" i="3"/>
  <c r="BK773" i="3"/>
  <c r="J773" i="3"/>
  <c r="J108" i="3" s="1"/>
  <c r="R773" i="3"/>
  <c r="BK777" i="3"/>
  <c r="J777" i="3"/>
  <c r="J109" i="3" s="1"/>
  <c r="R777" i="3"/>
  <c r="BK783" i="3"/>
  <c r="J783" i="3"/>
  <c r="J111" i="3" s="1"/>
  <c r="T783" i="3"/>
  <c r="T782" i="3" s="1"/>
  <c r="P131" i="4"/>
  <c r="P130" i="4" s="1"/>
  <c r="P129" i="4" s="1"/>
  <c r="AU98" i="1" s="1"/>
  <c r="R131" i="4"/>
  <c r="BK283" i="4"/>
  <c r="J283" i="4"/>
  <c r="J101" i="4" s="1"/>
  <c r="R283" i="4"/>
  <c r="T283" i="4"/>
  <c r="R300" i="4"/>
  <c r="BK328" i="4"/>
  <c r="J328" i="4"/>
  <c r="J103" i="4" s="1"/>
  <c r="R328" i="4"/>
  <c r="BK403" i="4"/>
  <c r="J403" i="4"/>
  <c r="J104" i="4" s="1"/>
  <c r="T403" i="4"/>
  <c r="BK492" i="4"/>
  <c r="J492" i="4"/>
  <c r="J107" i="4" s="1"/>
  <c r="T492" i="4"/>
  <c r="T491" i="4" s="1"/>
  <c r="BK131" i="5"/>
  <c r="J131" i="5" s="1"/>
  <c r="J100" i="5" s="1"/>
  <c r="R131" i="5"/>
  <c r="T131" i="5"/>
  <c r="BK279" i="5"/>
  <c r="J279" i="5"/>
  <c r="J102" i="5" s="1"/>
  <c r="P279" i="5"/>
  <c r="R279" i="5"/>
  <c r="T279" i="5"/>
  <c r="BK288" i="5"/>
  <c r="J288" i="5"/>
  <c r="J103" i="5" s="1"/>
  <c r="P288" i="5"/>
  <c r="R288" i="5"/>
  <c r="T288" i="5"/>
  <c r="BK352" i="5"/>
  <c r="J352" i="5"/>
  <c r="J104" i="5" s="1"/>
  <c r="P352" i="5"/>
  <c r="R352" i="5"/>
  <c r="T352" i="5"/>
  <c r="BK487" i="5"/>
  <c r="J487" i="5"/>
  <c r="J107" i="5" s="1"/>
  <c r="P487" i="5"/>
  <c r="P486" i="5" s="1"/>
  <c r="R487" i="5"/>
  <c r="R486" i="5" s="1"/>
  <c r="T487" i="5"/>
  <c r="T486" i="5" s="1"/>
  <c r="BK131" i="6"/>
  <c r="J131" i="6" s="1"/>
  <c r="J100" i="6" s="1"/>
  <c r="P131" i="6"/>
  <c r="R131" i="6"/>
  <c r="T131" i="6"/>
  <c r="BK251" i="6"/>
  <c r="J251" i="6" s="1"/>
  <c r="J101" i="6" s="1"/>
  <c r="P251" i="6"/>
  <c r="R251" i="6"/>
  <c r="T251" i="6"/>
  <c r="BK260" i="6"/>
  <c r="J260" i="6" s="1"/>
  <c r="J102" i="6" s="1"/>
  <c r="P260" i="6"/>
  <c r="R260" i="6"/>
  <c r="T260" i="6"/>
  <c r="BK312" i="6"/>
  <c r="J312" i="6" s="1"/>
  <c r="J103" i="6" s="1"/>
  <c r="P312" i="6"/>
  <c r="R312" i="6"/>
  <c r="T312" i="6"/>
  <c r="BK344" i="6"/>
  <c r="J344" i="6" s="1"/>
  <c r="J107" i="6" s="1"/>
  <c r="P344" i="6"/>
  <c r="P343" i="6"/>
  <c r="R344" i="6"/>
  <c r="R343" i="6"/>
  <c r="T344" i="6"/>
  <c r="T343" i="6"/>
  <c r="BK118" i="7"/>
  <c r="J118" i="7"/>
  <c r="J97" i="7" s="1"/>
  <c r="P118" i="7"/>
  <c r="P117" i="7" s="1"/>
  <c r="AU101" i="1" s="1"/>
  <c r="R118" i="7"/>
  <c r="R117" i="7"/>
  <c r="T118" i="7"/>
  <c r="T117" i="7"/>
  <c r="BK489" i="4"/>
  <c r="J489" i="4"/>
  <c r="J105" i="4" s="1"/>
  <c r="BK723" i="2"/>
  <c r="J723" i="2" s="1"/>
  <c r="J105" i="2" s="1"/>
  <c r="BK276" i="5"/>
  <c r="J276" i="5"/>
  <c r="J101" i="5" s="1"/>
  <c r="BK484" i="5"/>
  <c r="J484" i="5" s="1"/>
  <c r="J105" i="5" s="1"/>
  <c r="BK340" i="6"/>
  <c r="J340" i="6"/>
  <c r="J104" i="6" s="1"/>
  <c r="F92" i="7"/>
  <c r="BE121" i="7"/>
  <c r="BE125" i="7"/>
  <c r="BE129" i="7"/>
  <c r="BE136" i="7"/>
  <c r="BE139" i="7"/>
  <c r="BE145" i="7"/>
  <c r="BE149" i="7"/>
  <c r="BE151" i="7"/>
  <c r="BE153" i="7"/>
  <c r="BE159" i="7"/>
  <c r="BE161" i="7"/>
  <c r="BE165" i="7"/>
  <c r="BE174" i="7"/>
  <c r="BE187" i="7"/>
  <c r="E85" i="7"/>
  <c r="J89" i="7"/>
  <c r="BE119" i="7"/>
  <c r="BE123" i="7"/>
  <c r="BE127" i="7"/>
  <c r="BE131" i="7"/>
  <c r="BE141" i="7"/>
  <c r="BE143" i="7"/>
  <c r="BE147" i="7"/>
  <c r="BE155" i="7"/>
  <c r="BE163" i="7"/>
  <c r="BE176" i="7"/>
  <c r="BE178" i="7"/>
  <c r="BE180" i="7"/>
  <c r="BE182" i="7"/>
  <c r="BE189" i="7"/>
  <c r="BE191" i="7"/>
  <c r="BE193" i="7"/>
  <c r="BE199" i="7"/>
  <c r="E85" i="6"/>
  <c r="J123" i="6"/>
  <c r="BE134" i="6"/>
  <c r="BE135" i="6"/>
  <c r="BE138" i="6"/>
  <c r="BE142" i="6"/>
  <c r="BE146" i="6"/>
  <c r="BE148" i="6"/>
  <c r="BE173" i="6"/>
  <c r="BE175" i="6"/>
  <c r="BE177" i="6"/>
  <c r="BE179" i="6"/>
  <c r="BE207" i="6"/>
  <c r="BE212" i="6"/>
  <c r="BE214" i="6"/>
  <c r="BE226" i="6"/>
  <c r="BE234" i="6"/>
  <c r="BE237" i="6"/>
  <c r="BE241" i="6"/>
  <c r="BE242" i="6"/>
  <c r="BE252" i="6"/>
  <c r="BE261" i="6"/>
  <c r="BE265" i="6"/>
  <c r="BE269" i="6"/>
  <c r="BE271" i="6"/>
  <c r="BE277" i="6"/>
  <c r="BE289" i="6"/>
  <c r="BE294" i="6"/>
  <c r="BE297" i="6"/>
  <c r="BE301" i="6"/>
  <c r="BE305" i="6"/>
  <c r="BE306" i="6"/>
  <c r="BE308" i="6"/>
  <c r="BE309" i="6"/>
  <c r="BE316" i="6"/>
  <c r="BE318" i="6"/>
  <c r="BE324" i="6"/>
  <c r="BE331" i="6"/>
  <c r="BE335" i="6"/>
  <c r="BE336" i="6"/>
  <c r="BE339" i="6"/>
  <c r="BE345" i="6"/>
  <c r="BE346" i="6"/>
  <c r="BE347" i="6"/>
  <c r="BE348" i="6"/>
  <c r="BE349" i="6"/>
  <c r="F94" i="6"/>
  <c r="BE132" i="6"/>
  <c r="BE137" i="6"/>
  <c r="BE145" i="6"/>
  <c r="BE149" i="6"/>
  <c r="BE200" i="6"/>
  <c r="BE201" i="6"/>
  <c r="BE209" i="6"/>
  <c r="BE220" i="6"/>
  <c r="BE222" i="6"/>
  <c r="BE224" i="6"/>
  <c r="BE248" i="6"/>
  <c r="BE257" i="6"/>
  <c r="BE259" i="6"/>
  <c r="BE275" i="6"/>
  <c r="BE281" i="6"/>
  <c r="BE284" i="6"/>
  <c r="BE287" i="6"/>
  <c r="BE291" i="6"/>
  <c r="BE293" i="6"/>
  <c r="BE296" i="6"/>
  <c r="BE310" i="6"/>
  <c r="BE313" i="6"/>
  <c r="BE321" i="6"/>
  <c r="BE323" i="6"/>
  <c r="BE326" i="6"/>
  <c r="BE329" i="6"/>
  <c r="BE333" i="6"/>
  <c r="BE334" i="6"/>
  <c r="BE337" i="6"/>
  <c r="BE338" i="6"/>
  <c r="BE341" i="6"/>
  <c r="J131" i="4"/>
  <c r="J100" i="4" s="1"/>
  <c r="E85" i="5"/>
  <c r="F94" i="5"/>
  <c r="J123" i="5"/>
  <c r="BE132" i="5"/>
  <c r="BE135" i="5"/>
  <c r="BE138" i="5"/>
  <c r="BE155" i="5"/>
  <c r="BE167" i="5"/>
  <c r="BE170" i="5"/>
  <c r="BE179" i="5"/>
  <c r="BE206" i="5"/>
  <c r="BE208" i="5"/>
  <c r="BE232" i="5"/>
  <c r="BE237" i="5"/>
  <c r="BE239" i="5"/>
  <c r="BE249" i="5"/>
  <c r="BE251" i="5"/>
  <c r="BE253" i="5"/>
  <c r="BE261" i="5"/>
  <c r="BE267" i="5"/>
  <c r="BE268" i="5"/>
  <c r="BE280" i="5"/>
  <c r="BE294" i="5"/>
  <c r="BE306" i="5"/>
  <c r="BE315" i="5"/>
  <c r="BE318" i="5"/>
  <c r="BE319" i="5"/>
  <c r="BE321" i="5"/>
  <c r="BE323" i="5"/>
  <c r="BE326" i="5"/>
  <c r="BE329" i="5"/>
  <c r="BE347" i="5"/>
  <c r="BE349" i="5"/>
  <c r="BE359" i="5"/>
  <c r="BE362" i="5"/>
  <c r="BE373" i="5"/>
  <c r="BE375" i="5"/>
  <c r="BE378" i="5"/>
  <c r="BE379" i="5"/>
  <c r="BE384" i="5"/>
  <c r="BE389" i="5"/>
  <c r="BE392" i="5"/>
  <c r="BE400" i="5"/>
  <c r="BE403" i="5"/>
  <c r="BE411" i="5"/>
  <c r="BE414" i="5"/>
  <c r="BE417" i="5"/>
  <c r="BE418" i="5"/>
  <c r="BE425" i="5"/>
  <c r="BE431" i="5"/>
  <c r="BE437" i="5"/>
  <c r="BE438" i="5"/>
  <c r="BE441" i="5"/>
  <c r="BE442" i="5"/>
  <c r="BE444" i="5"/>
  <c r="BE445" i="5"/>
  <c r="BE451" i="5"/>
  <c r="BE453" i="5"/>
  <c r="BE454" i="5"/>
  <c r="BE455" i="5"/>
  <c r="BE480" i="5"/>
  <c r="BE482" i="5"/>
  <c r="BE488" i="5"/>
  <c r="BE493" i="5"/>
  <c r="BE134" i="5"/>
  <c r="BE137" i="5"/>
  <c r="BE143" i="5"/>
  <c r="BE148" i="5"/>
  <c r="BE149" i="5"/>
  <c r="BE151" i="5"/>
  <c r="BE152" i="5"/>
  <c r="BE160" i="5"/>
  <c r="BE173" i="5"/>
  <c r="BE176" i="5"/>
  <c r="BE202" i="5"/>
  <c r="BE204" i="5"/>
  <c r="BE225" i="5"/>
  <c r="BE226" i="5"/>
  <c r="BE234" i="5"/>
  <c r="BE247" i="5"/>
  <c r="BE263" i="5"/>
  <c r="BE274" i="5"/>
  <c r="BE277" i="5"/>
  <c r="BE285" i="5"/>
  <c r="BE287" i="5"/>
  <c r="BE289" i="5"/>
  <c r="BE299" i="5"/>
  <c r="BE301" i="5"/>
  <c r="BE308" i="5"/>
  <c r="BE313" i="5"/>
  <c r="BE325" i="5"/>
  <c r="BE328" i="5"/>
  <c r="BE335" i="5"/>
  <c r="BE336" i="5"/>
  <c r="BE340" i="5"/>
  <c r="BE344" i="5"/>
  <c r="BE345" i="5"/>
  <c r="BE348" i="5"/>
  <c r="BE353" i="5"/>
  <c r="BE357" i="5"/>
  <c r="BE364" i="5"/>
  <c r="BE368" i="5"/>
  <c r="BE370" i="5"/>
  <c r="BE376" i="5"/>
  <c r="BE380" i="5"/>
  <c r="BE383" i="5"/>
  <c r="BE387" i="5"/>
  <c r="BE395" i="5"/>
  <c r="BE396" i="5"/>
  <c r="BE399" i="5"/>
  <c r="BE404" i="5"/>
  <c r="BE407" i="5"/>
  <c r="BE410" i="5"/>
  <c r="BE421" i="5"/>
  <c r="BE422" i="5"/>
  <c r="BE426" i="5"/>
  <c r="BE428" i="5"/>
  <c r="BE434" i="5"/>
  <c r="BE443" i="5"/>
  <c r="BE446" i="5"/>
  <c r="BE447" i="5"/>
  <c r="BE452" i="5"/>
  <c r="BE456" i="5"/>
  <c r="BE481" i="5"/>
  <c r="BE483" i="5"/>
  <c r="BE485" i="5"/>
  <c r="BK134" i="3"/>
  <c r="J91" i="4"/>
  <c r="E117" i="4"/>
  <c r="BE132" i="4"/>
  <c r="BE134" i="4"/>
  <c r="BE138" i="4"/>
  <c r="BE145" i="4"/>
  <c r="BE153" i="4"/>
  <c r="BE159" i="4"/>
  <c r="BE165" i="4"/>
  <c r="BE170" i="4"/>
  <c r="BE176" i="4"/>
  <c r="BE182" i="4"/>
  <c r="BE185" i="4"/>
  <c r="BE212" i="4"/>
  <c r="BE227" i="4"/>
  <c r="BE234" i="4"/>
  <c r="BE236" i="4"/>
  <c r="BE244" i="4"/>
  <c r="BE246" i="4"/>
  <c r="BE259" i="4"/>
  <c r="BE279" i="4"/>
  <c r="BE282" i="4"/>
  <c r="BE290" i="4"/>
  <c r="BE293" i="4"/>
  <c r="BE295" i="4"/>
  <c r="BE298" i="4"/>
  <c r="BE311" i="4"/>
  <c r="BE315" i="4"/>
  <c r="BE318" i="4"/>
  <c r="BE320" i="4"/>
  <c r="BE329" i="4"/>
  <c r="BE339" i="4"/>
  <c r="BE361" i="4"/>
  <c r="BE373" i="4"/>
  <c r="BE376" i="4"/>
  <c r="BE378" i="4"/>
  <c r="BE380" i="4"/>
  <c r="BE387" i="4"/>
  <c r="BE392" i="4"/>
  <c r="BE396" i="4"/>
  <c r="BE397" i="4"/>
  <c r="BE400" i="4"/>
  <c r="BE404" i="4"/>
  <c r="BE413" i="4"/>
  <c r="BE415" i="4"/>
  <c r="BE420" i="4"/>
  <c r="BE426" i="4"/>
  <c r="BE429" i="4"/>
  <c r="BE432" i="4"/>
  <c r="BE437" i="4"/>
  <c r="BE442" i="4"/>
  <c r="BE447" i="4"/>
  <c r="BE448" i="4"/>
  <c r="BE452" i="4"/>
  <c r="BE454" i="4"/>
  <c r="BE470" i="4"/>
  <c r="BE474" i="4"/>
  <c r="BE477" i="4"/>
  <c r="BE480" i="4"/>
  <c r="F94" i="4"/>
  <c r="BE135" i="4"/>
  <c r="BE137" i="4"/>
  <c r="BE152" i="4"/>
  <c r="BE155" i="4"/>
  <c r="BE156" i="4"/>
  <c r="BE162" i="4"/>
  <c r="BE179" i="4"/>
  <c r="BE188" i="4"/>
  <c r="BE206" i="4"/>
  <c r="BE208" i="4"/>
  <c r="BE210" i="4"/>
  <c r="BE214" i="4"/>
  <c r="BE228" i="4"/>
  <c r="BE239" i="4"/>
  <c r="BE241" i="4"/>
  <c r="BE255" i="4"/>
  <c r="BE257" i="4"/>
  <c r="BE261" i="4"/>
  <c r="BE276" i="4"/>
  <c r="BE284" i="4"/>
  <c r="BE286" i="4"/>
  <c r="BE287" i="4"/>
  <c r="BE301" i="4"/>
  <c r="BE306" i="4"/>
  <c r="BE308" i="4"/>
  <c r="BE309" i="4"/>
  <c r="BE313" i="4"/>
  <c r="BE316" i="4"/>
  <c r="BE322" i="4"/>
  <c r="BE326" i="4"/>
  <c r="BE349" i="4"/>
  <c r="BE351" i="4"/>
  <c r="BE363" i="4"/>
  <c r="BE382" i="4"/>
  <c r="BE384" i="4"/>
  <c r="BE385" i="4"/>
  <c r="BE388" i="4"/>
  <c r="BE399" i="4"/>
  <c r="BE401" i="4"/>
  <c r="BE411" i="4"/>
  <c r="BE418" i="4"/>
  <c r="BE423" i="4"/>
  <c r="BE434" i="4"/>
  <c r="BE435" i="4"/>
  <c r="BE440" i="4"/>
  <c r="BE443" i="4"/>
  <c r="BE444" i="4"/>
  <c r="BE445" i="4"/>
  <c r="BE450" i="4"/>
  <c r="BE456" i="4"/>
  <c r="BE462" i="4"/>
  <c r="BE471" i="4"/>
  <c r="BE472" i="4"/>
  <c r="BE486" i="4"/>
  <c r="BE490" i="4"/>
  <c r="BE493" i="4"/>
  <c r="BE498" i="4"/>
  <c r="BK130" i="2"/>
  <c r="J130" i="2"/>
  <c r="J99" i="2" s="1"/>
  <c r="E85" i="3"/>
  <c r="J91" i="3"/>
  <c r="F94" i="3"/>
  <c r="BE139" i="3"/>
  <c r="BE141" i="3"/>
  <c r="BE151" i="3"/>
  <c r="BE175" i="3"/>
  <c r="BE196" i="3"/>
  <c r="BE198" i="3"/>
  <c r="BE201" i="3"/>
  <c r="BE266" i="3"/>
  <c r="BE269" i="3"/>
  <c r="BE270" i="3"/>
  <c r="BE274" i="3"/>
  <c r="BE286" i="3"/>
  <c r="BE295" i="3"/>
  <c r="BE305" i="3"/>
  <c r="BE311" i="3"/>
  <c r="BE317" i="3"/>
  <c r="BE378" i="3"/>
  <c r="BE380" i="3"/>
  <c r="BE384" i="3"/>
  <c r="BE392" i="3"/>
  <c r="BE394" i="3"/>
  <c r="BE443" i="3"/>
  <c r="BE457" i="3"/>
  <c r="BE462" i="3"/>
  <c r="BE492" i="3"/>
  <c r="BE495" i="3"/>
  <c r="BE501" i="3"/>
  <c r="BE506" i="3"/>
  <c r="BE520" i="3"/>
  <c r="BE529" i="3"/>
  <c r="BE534" i="3"/>
  <c r="BE543" i="3"/>
  <c r="BE551" i="3"/>
  <c r="BE556" i="3"/>
  <c r="BE570" i="3"/>
  <c r="BE582" i="3"/>
  <c r="BE597" i="3"/>
  <c r="BE603" i="3"/>
  <c r="BE607" i="3"/>
  <c r="BE615" i="3"/>
  <c r="BE617" i="3"/>
  <c r="BE620" i="3"/>
  <c r="BE622" i="3"/>
  <c r="BE627" i="3"/>
  <c r="BE631" i="3"/>
  <c r="BE632" i="3"/>
  <c r="BE636" i="3"/>
  <c r="BE648" i="3"/>
  <c r="BE650" i="3"/>
  <c r="BE658" i="3"/>
  <c r="BE660" i="3"/>
  <c r="BE671" i="3"/>
  <c r="BE686" i="3"/>
  <c r="BE693" i="3"/>
  <c r="BE696" i="3"/>
  <c r="BE700" i="3"/>
  <c r="BE708" i="3"/>
  <c r="BE711" i="3"/>
  <c r="BE717" i="3"/>
  <c r="BE718" i="3"/>
  <c r="BE719" i="3"/>
  <c r="BE725" i="3"/>
  <c r="BE731" i="3"/>
  <c r="BE732" i="3"/>
  <c r="BE742" i="3"/>
  <c r="BE744" i="3"/>
  <c r="BE746" i="3"/>
  <c r="BE748" i="3"/>
  <c r="BE750" i="3"/>
  <c r="BE754" i="3"/>
  <c r="BE756" i="3"/>
  <c r="BE758" i="3"/>
  <c r="BE763" i="3"/>
  <c r="BE768" i="3"/>
  <c r="BE774" i="3"/>
  <c r="BE775" i="3"/>
  <c r="BE778" i="3"/>
  <c r="BE779" i="3"/>
  <c r="BE781" i="3"/>
  <c r="BE784" i="3"/>
  <c r="BE789" i="3"/>
  <c r="BE136" i="3"/>
  <c r="BE145" i="3"/>
  <c r="BE149" i="3"/>
  <c r="BE169" i="3"/>
  <c r="BE173" i="3"/>
  <c r="BE177" i="3"/>
  <c r="BE194" i="3"/>
  <c r="BE200" i="3"/>
  <c r="BE203" i="3"/>
  <c r="BE204" i="3"/>
  <c r="BE235" i="3"/>
  <c r="BE267" i="3"/>
  <c r="BE277" i="3"/>
  <c r="BE308" i="3"/>
  <c r="BE314" i="3"/>
  <c r="BE376" i="3"/>
  <c r="BE382" i="3"/>
  <c r="BE441" i="3"/>
  <c r="BE450" i="3"/>
  <c r="BE452" i="3"/>
  <c r="BE455" i="3"/>
  <c r="BE460" i="3"/>
  <c r="BE471" i="3"/>
  <c r="BE473" i="3"/>
  <c r="BE475" i="3"/>
  <c r="BE477" i="3"/>
  <c r="BE500" i="3"/>
  <c r="BE509" i="3"/>
  <c r="BE523" i="3"/>
  <c r="BE526" i="3"/>
  <c r="BE535" i="3"/>
  <c r="BE546" i="3"/>
  <c r="BE553" i="3"/>
  <c r="BE561" i="3"/>
  <c r="BE567" i="3"/>
  <c r="BE569" i="3"/>
  <c r="BE573" i="3"/>
  <c r="BE576" i="3"/>
  <c r="BE591" i="3"/>
  <c r="BE595" i="3"/>
  <c r="BE601" i="3"/>
  <c r="BE610" i="3"/>
  <c r="BE613" i="3"/>
  <c r="BE619" i="3"/>
  <c r="BE623" i="3"/>
  <c r="BE634" i="3"/>
  <c r="BE635" i="3"/>
  <c r="BE640" i="3"/>
  <c r="BE652" i="3"/>
  <c r="BE655" i="3"/>
  <c r="BE663" i="3"/>
  <c r="BE665" i="3"/>
  <c r="BE677" i="3"/>
  <c r="BE681" i="3"/>
  <c r="BE689" i="3"/>
  <c r="BE691" i="3"/>
  <c r="BE698" i="3"/>
  <c r="BE704" i="3"/>
  <c r="BE706" i="3"/>
  <c r="BE715" i="3"/>
  <c r="BE720" i="3"/>
  <c r="BE724" i="3"/>
  <c r="BE727" i="3"/>
  <c r="BE729" i="3"/>
  <c r="BE733" i="3"/>
  <c r="BE735" i="3"/>
  <c r="BE736" i="3"/>
  <c r="BE737" i="3"/>
  <c r="BE738" i="3"/>
  <c r="BE739" i="3"/>
  <c r="BE740" i="3"/>
  <c r="BE741" i="3"/>
  <c r="BE743" i="3"/>
  <c r="BE745" i="3"/>
  <c r="BE747" i="3"/>
  <c r="BE749" i="3"/>
  <c r="BE751" i="3"/>
  <c r="BE752" i="3"/>
  <c r="BE753" i="3"/>
  <c r="BE755" i="3"/>
  <c r="BE757" i="3"/>
  <c r="BE769" i="3"/>
  <c r="BE776" i="3"/>
  <c r="BE780" i="3"/>
  <c r="E117" i="2"/>
  <c r="BE136" i="2"/>
  <c r="BE139" i="2"/>
  <c r="BE156" i="2"/>
  <c r="BE171" i="2"/>
  <c r="BE174" i="2"/>
  <c r="BE178" i="2"/>
  <c r="BE186" i="2"/>
  <c r="BE203" i="2"/>
  <c r="BE248" i="2"/>
  <c r="BE252" i="2"/>
  <c r="BE254" i="2"/>
  <c r="BE256" i="2"/>
  <c r="BE292" i="2"/>
  <c r="BE293" i="2"/>
  <c r="BE299" i="2"/>
  <c r="BE301" i="2"/>
  <c r="BE311" i="2"/>
  <c r="BE322" i="2"/>
  <c r="BE346" i="2"/>
  <c r="BE363" i="2"/>
  <c r="BE365" i="2"/>
  <c r="BE371" i="2"/>
  <c r="BE377" i="2"/>
  <c r="BE394" i="2"/>
  <c r="BE405" i="2"/>
  <c r="BE407" i="2"/>
  <c r="BE408" i="2"/>
  <c r="BE412" i="2"/>
  <c r="BE414" i="2"/>
  <c r="BE416" i="2"/>
  <c r="BE418" i="2"/>
  <c r="BE420" i="2"/>
  <c r="BE422" i="2"/>
  <c r="BE424" i="2"/>
  <c r="BE425" i="2"/>
  <c r="BE427" i="2"/>
  <c r="BE429" i="2"/>
  <c r="BE434" i="2"/>
  <c r="BE439" i="2"/>
  <c r="BE446" i="2"/>
  <c r="BE470" i="2"/>
  <c r="BE494" i="2"/>
  <c r="BE496" i="2"/>
  <c r="BE520" i="2"/>
  <c r="BE522" i="2"/>
  <c r="BE546" i="2"/>
  <c r="BE548" i="2"/>
  <c r="BE551" i="2"/>
  <c r="BE552" i="2"/>
  <c r="BE554" i="2"/>
  <c r="BE556" i="2"/>
  <c r="BE558" i="2"/>
  <c r="BE559" i="2"/>
  <c r="BE561" i="2"/>
  <c r="BE562" i="2"/>
  <c r="BE569" i="2"/>
  <c r="BE570" i="2"/>
  <c r="BE574" i="2"/>
  <c r="BE578" i="2"/>
  <c r="BE579" i="2"/>
  <c r="BE581" i="2"/>
  <c r="BE582" i="2"/>
  <c r="BE583" i="2"/>
  <c r="BE586" i="2"/>
  <c r="BE593" i="2"/>
  <c r="BE595" i="2"/>
  <c r="BE602" i="2"/>
  <c r="BE604" i="2"/>
  <c r="BE611" i="2"/>
  <c r="BE613" i="2"/>
  <c r="BE615" i="2"/>
  <c r="BE620" i="2"/>
  <c r="BE623" i="2"/>
  <c r="BE625" i="2"/>
  <c r="BE627" i="2"/>
  <c r="BE628" i="2"/>
  <c r="BE631" i="2"/>
  <c r="BE632" i="2"/>
  <c r="BE635" i="2"/>
  <c r="BE637" i="2"/>
  <c r="BE639" i="2"/>
  <c r="BE644" i="2"/>
  <c r="BE671" i="2"/>
  <c r="BE676" i="2"/>
  <c r="BE685" i="2"/>
  <c r="BE706" i="2"/>
  <c r="BE717" i="2"/>
  <c r="BE718" i="2"/>
  <c r="J91" i="2"/>
  <c r="F94" i="2"/>
  <c r="BE132" i="2"/>
  <c r="BE138" i="2"/>
  <c r="BE141" i="2"/>
  <c r="BE142" i="2"/>
  <c r="BE170" i="2"/>
  <c r="BE173" i="2"/>
  <c r="BE181" i="2"/>
  <c r="BE191" i="2"/>
  <c r="BE194" i="2"/>
  <c r="BE197" i="2"/>
  <c r="BE200" i="2"/>
  <c r="BE250" i="2"/>
  <c r="BE304" i="2"/>
  <c r="BE306" i="2"/>
  <c r="BE309" i="2"/>
  <c r="BE320" i="2"/>
  <c r="BE324" i="2"/>
  <c r="BE326" i="2"/>
  <c r="BE349" i="2"/>
  <c r="BE353" i="2"/>
  <c r="BE354" i="2"/>
  <c r="BE359" i="2"/>
  <c r="BE366" i="2"/>
  <c r="BE383" i="2"/>
  <c r="BE385" i="2"/>
  <c r="BE388" i="2"/>
  <c r="BE629" i="2"/>
  <c r="BE630" i="2"/>
  <c r="BE634" i="2"/>
  <c r="BE636" i="2"/>
  <c r="BE640" i="2"/>
  <c r="BE642" i="2"/>
  <c r="BE647" i="2"/>
  <c r="BE649" i="2"/>
  <c r="BE655" i="2"/>
  <c r="BE665" i="2"/>
  <c r="BE673" i="2"/>
  <c r="BE675" i="2"/>
  <c r="BE677" i="2"/>
  <c r="BE689" i="2"/>
  <c r="BE691" i="2"/>
  <c r="BE719" i="2"/>
  <c r="BE721" i="2"/>
  <c r="BE724" i="2"/>
  <c r="BE727" i="2"/>
  <c r="BE732" i="2"/>
  <c r="F36" i="2"/>
  <c r="BA96" i="1"/>
  <c r="F38" i="2"/>
  <c r="BC96" i="1"/>
  <c r="F37" i="2"/>
  <c r="BB96" i="1"/>
  <c r="F37" i="3"/>
  <c r="BB97" i="1" s="1"/>
  <c r="F36" i="3"/>
  <c r="BA97" i="1" s="1"/>
  <c r="F39" i="3"/>
  <c r="BD97" i="1" s="1"/>
  <c r="F37" i="4"/>
  <c r="BB98" i="1" s="1"/>
  <c r="F39" i="4"/>
  <c r="BD98" i="1" s="1"/>
  <c r="F37" i="5"/>
  <c r="BB99" i="1" s="1"/>
  <c r="F36" i="5"/>
  <c r="BA99" i="1" s="1"/>
  <c r="F39" i="5"/>
  <c r="BD99" i="1" s="1"/>
  <c r="F36" i="6"/>
  <c r="BA100" i="1" s="1"/>
  <c r="J36" i="6"/>
  <c r="AW100" i="1" s="1"/>
  <c r="F37" i="6"/>
  <c r="BB100" i="1" s="1"/>
  <c r="F35" i="7"/>
  <c r="BB101" i="1" s="1"/>
  <c r="J34" i="7"/>
  <c r="AW101" i="1" s="1"/>
  <c r="F36" i="7"/>
  <c r="BC101" i="1" s="1"/>
  <c r="J36" i="2"/>
  <c r="AW96" i="1" s="1"/>
  <c r="F39" i="2"/>
  <c r="BD96" i="1" s="1"/>
  <c r="AS94" i="1"/>
  <c r="J36" i="3"/>
  <c r="AW97" i="1"/>
  <c r="F38" i="3"/>
  <c r="BC97" i="1"/>
  <c r="F36" i="4"/>
  <c r="BA98" i="1"/>
  <c r="J36" i="4"/>
  <c r="AW98" i="1"/>
  <c r="F38" i="4"/>
  <c r="BC98" i="1"/>
  <c r="J36" i="5"/>
  <c r="AW99" i="1"/>
  <c r="F38" i="5"/>
  <c r="BC99" i="1"/>
  <c r="F39" i="6"/>
  <c r="BD100" i="1"/>
  <c r="F38" i="6"/>
  <c r="BC100" i="1"/>
  <c r="F34" i="7"/>
  <c r="BA101" i="1"/>
  <c r="F37" i="7"/>
  <c r="BD101" i="1"/>
  <c r="R130" i="6" l="1"/>
  <c r="R129" i="6"/>
  <c r="T130" i="5"/>
  <c r="T129" i="5" s="1"/>
  <c r="R130" i="4"/>
  <c r="R129" i="4"/>
  <c r="R772" i="3"/>
  <c r="T130" i="2"/>
  <c r="T129" i="2" s="1"/>
  <c r="P130" i="5"/>
  <c r="P129" i="5" s="1"/>
  <c r="AU99" i="1" s="1"/>
  <c r="BK130" i="4"/>
  <c r="J130" i="4"/>
  <c r="J99" i="4" s="1"/>
  <c r="P772" i="3"/>
  <c r="P134" i="3"/>
  <c r="P133" i="3"/>
  <c r="AU97" i="1" s="1"/>
  <c r="R130" i="2"/>
  <c r="R129" i="2" s="1"/>
  <c r="T130" i="6"/>
  <c r="T129" i="6" s="1"/>
  <c r="P130" i="6"/>
  <c r="P129" i="6" s="1"/>
  <c r="AU100" i="1" s="1"/>
  <c r="R130" i="5"/>
  <c r="R129" i="5"/>
  <c r="R134" i="3"/>
  <c r="R133" i="3"/>
  <c r="T130" i="4"/>
  <c r="T129" i="4"/>
  <c r="T772" i="3"/>
  <c r="T134" i="3"/>
  <c r="T133" i="3" s="1"/>
  <c r="P130" i="2"/>
  <c r="P129" i="2" s="1"/>
  <c r="AU96" i="1" s="1"/>
  <c r="BK772" i="3"/>
  <c r="J772" i="3"/>
  <c r="J107" i="3" s="1"/>
  <c r="BK491" i="4"/>
  <c r="J491" i="4" s="1"/>
  <c r="J106" i="4" s="1"/>
  <c r="BK725" i="2"/>
  <c r="J725" i="2"/>
  <c r="J106" i="2" s="1"/>
  <c r="BK782" i="3"/>
  <c r="J782" i="3" s="1"/>
  <c r="J110" i="3" s="1"/>
  <c r="BK130" i="5"/>
  <c r="J130" i="5"/>
  <c r="J99" i="5" s="1"/>
  <c r="BK486" i="5"/>
  <c r="J486" i="5" s="1"/>
  <c r="J106" i="5" s="1"/>
  <c r="BK130" i="6"/>
  <c r="J130" i="6"/>
  <c r="J99" i="6" s="1"/>
  <c r="BK343" i="6"/>
  <c r="J343" i="6" s="1"/>
  <c r="J106" i="6" s="1"/>
  <c r="BK117" i="7"/>
  <c r="J117" i="7"/>
  <c r="J96" i="7" s="1"/>
  <c r="J134" i="3"/>
  <c r="J99" i="3" s="1"/>
  <c r="BK129" i="2"/>
  <c r="J129" i="2" s="1"/>
  <c r="J32" i="2" s="1"/>
  <c r="AG96" i="1" s="1"/>
  <c r="F35" i="2"/>
  <c r="AZ96" i="1" s="1"/>
  <c r="F35" i="3"/>
  <c r="AZ97" i="1" s="1"/>
  <c r="J35" i="4"/>
  <c r="AV98" i="1" s="1"/>
  <c r="AT98" i="1" s="1"/>
  <c r="J35" i="5"/>
  <c r="AV99" i="1"/>
  <c r="AT99" i="1" s="1"/>
  <c r="BB95" i="1"/>
  <c r="AX95" i="1" s="1"/>
  <c r="F35" i="6"/>
  <c r="AZ100" i="1" s="1"/>
  <c r="BA95" i="1"/>
  <c r="AW95" i="1" s="1"/>
  <c r="BD95" i="1"/>
  <c r="J33" i="7"/>
  <c r="AV101" i="1"/>
  <c r="AT101" i="1" s="1"/>
  <c r="J35" i="2"/>
  <c r="AV96" i="1" s="1"/>
  <c r="AT96" i="1" s="1"/>
  <c r="J35" i="3"/>
  <c r="AV97" i="1"/>
  <c r="AT97" i="1" s="1"/>
  <c r="F35" i="4"/>
  <c r="AZ98" i="1" s="1"/>
  <c r="F35" i="5"/>
  <c r="AZ99" i="1" s="1"/>
  <c r="J35" i="6"/>
  <c r="AV100" i="1" s="1"/>
  <c r="AT100" i="1" s="1"/>
  <c r="BC95" i="1"/>
  <c r="AY95" i="1"/>
  <c r="F33" i="7"/>
  <c r="AZ101" i="1"/>
  <c r="BK133" i="3" l="1"/>
  <c r="J133" i="3"/>
  <c r="J98" i="3" s="1"/>
  <c r="BK129" i="5"/>
  <c r="J129" i="5" s="1"/>
  <c r="J32" i="5" s="1"/>
  <c r="AG99" i="1" s="1"/>
  <c r="BK129" i="4"/>
  <c r="J129" i="4" s="1"/>
  <c r="J98" i="4" s="1"/>
  <c r="BK129" i="6"/>
  <c r="J129" i="6"/>
  <c r="J98" i="6" s="1"/>
  <c r="AN96" i="1"/>
  <c r="J98" i="2"/>
  <c r="J41" i="2"/>
  <c r="AU95" i="1"/>
  <c r="AU94" i="1"/>
  <c r="BD94" i="1"/>
  <c r="W33" i="1"/>
  <c r="J30" i="7"/>
  <c r="AG101" i="1"/>
  <c r="BA94" i="1"/>
  <c r="W30" i="1"/>
  <c r="BC94" i="1"/>
  <c r="W32" i="1"/>
  <c r="AZ95" i="1"/>
  <c r="AV95" i="1"/>
  <c r="AT95" i="1" s="1"/>
  <c r="BB94" i="1"/>
  <c r="W31" i="1" s="1"/>
  <c r="J41" i="5" l="1"/>
  <c r="J39" i="7"/>
  <c r="J98" i="5"/>
  <c r="AN99" i="1"/>
  <c r="AN101" i="1"/>
  <c r="J32" i="6"/>
  <c r="AG100" i="1"/>
  <c r="J32" i="3"/>
  <c r="AG97" i="1"/>
  <c r="AN97" i="1" s="1"/>
  <c r="AW94" i="1"/>
  <c r="AK30" i="1" s="1"/>
  <c r="AX94" i="1"/>
  <c r="AY94" i="1"/>
  <c r="J32" i="4"/>
  <c r="AG98" i="1" s="1"/>
  <c r="AN98" i="1" s="1"/>
  <c r="AZ94" i="1"/>
  <c r="W29" i="1"/>
  <c r="J41" i="6" l="1"/>
  <c r="J41" i="3"/>
  <c r="J41" i="4"/>
  <c r="AN100" i="1"/>
  <c r="AG95" i="1"/>
  <c r="AG94" i="1"/>
  <c r="AK26" i="1" s="1"/>
  <c r="AK35" i="1" s="1"/>
  <c r="AV94" i="1"/>
  <c r="AK29" i="1" s="1"/>
  <c r="AN95" i="1" l="1"/>
  <c r="AT94" i="1"/>
  <c r="AN94" i="1" s="1"/>
</calcChain>
</file>

<file path=xl/sharedStrings.xml><?xml version="1.0" encoding="utf-8"?>
<sst xmlns="http://schemas.openxmlformats.org/spreadsheetml/2006/main" count="30357" uniqueCount="2801">
  <si>
    <t>Export Komplet</t>
  </si>
  <si>
    <t/>
  </si>
  <si>
    <t>2.0</t>
  </si>
  <si>
    <t>False</t>
  </si>
  <si>
    <t>{9f4d5e4c-d598-4d80-bd65-4698f08860f3}</t>
  </si>
  <si>
    <t>&gt;&gt;  skryté sloupce  &lt;&lt;</t>
  </si>
  <si>
    <t>0,01</t>
  </si>
  <si>
    <t>21</t>
  </si>
  <si>
    <t>10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</si>
  <si>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</si>
  <si>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</si>
  <si>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</si>
  <si>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</si>
  <si>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</si>
  <si>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2100801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</si>
  <si>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</si>
  <si>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</si>
  <si>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ÚTĚCHOVSKÁ - VÝSTAVBA DEŠŤOVÉ KANALIZACE</t>
  </si>
  <si>
    <t>KSO:</t>
  </si>
  <si>
    <t>CC-CZ:</t>
  </si>
  <si>
    <t>Místo:</t>
  </si>
  <si>
    <t>Brno</t>
  </si>
  <si>
    <t>Datum:</t>
  </si>
  <si>
    <t>Zadavatel:</t>
  </si>
  <si>
    <t>IČ:</t>
  </si>
  <si>
    <t>Statutární město Brno</t>
  </si>
  <si>
    <t>DIČ:</t>
  </si>
  <si>
    <t>Uchazeč:</t>
  </si>
  <si>
    <t>Vyplň údaj</t>
  </si>
  <si>
    <t>Projektant:</t>
  </si>
  <si>
    <t>JV PROJEKT VH s.r.o.</t>
  </si>
  <si>
    <t>True</t>
  </si>
  <si>
    <t>1</t>
  </si>
  <si>
    <t>Zpracovatel:</t>
  </si>
  <si>
    <t>Obrtel M.</t>
  </si>
  <si>
    <t>Poznámka:</t>
  </si>
  <si>
    <t xml:space="preserve">Soupis prací je sestaven za využití položek Cenové soustavy ÚRS, RTS aj. (CS). Cenové a technické podmínky položek CS ÚRS, které nejsou uvedeny v soupisu prací (tzv. úvodní části katalogů) jsou neomezeně dálkově k dispozici na www.cs-urs.cz. Položky soupisu prací, které mají ve sloupci "Cenová soustava" uveden údaj „ vlastní “, nepochází z CS. Tyto položky byly vytvořeny pouze pro tento rozpočet a nenacházejí se v žádné cenové soustavě. Pokud byl v rozpočtu uveden konkrétní obchodní název materiálu nebo výrobku, byl použit s cílem zadavatele stanovit minimální kvalitativní standard. Pokud je někde uveden obchodní název, slouží jen k upřesnění specifikace materiálu. Je možné použít jakýkoliv obdobný výrobek. Výkaz výměr, který se vztahuje k více položkám je nahrazen odpovídajícím slovem  "FIGUROU".  Figura je uvedena ve sloupci "Kód" v položce, kde byla spočítána. 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</si>
  <si>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</si>
  <si>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</si>
  <si>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</si>
  <si>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</si>
  <si>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</si>
  <si>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</si>
  <si>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</si>
  <si>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</si>
  <si>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</si>
  <si>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</si>
  <si>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</si>
  <si>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</si>
  <si>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</si>
  <si>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</si>
  <si>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</si>
  <si>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</si>
  <si>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</si>
  <si>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</si>
  <si>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</si>
  <si>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</si>
  <si>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</si>
  <si>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</si>
  <si>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</si>
  <si>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</si>
  <si>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</si>
  <si>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</si>
  <si>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</si>
  <si>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</si>
  <si>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</si>
  <si>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</si>
  <si>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</si>
  <si>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</si>
  <si>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</si>
  <si>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</si>
  <si>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</si>
  <si>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</si>
  <si>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</si>
  <si>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</si>
  <si>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</si>
  <si>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</si>
  <si>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</si>
  <si>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</si>
  <si>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</si>
  <si>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</si>
  <si>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SO 300</t>
  </si>
  <si>
    <t>VODOHOSPODÁŘSKÉ OBJEKTY</t>
  </si>
  <si>
    <t>ING</t>
  </si>
  <si>
    <t>{738520f5-b23e-4d9a-af4b-423e3233c421}</t>
  </si>
  <si>
    <t>2</t>
  </si>
  <si>
    <t>/</t>
  </si>
  <si>
    <t>SO 310</t>
  </si>
  <si>
    <t>dešťová kanalizace</t>
  </si>
  <si>
    <t>Soupis</t>
  </si>
  <si>
    <t>{12da6f9e-b3b9-407d-b3be-0e59cb9989a0}</t>
  </si>
  <si>
    <t>827 29 4</t>
  </si>
  <si>
    <t>SO 320</t>
  </si>
  <si>
    <t>kanalizační přípojky</t>
  </si>
  <si>
    <t>{b800e4b6-397e-4d6b-8067-20dba3b4708a}</t>
  </si>
  <si>
    <t>827 29 5</t>
  </si>
  <si>
    <t>SO 330</t>
  </si>
  <si>
    <t>splašková kanalizace</t>
  </si>
  <si>
    <t>{f7901c6b-b864-49e7-a09d-40788b3b04bc}</t>
  </si>
  <si>
    <t>SO 340</t>
  </si>
  <si>
    <t>přeložka vodovodu</t>
  </si>
  <si>
    <t>{642d5a0b-d731-40a8-a41e-9704db3476a2}</t>
  </si>
  <si>
    <t>827 11 3</t>
  </si>
  <si>
    <t>SO 350</t>
  </si>
  <si>
    <t>přeložka vodovodních přípojek</t>
  </si>
  <si>
    <t>{d5b3bd8e-b4c1-48fc-a347-12ce3feceefd}</t>
  </si>
  <si>
    <t>90</t>
  </si>
  <si>
    <t>OSTATNÍ NÁKLADY</t>
  </si>
  <si>
    <t>VON</t>
  </si>
  <si>
    <t>{9fd264ca-4fc8-4903-ac57-38805650ac3e}</t>
  </si>
  <si>
    <t>ACO11</t>
  </si>
  <si>
    <t>2705</t>
  </si>
  <si>
    <t>ASF1</t>
  </si>
  <si>
    <t>759,278</t>
  </si>
  <si>
    <t>KRYCÍ LIST SOUPISU PRACÍ</t>
  </si>
  <si>
    <t>ASF2</t>
  </si>
  <si>
    <t>915,36</t>
  </si>
  <si>
    <t>ASF3</t>
  </si>
  <si>
    <t>1072,082</t>
  </si>
  <si>
    <t>ASF4</t>
  </si>
  <si>
    <t>1229,444</t>
  </si>
  <si>
    <t>BASFALT</t>
  </si>
  <si>
    <t>632,156</t>
  </si>
  <si>
    <t>Objekt:</t>
  </si>
  <si>
    <t>Bšach1</t>
  </si>
  <si>
    <t>2,029</t>
  </si>
  <si>
    <t>SO 300 - VODOHOSPODÁŘSKÉ OBJEKTY</t>
  </si>
  <si>
    <t>Bšach2</t>
  </si>
  <si>
    <t>11,907</t>
  </si>
  <si>
    <t>Soupis:</t>
  </si>
  <si>
    <t>DN400</t>
  </si>
  <si>
    <t>18,5</t>
  </si>
  <si>
    <t>SO 310 - dešťová kanalizace</t>
  </si>
  <si>
    <t>DN400p</t>
  </si>
  <si>
    <t>19,5</t>
  </si>
  <si>
    <t>DN500</t>
  </si>
  <si>
    <t>133,9</t>
  </si>
  <si>
    <t>DN500p</t>
  </si>
  <si>
    <t>136</t>
  </si>
  <si>
    <t>DN600</t>
  </si>
  <si>
    <t>224,5</t>
  </si>
  <si>
    <t>DN600p</t>
  </si>
  <si>
    <t>228</t>
  </si>
  <si>
    <t>KABELkus</t>
  </si>
  <si>
    <t>22</t>
  </si>
  <si>
    <t>KABELm</t>
  </si>
  <si>
    <t>32,78</t>
  </si>
  <si>
    <t>LOZE</t>
  </si>
  <si>
    <t>53,597</t>
  </si>
  <si>
    <t>OBSYP</t>
  </si>
  <si>
    <t>370,181</t>
  </si>
  <si>
    <t>ODVOZ</t>
  </si>
  <si>
    <t>1934,306</t>
  </si>
  <si>
    <t>POTRUBI1</t>
  </si>
  <si>
    <t>41,1</t>
  </si>
  <si>
    <t>POTRUBI2</t>
  </si>
  <si>
    <t>21,87</t>
  </si>
  <si>
    <t>ŘEZasf</t>
  </si>
  <si>
    <t>840,1</t>
  </si>
  <si>
    <t>VYKOP1</t>
  </si>
  <si>
    <t>1768,185</t>
  </si>
  <si>
    <t>VYKOP11</t>
  </si>
  <si>
    <t>2296,132</t>
  </si>
  <si>
    <t>VYKOPR</t>
  </si>
  <si>
    <t>166,121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</si>
  <si>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</si>
  <si>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</si>
  <si>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</si>
  <si>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</si>
  <si>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</si>
  <si>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</si>
  <si>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</si>
  <si>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</si>
  <si>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</si>
  <si>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</si>
  <si>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</si>
  <si>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</si>
  <si>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>M - Práce a dodávky M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</si>
  <si>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</si>
  <si>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</si>
  <si>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</si>
  <si>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</si>
  <si>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</si>
  <si>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</si>
  <si>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</si>
  <si>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</si>
  <si>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</si>
  <si>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</si>
  <si>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</si>
  <si>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</si>
  <si>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</si>
  <si>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</si>
  <si>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</si>
  <si>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</si>
  <si>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</si>
  <si>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</si>
  <si>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</si>
  <si>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111211101.1</t>
  </si>
  <si>
    <t>Odstranění křovin a stromů průměru kmene do 100 mm i s kořeny sklonu terénu do 1:5 ručně vč. likvidace</t>
  </si>
  <si>
    <t>m2</t>
  </si>
  <si>
    <t>4</t>
  </si>
  <si>
    <t>-1625126773</t>
  </si>
  <si>
    <t>VV</t>
  </si>
  <si>
    <t>" zlatice prostřední "     2,0*2,0</t>
  </si>
  <si>
    <t>" smrk pichlavý "     PI*(1,5/2)^2</t>
  </si>
  <si>
    <t>Součet</t>
  </si>
  <si>
    <t>113107224</t>
  </si>
  <si>
    <t>Odstranění podkladu z kameniva drceného tl přes 300 do 400 mm strojně pl přes 200 m2</t>
  </si>
  <si>
    <t>CS ÚRS 2022 01</t>
  </si>
  <si>
    <t>1857648244</t>
  </si>
  <si>
    <t>" odstranění vozovek "     BASFALT</t>
  </si>
  <si>
    <t>3</t>
  </si>
  <si>
    <t>997221551</t>
  </si>
  <si>
    <t>Vodorovná doprava suti ze sypkých materiálů do 1 km</t>
  </si>
  <si>
    <t>t</t>
  </si>
  <si>
    <t>1237232082</t>
  </si>
  <si>
    <t>997221559</t>
  </si>
  <si>
    <t>Příplatek ZKD 1 km u vodorovné dopravy suti ze sypkých materiálů</t>
  </si>
  <si>
    <t>764253408</t>
  </si>
  <si>
    <t>368,692*12 'Přepočtené koeficientem množství</t>
  </si>
  <si>
    <t>5</t>
  </si>
  <si>
    <t>97909811001</t>
  </si>
  <si>
    <t>Poplatek za skládku suti      (bez živice)</t>
  </si>
  <si>
    <t>-1097306057</t>
  </si>
  <si>
    <t>6</t>
  </si>
  <si>
    <t>113107243</t>
  </si>
  <si>
    <t>Odstranění podkladu živičného tl přes 100 do 150 mm strojně pl přes 200 m2</t>
  </si>
  <si>
    <t>370014940</t>
  </si>
  <si>
    <t>" asfaltová vozovka "</t>
  </si>
  <si>
    <t xml:space="preserve">" úsek Š1448853 - ŠD6 -  DN600 "     </t>
  </si>
  <si>
    <t>1,61*(234,0-2,2-2,5*4-2,1-2,1/2)</t>
  </si>
  <si>
    <t xml:space="preserve">" úsek ŠD6 - ŠD9 -  DN500 "     </t>
  </si>
  <si>
    <t>1,47*(139,0-2,1/2-2,1-2,5-2,5/2)</t>
  </si>
  <si>
    <t xml:space="preserve">" úsek ŠD6 - ŠD11 -  DN400 "     </t>
  </si>
  <si>
    <t>1,36*(9,5-2,1/2-2,5/2)</t>
  </si>
  <si>
    <t xml:space="preserve">" úsek ŠD9 - ŠD10 -  DN400 "     </t>
  </si>
  <si>
    <t>1,36*(12,0-2,5/2*2)</t>
  </si>
  <si>
    <t>" šachty "</t>
  </si>
  <si>
    <t>" ŠD4, ŠD6, ŠD7 "     2,1*2,1*3</t>
  </si>
  <si>
    <t>" prefa šachty "     2,5*2,5*8</t>
  </si>
  <si>
    <t>7</t>
  </si>
  <si>
    <t>919735113</t>
  </si>
  <si>
    <t>Řezání stávajícího živičného krytu hl přes 100 do 150 mm</t>
  </si>
  <si>
    <t>m</t>
  </si>
  <si>
    <t>-48360149</t>
  </si>
  <si>
    <t>2*(234,0-2,2-2,5*4-2,1-2,1/2)</t>
  </si>
  <si>
    <t>2*(139,0-2,1/2-2,1-2,5-2,5/2)</t>
  </si>
  <si>
    <t>2*(9,5-2,1/2-2,5/2)</t>
  </si>
  <si>
    <t>2*(12,0-2,5/2*2)</t>
  </si>
  <si>
    <t>" ŠD4, ŠD6, ŠD7 "     4*2,1*3</t>
  </si>
  <si>
    <t>" prefa šachty "     4*2,5*8</t>
  </si>
  <si>
    <t>8</t>
  </si>
  <si>
    <t>-40902642</t>
  </si>
  <si>
    <t>9</t>
  </si>
  <si>
    <t>-1312302271</t>
  </si>
  <si>
    <t>200,874*12 'Přepočtené koeficientem množství</t>
  </si>
  <si>
    <t>97909811002</t>
  </si>
  <si>
    <t>Poplatek za skládku suti - živice</t>
  </si>
  <si>
    <t>-528603841</t>
  </si>
  <si>
    <t>11</t>
  </si>
  <si>
    <t>119001401</t>
  </si>
  <si>
    <t>Dočasné zajištění potrubí ocelového nebo litinového DN do 200 mm</t>
  </si>
  <si>
    <t>1351293158</t>
  </si>
  <si>
    <t>" voda "     1,61*13+1,47*7+1,36*3</t>
  </si>
  <si>
    <t>" plyn "     1,61*1+1,47*1+1,36*2</t>
  </si>
  <si>
    <t>12</t>
  </si>
  <si>
    <t>119001411</t>
  </si>
  <si>
    <t>Dočasné zajištění potrubí betonového, ŽB nebo kameninového DN do 200 mm</t>
  </si>
  <si>
    <t>-2086811133</t>
  </si>
  <si>
    <t>" kp "     1,61*10+1,47*3+1,36*1</t>
  </si>
  <si>
    <t>13</t>
  </si>
  <si>
    <t>119001421</t>
  </si>
  <si>
    <t>Dočasné zajištění kabelů a kabelových tratí ze 3 volně ložených kabelů</t>
  </si>
  <si>
    <t>1920230412</t>
  </si>
  <si>
    <t>" křížení inž. sítí "      11+1+10</t>
  </si>
  <si>
    <t>1,61*11+1,47*1+1,36*10</t>
  </si>
  <si>
    <t>14</t>
  </si>
  <si>
    <t>139001101</t>
  </si>
  <si>
    <t>Příplatek za ztížení vykopávky v blízkosti podzemního vedení</t>
  </si>
  <si>
    <t>m3</t>
  </si>
  <si>
    <t>697004927</t>
  </si>
  <si>
    <t>" voda, plyn "     POTRUBI1*1,1*1,6</t>
  </si>
  <si>
    <t>" kp "     POTRUBI2*1,2*1,7</t>
  </si>
  <si>
    <t>" kabel "     KABELm*1,0*1,5</t>
  </si>
  <si>
    <t>15</t>
  </si>
  <si>
    <t>132112212</t>
  </si>
  <si>
    <t>Hloubení rýh š do 2000 mm v nesoudržných horninách třídy těžitelnosti I skupiny 1 a 2 ručně, VČETNĚ svislého přemístění, započtena lepivost</t>
  </si>
  <si>
    <t>-764247897</t>
  </si>
  <si>
    <t xml:space="preserve">" ruční výkop - - inž.sítě "     </t>
  </si>
  <si>
    <t>" ve třídě 1 - 1% "     VYKOPR*0,01</t>
  </si>
  <si>
    <t>16</t>
  </si>
  <si>
    <t>132212212</t>
  </si>
  <si>
    <t>Hloubení rýh š do 2000 mm v nesoudržných horninách třídy těžitelnosti I skupiny 3 ručně, VČETNĚ svislého přemístění, započtena lepivost</t>
  </si>
  <si>
    <t>826726027</t>
  </si>
  <si>
    <t>" ve třídě 3 - 19% "     VYKOPR*0,19</t>
  </si>
  <si>
    <t>17</t>
  </si>
  <si>
    <t>132312212</t>
  </si>
  <si>
    <t>Hloubení rýh š do 2000 mm v nesoudržných horninách třídy těžitelnosti II skupiny 4 ručně, VČETNĚ svislého přemístění, započtena lepivost</t>
  </si>
  <si>
    <t>165265465</t>
  </si>
  <si>
    <t>" ve třídě 4 - 33% "     VYKOPR*0,33</t>
  </si>
  <si>
    <t>18</t>
  </si>
  <si>
    <t>132412212.1</t>
  </si>
  <si>
    <t xml:space="preserve">Hloubení rýh š do 2000 mm v nesoudržných horninách třídy těžitelnosti II skupiny 5+6 ručně, VČETNĚ svislého přemístění, </t>
  </si>
  <si>
    <t>-187447859</t>
  </si>
  <si>
    <t>" ve třídě 5+6 - 42+5% "     VYKOPR*0,47</t>
  </si>
  <si>
    <t>19</t>
  </si>
  <si>
    <t>132154206</t>
  </si>
  <si>
    <t>Hloubení zapažených rýh š do 2000 mm v hornině třídy těžitelnosti I skupiny 1 a 2 objem do 5000 m3, VČETNĚ svislého přemístění, započtena lepivost</t>
  </si>
  <si>
    <t>1170856626</t>
  </si>
  <si>
    <t>" stoka DN600  Š1448853-ŠD6"</t>
  </si>
  <si>
    <t>1,61*(4,32+4,47)/2*(8,0-2,3/2-2,5/2)</t>
  </si>
  <si>
    <t>1,61*(4,47+4,21)/2*(34,96-8,0-2,5/2)</t>
  </si>
  <si>
    <t>1,61*(4,21+4,06)/2*(58,0-34,96-2,5/2)</t>
  </si>
  <si>
    <t>1,61*(4,06+3,77)/2*(92,04-58,0-2,5/2)</t>
  </si>
  <si>
    <t>1,61*(3,77+3,5)/2*(106,0-92,04-2,5/2)</t>
  </si>
  <si>
    <t>1,61*(3,5+3,38)/2*(111,91-106,0-2,5/2)</t>
  </si>
  <si>
    <t>1,61*(3,38+2,99)/2*(149,04-111,91)</t>
  </si>
  <si>
    <t>1,61*(2,99+2,91)/2*(156,0-149,04-2,1/2)</t>
  </si>
  <si>
    <t>1,61*(2,76+2,77)/2*(191,0-156,0-2,1/2-2,5/2)</t>
  </si>
  <si>
    <t>1,61*(2,77+2,82)/2*(212,29-191,0-2,5/2)</t>
  </si>
  <si>
    <t>1,61*(2,82+2,96)/2*(232,94-212,29-2,1/2)</t>
  </si>
  <si>
    <t>" stoka DN500  ŠD6-ŠD9"</t>
  </si>
  <si>
    <t>1,47*(2,96+3,12)/2*(259,22-232,94-2,1/2)</t>
  </si>
  <si>
    <t>1,47*(3,12+3,44)/2*(284,0-259,22-2,1/2)</t>
  </si>
  <si>
    <t>1,47*(3,14+3,53)/2*(302,45-284,0-2,1/2)</t>
  </si>
  <si>
    <t>1,47*(3,53+3,75)/2*(314,77-302,45)</t>
  </si>
  <si>
    <t>1,47*(3,75+4,2)/2*(334,0-314,77-2,5/2)</t>
  </si>
  <si>
    <t>1,47*(4,2+4,8)/2*(373,0-334,0-2,5/2*2)</t>
  </si>
  <si>
    <t>" stoka DN400 - ŠD6-ŠD11 "</t>
  </si>
  <si>
    <t>1,36*(2,73+2,67)/2*(2,35-2,1/2)</t>
  </si>
  <si>
    <t>1,36*(2,67+2,42)/2*(2,36-2,35)</t>
  </si>
  <si>
    <t>1,36*(2,42+2,61)/2*(4,93-2,36)</t>
  </si>
  <si>
    <t>1,36*(2,61+2,62)/2*(9,5-4,93-2,5/2)</t>
  </si>
  <si>
    <t>" stoka DN400 - ŠD9-ŠD10 "</t>
  </si>
  <si>
    <t>1,36*(4,77+4,69)/2*(2,39-2,5/2)</t>
  </si>
  <si>
    <t>1,36*(4,69+4,74)/2*(7,87-2,39)</t>
  </si>
  <si>
    <t>1,36*(4,74+4,75)/2*(12,0-7,87-2,5/2)</t>
  </si>
  <si>
    <t>" Š1448853 "     4,83*2,3*2,6</t>
  </si>
  <si>
    <t>" ŠD4+6+7 "     (3,22+3,26+3,77)*2,1*2,1</t>
  </si>
  <si>
    <t>" šachty prefa ŠD1,2,3,5,8,9,10,11 "</t>
  </si>
  <si>
    <t>2,5*2,5*(4,43+4,03+3,46+2,74)</t>
  </si>
  <si>
    <t>2,5*2,5*(4,18+4,79+4,77+2,65)</t>
  </si>
  <si>
    <t>Mezisoučet</t>
  </si>
  <si>
    <t>" odpočet  stáv. potrubí DN150 "     -8,0*PI*(0,18/2)^2</t>
  </si>
  <si>
    <t>" odpočet  stáv. šachet "</t>
  </si>
  <si>
    <t>-Bšach1-Bšach2</t>
  </si>
  <si>
    <t>" odpočet  povrchů "</t>
  </si>
  <si>
    <t>" asfaltová vozovka "     -BASFALT*0,55</t>
  </si>
  <si>
    <t>" odpočet  ruční výkop "     -VYKOPR</t>
  </si>
  <si>
    <t>" ve třídě 2 - 1% "     VYKOP1*0,01</t>
  </si>
  <si>
    <t>20</t>
  </si>
  <si>
    <t>132254206</t>
  </si>
  <si>
    <t>Hloubení zapažených rýh š do 2000 mm v hornině třídy těžitelnosti I skupiny 3 objem do 5000 m3, VČETNĚ svislého přemístění, započtena lepivost</t>
  </si>
  <si>
    <t>-1521758706</t>
  </si>
  <si>
    <t>" ve třídě 3 - 19% "     VYKOP1*0,19</t>
  </si>
  <si>
    <t>132354206</t>
  </si>
  <si>
    <t>Hloubení zapažených rýh š do 2000 mm v hornině třídy těžitelnosti II skupiny 4 objem do 5000 m3, VČETNĚ svislého přemístění, započtena lepivost</t>
  </si>
  <si>
    <t>-899584301</t>
  </si>
  <si>
    <t>" ve třídě 4 - 33% "     VYKOP1*0,33</t>
  </si>
  <si>
    <t>132454206</t>
  </si>
  <si>
    <t>Hloubení zapažených rýh š do 2000 mm v hornině třídy těžitelnosti II skupiny 5 objem do 5000 m3, VČETNĚ svislého přemístění</t>
  </si>
  <si>
    <t>-6688568</t>
  </si>
  <si>
    <t>" ve třídě 5 - 42% "     VYKOP1*0,42</t>
  </si>
  <si>
    <t>23</t>
  </si>
  <si>
    <t>132554206</t>
  </si>
  <si>
    <t>Hloubení zapažených rýh š do 2000 mm v hornině třídy těžitelnosti III skupiny 6 objem do 5000 m3, VČETNĚ svislého přemístění</t>
  </si>
  <si>
    <t>-1175506903</t>
  </si>
  <si>
    <t>" ve třídě 6 - 5% "     VYKOP1*0,05</t>
  </si>
  <si>
    <t>24</t>
  </si>
  <si>
    <t>151201102</t>
  </si>
  <si>
    <t>Zřízení zátažného pažení a rozepření stěn rýh hl přes 2 do 4 m</t>
  </si>
  <si>
    <t>-538288109</t>
  </si>
  <si>
    <t>2*(4,32+4,47)/2*(8,0-2,3/2-2,5/2)</t>
  </si>
  <si>
    <t>2*(4,47+4,21)/2*(34,96-8,0-2,5/2)</t>
  </si>
  <si>
    <t>2*(4,21+4,06)/2*(58,0-34,96-2,5/2)</t>
  </si>
  <si>
    <t>2*(4,06+3,77)/2*(92,04-58,0-2,5/2)</t>
  </si>
  <si>
    <t>2*(3,77+3,5)/2*(106,0-92,04-2,5/2)</t>
  </si>
  <si>
    <t>2*(3,5+3,38)/2*(111,91-106,0-2,5/2)</t>
  </si>
  <si>
    <t>2*(3,38+2,99)/2*(149,04-111,91)</t>
  </si>
  <si>
    <t>2*(2,99+2,91)/2*(156,0-149,04-2,1/2)</t>
  </si>
  <si>
    <t>2*(2,76+2,77)/2*(191,0-156,0-2,1/2-2,5/2)</t>
  </si>
  <si>
    <t>2*(2,77+2,82)/2*(212,29-191,0-2,5/2)</t>
  </si>
  <si>
    <t>2*(2,82+2,96)/2*(232,94-212,29-2,1/2)</t>
  </si>
  <si>
    <t>2*(2,96+3,12)/2*(259,22-232,94-2,1/2)</t>
  </si>
  <si>
    <t>2*(3,12+3,44)/2*(284,0-259,22-2,1/2)</t>
  </si>
  <si>
    <t>2*(3,14+3,53)/2*(302,45-284,0-2,1/2)</t>
  </si>
  <si>
    <t>2*(3,53+3,75)/2*(314,77-302,45)</t>
  </si>
  <si>
    <t>2*(3,75+4,2)/2*(334,0-314,77-2,5/2)</t>
  </si>
  <si>
    <t>2*(4,2+4,8)/2*(373,0-334,0-2,5/2*2)</t>
  </si>
  <si>
    <t>2*(2,73+2,67)/2*(2,35-2,1/2)</t>
  </si>
  <si>
    <t>2*(2,67+2,42)/2*(2,36-2,35)</t>
  </si>
  <si>
    <t>2*(2,42+2,61)/2*(4,93-2,36)</t>
  </si>
  <si>
    <t>2*(2,61+2,62)/2*(9,5-4,93-2,5/2)</t>
  </si>
  <si>
    <t>2*(4,77+4,69)/2*(2,39-2,5/2)</t>
  </si>
  <si>
    <t>2*(4,69+4,74)/2*(7,87-2,39)</t>
  </si>
  <si>
    <t>2*(4,74+4,75)/2*(12,0-7,87-2,5/2)</t>
  </si>
  <si>
    <t>" Š1448853 "     4,83*(2,3+2,6)*2</t>
  </si>
  <si>
    <t>" ŠD4+6+7 "     (3,22+3,26+3,77)*2,1*4</t>
  </si>
  <si>
    <t>4*2,5*(4,43+4,03+3,46+2,74)</t>
  </si>
  <si>
    <t>4*2,5*(4,18+4,79+4,77+2,65)</t>
  </si>
  <si>
    <t>25</t>
  </si>
  <si>
    <t>151201112</t>
  </si>
  <si>
    <t>Odstranění zátažného pažení a rozepření stěn rýh hl přes 2 do 4 m</t>
  </si>
  <si>
    <t>-91486346</t>
  </si>
  <si>
    <t>26</t>
  </si>
  <si>
    <t>162751117</t>
  </si>
  <si>
    <t>Vodorovné přemístění přes 9 000 do 10000 m výkopku/sypaniny z horniny třídy těžitelnosti I skupiny 1 až 3</t>
  </si>
  <si>
    <t>1473960641</t>
  </si>
  <si>
    <t>" vytěžená zemina celkem "</t>
  </si>
  <si>
    <t>VYKOP1+VYKOPR</t>
  </si>
  <si>
    <t>" vytěžená zemina na skládku tř. 2-3 - 19+1% "</t>
  </si>
  <si>
    <t>ODVOZ*0,20</t>
  </si>
  <si>
    <t>27</t>
  </si>
  <si>
    <t>162751119</t>
  </si>
  <si>
    <t>Příplatek k vodorovnému přemístění výkopku/sypaniny z horniny třídy těžitelnosti I skupiny 1 až 3 ZKD 1000 m přes 10000 m</t>
  </si>
  <si>
    <t>-355733851</t>
  </si>
  <si>
    <t>ODVOZ*0,20*3</t>
  </si>
  <si>
    <t>28</t>
  </si>
  <si>
    <t>162751137</t>
  </si>
  <si>
    <t>Vodorovné přemístění přes 9 000 do 10000 m výkopku/sypaniny z horniny třídy těžitelnosti II skupiny 4 a 5</t>
  </si>
  <si>
    <t>1975820908</t>
  </si>
  <si>
    <t>" vytěžená zemina na skládku tř. 4-5 - 33+42% "</t>
  </si>
  <si>
    <t>ODVOZ*0,75</t>
  </si>
  <si>
    <t>29</t>
  </si>
  <si>
    <t>162751139</t>
  </si>
  <si>
    <t>Příplatek k vodorovnému přemístění výkopku/sypaniny z horniny třídy těžitelnosti II skupiny 4 a 5 ZKD 1000 m přes 10000 m</t>
  </si>
  <si>
    <t>1280295138</t>
  </si>
  <si>
    <t>ODVOZ*0,75*3</t>
  </si>
  <si>
    <t>30</t>
  </si>
  <si>
    <t>162751157</t>
  </si>
  <si>
    <t>Vodorovné přemístění přes 9 000 do 10000 m výkopku/sypaniny z horniny třídy těžitelnosti III skupiny 6 a 7</t>
  </si>
  <si>
    <t>-505018352</t>
  </si>
  <si>
    <t>" vytěžená zemina na skládku tř. 6 - 5% "</t>
  </si>
  <si>
    <t>ODVOZ*0,05</t>
  </si>
  <si>
    <t>31</t>
  </si>
  <si>
    <t>162751159</t>
  </si>
  <si>
    <t>Příplatek k vodorovnému přemístění výkopku/sypaniny z horniny třídy těžitelnosti III skupiny 6 a 7 ZKD 1000 m přes 10000 m</t>
  </si>
  <si>
    <t>-478893978</t>
  </si>
  <si>
    <t>ODVOZ*0,05*3</t>
  </si>
  <si>
    <t>32</t>
  </si>
  <si>
    <t>171251201</t>
  </si>
  <si>
    <t>Uložení sypaniny na skládky nebo meziskládky</t>
  </si>
  <si>
    <t>-550640033</t>
  </si>
  <si>
    <t>1,661+17,682</t>
  </si>
  <si>
    <t>31,563+335,955</t>
  </si>
  <si>
    <t>54,82+583,501</t>
  </si>
  <si>
    <t>78,077</t>
  </si>
  <si>
    <t>742,638+88,409</t>
  </si>
  <si>
    <t>33</t>
  </si>
  <si>
    <t>202210201</t>
  </si>
  <si>
    <t xml:space="preserve">Poplatek za skládku zeminy v tř. 1 - 4 </t>
  </si>
  <si>
    <t>1038257641</t>
  </si>
  <si>
    <t>"95%"1025,182*0,95</t>
  </si>
  <si>
    <t>34</t>
  </si>
  <si>
    <t>202210202</t>
  </si>
  <si>
    <t xml:space="preserve">Poplatek za skládku tř. 5 - 7 </t>
  </si>
  <si>
    <t>655717679</t>
  </si>
  <si>
    <t>"95%"909,124*0,95</t>
  </si>
  <si>
    <t>35</t>
  </si>
  <si>
    <t>202210303</t>
  </si>
  <si>
    <t>Poplatek za skládku  "navážky"</t>
  </si>
  <si>
    <t>-1800529497</t>
  </si>
  <si>
    <t>"5%"1934,306*0,05</t>
  </si>
  <si>
    <t>36</t>
  </si>
  <si>
    <t>174101101</t>
  </si>
  <si>
    <t>Zásyp jam, šachet rýh nebo kolem objektů sypaninou se zhutněním</t>
  </si>
  <si>
    <t>-724259056</t>
  </si>
  <si>
    <t>" prostor k zásypu rýha "     VYKOP11</t>
  </si>
  <si>
    <t>" odpočet vestavěné stoky "</t>
  </si>
  <si>
    <t>-1,36*(0,3+0,4+0,08*2+0,08+0,1+0,08)*DN400</t>
  </si>
  <si>
    <t>-1,47*(0,3+0,5+0,085*2+0,1+0,1+0,08)*DN500</t>
  </si>
  <si>
    <t>-1,61*(0,3+0,6+0,105*2+0,1+0,1+0,08)*DN600</t>
  </si>
  <si>
    <t>" odpočet šachty "</t>
  </si>
  <si>
    <t>" lože  šachty prefa "     -0,2*2,5*2,5*8</t>
  </si>
  <si>
    <t>" monolitické dno ŠD4 "      -2,1*2,1*(1,95-0,25)</t>
  </si>
  <si>
    <t>" monolitické dno ŠD6+7 "      -2,1*2,1*(1,95+0,2-0,25)*2</t>
  </si>
  <si>
    <t>" stropní deska ŠD4+6+7 "      -1,6*1,6*0,25*3</t>
  </si>
  <si>
    <t>" monolitické dno Š1448853 "      -2,3*2,6*(2,3+0,3)</t>
  </si>
  <si>
    <t>" stropní deska Š1448853 "      -1,8*2,1*0,25</t>
  </si>
  <si>
    <t>" skruže prefa "</t>
  </si>
  <si>
    <t>" dno "     -PI*(1,3/2)^2*(0,775*2+0,875*2+0,975*4+0,15*8)</t>
  </si>
  <si>
    <t>" rovné "     -PI*(1,24/2)^2*(0,25*10+0,5*7+1,0*11)</t>
  </si>
  <si>
    <t>" přechodové "     -PI*(1,04/2)^2*(0,65*12-3,77)</t>
  </si>
  <si>
    <t>" odpočet povrchů "</t>
  </si>
  <si>
    <t>" vozovka "     -0,6*BASFALT</t>
  </si>
  <si>
    <t>ZASYP</t>
  </si>
  <si>
    <t>37</t>
  </si>
  <si>
    <t>M</t>
  </si>
  <si>
    <t>58331201.1</t>
  </si>
  <si>
    <t>zhutněný zásyp náhradním zásypovým materiálem (plná frakce)</t>
  </si>
  <si>
    <t>-1048094809</t>
  </si>
  <si>
    <t>1052,438*1,1*1,05*1,8</t>
  </si>
  <si>
    <t>38</t>
  </si>
  <si>
    <t>167151111</t>
  </si>
  <si>
    <t>Nakládání výkopku z hornin třídy těžitelnosti I skupiny 1 až 3 přes 100 m3</t>
  </si>
  <si>
    <t>447912219</t>
  </si>
  <si>
    <t>1052,438*1,1*1,05</t>
  </si>
  <si>
    <t>370,181*1,1*1,05</t>
  </si>
  <si>
    <t>39</t>
  </si>
  <si>
    <t>162251102</t>
  </si>
  <si>
    <t>Vodorovné přemístění přes 20 do 50 m výkopku/sypaniny z horniny třídy těžitelnosti I skupiny 1 až 3</t>
  </si>
  <si>
    <t>329241471</t>
  </si>
  <si>
    <t>40</t>
  </si>
  <si>
    <t>175151101</t>
  </si>
  <si>
    <t>Obsypání potrubí strojně sypaninou bez prohození, uloženou do 3 m</t>
  </si>
  <si>
    <t>-574365323</t>
  </si>
  <si>
    <t>" stoka "     DN400*(0,637+0,1*2*(0,3+0,4+0,07*2+0,08-0,19))</t>
  </si>
  <si>
    <t>" stoka "     DN500*(0,736+0,1*2*(0,3+0,5+0,085*2+0,08-0,22))</t>
  </si>
  <si>
    <t>" stoka "     DN600*(0,865+0,1*2*(0,3+0,6+0,105*2+0,1-0,303))</t>
  </si>
  <si>
    <t>41</t>
  </si>
  <si>
    <t>58337331</t>
  </si>
  <si>
    <t>štěrkopísek frakce 0/22</t>
  </si>
  <si>
    <t>-1754333917</t>
  </si>
  <si>
    <t>OBSYP*1,1*1,05*1,8</t>
  </si>
  <si>
    <t>Svislé a kompletní konstrukce</t>
  </si>
  <si>
    <t>42</t>
  </si>
  <si>
    <t>899103211.1</t>
  </si>
  <si>
    <t>Demontáž poklopů litinových nebo ocelových včetně rámů hmotnosti přes 100 do 150 kg odvozem dle pokynů investora</t>
  </si>
  <si>
    <t>kus</t>
  </si>
  <si>
    <t>2113611295</t>
  </si>
  <si>
    <t>" stáv. šachty - poklop do skladu investora  "     1</t>
  </si>
  <si>
    <t>43</t>
  </si>
  <si>
    <t>830311811</t>
  </si>
  <si>
    <t>Bourání stávajícího kameninového potrubí DN do 150</t>
  </si>
  <si>
    <t>-862438713</t>
  </si>
  <si>
    <t>44</t>
  </si>
  <si>
    <t>890431851</t>
  </si>
  <si>
    <t>Bourání šachet z prefabrikovaných skruží strojně obestavěného prostoru přes 1,5 do 3 m3</t>
  </si>
  <si>
    <t>1638821642</t>
  </si>
  <si>
    <t>" stávající šachty "</t>
  </si>
  <si>
    <t xml:space="preserve">" konus s prstencem " </t>
  </si>
  <si>
    <t>" komín  "         PI*(1,24/2)^2*1,68</t>
  </si>
  <si>
    <t>45</t>
  </si>
  <si>
    <t>962052211.1</t>
  </si>
  <si>
    <t xml:space="preserve">Bourání ŽB </t>
  </si>
  <si>
    <t>-1097566766</t>
  </si>
  <si>
    <t>" stávající šachty - monolitická část "</t>
  </si>
  <si>
    <t>1,8*2,1*3,15</t>
  </si>
  <si>
    <t>Bšach2-1,2*1,8*2,3-0,25*PI*(1,0/2)^2</t>
  </si>
  <si>
    <t>46</t>
  </si>
  <si>
    <t>997013111</t>
  </si>
  <si>
    <t>Vnitrostaveništní doprava suti a vybouraných hmot pro budovy v do 6 m s použitím mechanizace</t>
  </si>
  <si>
    <t>1328192617</t>
  </si>
  <si>
    <t>0,15</t>
  </si>
  <si>
    <t>0,232</t>
  </si>
  <si>
    <t>1,217</t>
  </si>
  <si>
    <t>16,183</t>
  </si>
  <si>
    <t>47</t>
  </si>
  <si>
    <t>997013501</t>
  </si>
  <si>
    <t>Odvoz suti a vybouraných hmot na skládku nebo meziskládku do 1 km se složením</t>
  </si>
  <si>
    <t>-927241779</t>
  </si>
  <si>
    <t>17,782</t>
  </si>
  <si>
    <t>48</t>
  </si>
  <si>
    <t>997013509</t>
  </si>
  <si>
    <t>Příplatek k odvozu suti a vybouraných hmot na skládku ZKD 1 km přes 1 km</t>
  </si>
  <si>
    <t>941192069</t>
  </si>
  <si>
    <t>17,782*12</t>
  </si>
  <si>
    <t>49</t>
  </si>
  <si>
    <t>202217904</t>
  </si>
  <si>
    <t>Poplatek za skládku suti s příměsí</t>
  </si>
  <si>
    <t>-1444652192</t>
  </si>
  <si>
    <t>Vodorovné konstrukce</t>
  </si>
  <si>
    <t>50</t>
  </si>
  <si>
    <t>451573111</t>
  </si>
  <si>
    <t>Lože pod potrubí otevřený výkop ze štěrkopísku</t>
  </si>
  <si>
    <t>-1631022944</t>
  </si>
  <si>
    <t>" stoka "     0,08*1,36*DN400</t>
  </si>
  <si>
    <t>" stoka "     0,08*1,47*DN500</t>
  </si>
  <si>
    <t>" stoka "     0,08*1,61*DN600</t>
  </si>
  <si>
    <t xml:space="preserve">" šachty  "    </t>
  </si>
  <si>
    <t>" Š1448853 "     0,1*2,3*2,6</t>
  </si>
  <si>
    <t>" ŠD4+ŠD6+ŠD7 "     0,1*2,1*2,1*3</t>
  </si>
  <si>
    <t>" šachty prefa "     0,1*2,5*2,5*8</t>
  </si>
  <si>
    <t>51</t>
  </si>
  <si>
    <t>167151101</t>
  </si>
  <si>
    <t>Nakládání výkopku z hornin třídy těžitelnosti I skupiny 1 až 3 do 100 m3</t>
  </si>
  <si>
    <t>-1021513489</t>
  </si>
  <si>
    <t>" přesun hmot "     LOZE</t>
  </si>
  <si>
    <t>52</t>
  </si>
  <si>
    <t>162351103</t>
  </si>
  <si>
    <t>Vodorovné přemístění přes 50 do 500 m výkopku/sypaniny z horniny třídy těžitelnosti I skupiny 1 až 3</t>
  </si>
  <si>
    <t>1663095765</t>
  </si>
  <si>
    <t>53</t>
  </si>
  <si>
    <t>452111111</t>
  </si>
  <si>
    <t>Osazení betonových pražců otevřený výkop pl do 25000 mm2</t>
  </si>
  <si>
    <t>731111852</t>
  </si>
  <si>
    <t>((DN400+DN500)/2,5-0,28)*2+4</t>
  </si>
  <si>
    <t>(DN600/2,5-0,16)*2+2</t>
  </si>
  <si>
    <t>54</t>
  </si>
  <si>
    <t>59223733</t>
  </si>
  <si>
    <t>podkladek pod trouby betonové/ŽB DN 300-500</t>
  </si>
  <si>
    <t>718703344</t>
  </si>
  <si>
    <t>126*1,01 'Přepočtené koeficientem množství</t>
  </si>
  <si>
    <t>55</t>
  </si>
  <si>
    <t>59223734</t>
  </si>
  <si>
    <t>podkladek pod trouby betonové/ŽB DN 600-800</t>
  </si>
  <si>
    <t>779448196</t>
  </si>
  <si>
    <t>182*1,01 'Přepočtené koeficientem množství</t>
  </si>
  <si>
    <t>56</t>
  </si>
  <si>
    <t>452112111</t>
  </si>
  <si>
    <t>Osazení betonových prstenců nebo rámů v do 100 mm</t>
  </si>
  <si>
    <t>940557994</t>
  </si>
  <si>
    <t>3+2+11</t>
  </si>
  <si>
    <t>57</t>
  </si>
  <si>
    <t>PFB.1120100OZ</t>
  </si>
  <si>
    <t>Prstenec šachtový vyrovnávací (OZ) TBW-Q.1 63/4</t>
  </si>
  <si>
    <t>-1959959076</t>
  </si>
  <si>
    <t>P</t>
  </si>
  <si>
    <t>Poznámka k položce:_x000D_
625/120/40</t>
  </si>
  <si>
    <t>58</t>
  </si>
  <si>
    <t>PFB.1120102OZ</t>
  </si>
  <si>
    <t>Prstenec šachtový vyrovnávací (OZ) TBW-Q.1 63/8</t>
  </si>
  <si>
    <t>1129726735</t>
  </si>
  <si>
    <t>Poznámka k položce:_x000D_
625/120/80</t>
  </si>
  <si>
    <t>59</t>
  </si>
  <si>
    <t>PFB.1120103OZ</t>
  </si>
  <si>
    <t>Prstenec šachtový vyrovnávací (OZ) TBW-Q.1 63/10</t>
  </si>
  <si>
    <t>725270393</t>
  </si>
  <si>
    <t>Poznámka k položce:_x000D_
625/120/100</t>
  </si>
  <si>
    <t>60</t>
  </si>
  <si>
    <t>452112121</t>
  </si>
  <si>
    <t>Osazení betonových prstenců nebo rámů v do 200 mm</t>
  </si>
  <si>
    <t>-821855839</t>
  </si>
  <si>
    <t>61</t>
  </si>
  <si>
    <t>PFB.1120104OZ</t>
  </si>
  <si>
    <t>Prstenec šachtový vyrovnávací (OZ) TBW-Q.1 63/12</t>
  </si>
  <si>
    <t>-137167126</t>
  </si>
  <si>
    <t>Poznámka k položce:_x000D_
625/120/120</t>
  </si>
  <si>
    <t>62</t>
  </si>
  <si>
    <t>452386111</t>
  </si>
  <si>
    <t>Vyrovnávací prstence z betonu prostého tř. C 25/30 v do 100 mm</t>
  </si>
  <si>
    <t>-926290888</t>
  </si>
  <si>
    <t>" šachty "     5</t>
  </si>
  <si>
    <t>63</t>
  </si>
  <si>
    <t>452312131</t>
  </si>
  <si>
    <t>Sedlové lože z betonu prostého tř. C 12/15 otevřený výkop</t>
  </si>
  <si>
    <t>421361206</t>
  </si>
  <si>
    <t>" stoka "     DN400*(0,207+0,1*2*0,22)</t>
  </si>
  <si>
    <t>" stoka "     DN500*(0,271+0,1*2*0,268)</t>
  </si>
  <si>
    <t>" stoka "     DN600*(0,326+0,1*2*0,303)</t>
  </si>
  <si>
    <t>64</t>
  </si>
  <si>
    <t>452311130.1</t>
  </si>
  <si>
    <t>Podkladní desky z betonu prostého tř. C 8/10 otevřený výkop</t>
  </si>
  <si>
    <t>616029685</t>
  </si>
  <si>
    <t>" stoka "     0,1*1,36*DN400</t>
  </si>
  <si>
    <t>" stoka "     0,1*1,47*DN500</t>
  </si>
  <si>
    <t>" stoka "     0,1*1,61*DN600</t>
  </si>
  <si>
    <t>65</t>
  </si>
  <si>
    <t>452311131</t>
  </si>
  <si>
    <t>Podkladní desky z betonu prostého tř. C 12/15 otevřený výkop</t>
  </si>
  <si>
    <t>671184307</t>
  </si>
  <si>
    <t>Komunikace pozemní</t>
  </si>
  <si>
    <t>66</t>
  </si>
  <si>
    <t>564851111</t>
  </si>
  <si>
    <t>Podklad ze štěrkodrtě ŠD tl 150 mm</t>
  </si>
  <si>
    <t>682846327</t>
  </si>
  <si>
    <t>" asfaltová vozovka -zapravení - odskok 1x200mm "</t>
  </si>
  <si>
    <t>(1,61+0,2*2*1)*(234,0-2,5*4-2,1-2,1/2)</t>
  </si>
  <si>
    <t>(1,47+0,2*2*1)*(139,0-2,1/2-2,1-2,5-2,5/2)</t>
  </si>
  <si>
    <t>(1,36+0,2*2*1)*(9,5-2,1/2-2,5/2)</t>
  </si>
  <si>
    <t>(1,36+0,2*2*1)*(12,0-2,5/2*2)</t>
  </si>
  <si>
    <t xml:space="preserve">" ŠD4, ŠD6, ŠD7 "  </t>
  </si>
  <si>
    <t>(2,1+0,2*2*1)*(2,1+0,2*2*1)*3</t>
  </si>
  <si>
    <t>-(1,61+0,2*2*1)*(2,1+0,2*2*1)</t>
  </si>
  <si>
    <t>-(1,61+0,2*2*1)*(2,1+0,2*2*1)/2</t>
  </si>
  <si>
    <t>-(1,47+0,2*2*1)*(2,1+0,2*2*1)/2</t>
  </si>
  <si>
    <t>-(1,47+0,2*2*1)*(2,1+0,2*2*1)</t>
  </si>
  <si>
    <t xml:space="preserve">" prefa šachty "   </t>
  </si>
  <si>
    <t>(2,5+0,2*2*1)*(2,5+0,2*2*1)*8</t>
  </si>
  <si>
    <t>-(1,61+0,2*2*1)*(2,5+0,2*2*1)*4</t>
  </si>
  <si>
    <t>-(1,36+0,2*2*1)*(2,1+0,2*2*1)/2</t>
  </si>
  <si>
    <t>67</t>
  </si>
  <si>
    <t>567142115</t>
  </si>
  <si>
    <t>Podklad ze směsi stmelené cementem SC C 8/10 (KSC I) tl 250 mm</t>
  </si>
  <si>
    <t>-1841676817</t>
  </si>
  <si>
    <t>" asfaltová vozovka -zapravení - odskok 2x200mm "</t>
  </si>
  <si>
    <t>(1,61+0,2*2*2)*(234,0-2,5*4-2,1-2,1/2)</t>
  </si>
  <si>
    <t>(1,47+0,2*2*2)*(139,0-2,1/2-2,1-2,5-2,5/2)</t>
  </si>
  <si>
    <t>(1,36+0,2*2*2)*(9,5-2,1/2-2,5/2)</t>
  </si>
  <si>
    <t>(1,36+0,2*2*2)*(12,0-2,5/2*2)</t>
  </si>
  <si>
    <t>(2,1+0,2*2*2)*(2,1+0,2*2*2)*3</t>
  </si>
  <si>
    <t>-(1,61+0,2*2*2)*(2,1+0,2*2*2)</t>
  </si>
  <si>
    <t>-(1,61+0,2*2*2)*(2,1+0,2*2*2)/2</t>
  </si>
  <si>
    <t>-(1,47+0,2*2*2)*(2,1+0,2*2*2)/2</t>
  </si>
  <si>
    <t>-(1,47+0,2*2*2)*(2,1+0,2*2*2)</t>
  </si>
  <si>
    <t>(2,5+0,2*2*2)*(2,5+0,2*2*2)*8</t>
  </si>
  <si>
    <t>-(1,61+0,2*2*2)*(2,5+0,2*2*2)*4</t>
  </si>
  <si>
    <t>-(1,36+0,2*2*2)*(2,1+0,2*2*2)/2</t>
  </si>
  <si>
    <t>68</t>
  </si>
  <si>
    <t>573231109.1</t>
  </si>
  <si>
    <t>Postřik živičný spojovací PS-EP v množství 0,60 kg/m2</t>
  </si>
  <si>
    <t>625121122</t>
  </si>
  <si>
    <t>69</t>
  </si>
  <si>
    <t>565176111.1</t>
  </si>
  <si>
    <t xml:space="preserve">Asfaltový beton vrstva podkladní ACP 22+ (obalované kamenivo OKH) tl 100 mm </t>
  </si>
  <si>
    <t>-1143537169</t>
  </si>
  <si>
    <t>" asfaltová vozovka -zapravení - odskok 3x200mm "</t>
  </si>
  <si>
    <t>(1,61+0,2*2*3)*(234,0-2,5*4-2,1-2,1/2)</t>
  </si>
  <si>
    <t>(1,47+0,2*2*3)*(139,0-2,1/2-2,1-2,5-2,5/2)</t>
  </si>
  <si>
    <t>(1,36+0,2*2*3)*(9,5-2,1/2-2,5/2)</t>
  </si>
  <si>
    <t>(1,36+0,2*2*3)*(12,0-2,5/2*2)</t>
  </si>
  <si>
    <t>(2,1+0,2*2*3)*(2,1+0,2*2*3)*3</t>
  </si>
  <si>
    <t>-(1,61+0,2*2*3)*(2,1+0,2*2*3)</t>
  </si>
  <si>
    <t>-(1,61+0,2*2*3)*(2,1+0,2*2*3)/2</t>
  </si>
  <si>
    <t>-(1,47+0,2*2*3)*(2,1+0,2*2*3)/2</t>
  </si>
  <si>
    <t>-(1,47+0,2*2*3)*(2,1+0,2*2*3)</t>
  </si>
  <si>
    <t>(2,5+0,2*2*3)*(2,5+0,2*2*3)*8</t>
  </si>
  <si>
    <t>-(1,61+0,2*2*3)*(2,5+0,2*2*3)*4</t>
  </si>
  <si>
    <t>-(1,36+0,2*2*3)*(2,1+0,2*2*3)/2</t>
  </si>
  <si>
    <t>70</t>
  </si>
  <si>
    <t>573231107.1</t>
  </si>
  <si>
    <t>Postřik živičný spojovací PS-EP v množství 0,40 kg/m2</t>
  </si>
  <si>
    <t>1949664332</t>
  </si>
  <si>
    <t>71</t>
  </si>
  <si>
    <t>577145112.1</t>
  </si>
  <si>
    <t xml:space="preserve">Asfaltový beton vrstva ložní ACL 16+ (ABH) tl 50 mm </t>
  </si>
  <si>
    <t>596606865</t>
  </si>
  <si>
    <t>" asfaltová vozovka -zapravení - odskok 4x200mm "</t>
  </si>
  <si>
    <t>(1,61+0,2*2*4)*(234,0-2,5*4-2,1-2,1/2)</t>
  </si>
  <si>
    <t>(1,47+0,2*2*4)*(139,0-2,1/2-2,1-2,5-2,5/2)</t>
  </si>
  <si>
    <t>(1,36+0,2*2*4)*(9,5-2,1/2-2,5/2)</t>
  </si>
  <si>
    <t>(1,36+0,2*2*4)*(12,0-2,5/2*2)</t>
  </si>
  <si>
    <t>(2,1+0,2*2*4)*(2,1+0,2*2*4)*3</t>
  </si>
  <si>
    <t>-(1,61+0,2*2*4)*(2,1+0,2*2*4)</t>
  </si>
  <si>
    <t>-(1,61+0,2*2*4)*(2,1+0,2*2*4)/2</t>
  </si>
  <si>
    <t>-(1,47+0,2*2*4)*(2,1+0,2*2*4)/2</t>
  </si>
  <si>
    <t>-(1,47+0,2*2*4)*(2,1+0,2*2*4)</t>
  </si>
  <si>
    <t>(2,5+0,2*2*4)*(2,5+0,2*2*4)*8</t>
  </si>
  <si>
    <t>-(1,61+0,2*2*4)*(2,5+0,2*2*4)*4</t>
  </si>
  <si>
    <t>-(1,36+0,2*2*4)*(2,1+0,2*2*4)/2</t>
  </si>
  <si>
    <t>72</t>
  </si>
  <si>
    <t>573211106.1</t>
  </si>
  <si>
    <t>Postřik živičný spojovací z asfaltu v množství 0,25 kg/m2  PS-EP</t>
  </si>
  <si>
    <t>-758447952</t>
  </si>
  <si>
    <t>73</t>
  </si>
  <si>
    <t>577144111R</t>
  </si>
  <si>
    <t xml:space="preserve">Asfaltový beton vrstva obrusná ACO 11+ (ABS) tř. I tl 50 mm </t>
  </si>
  <si>
    <t>-354729812</t>
  </si>
  <si>
    <t>" celoplošné zapravení povrchu "     2705,0</t>
  </si>
  <si>
    <t>74</t>
  </si>
  <si>
    <t>919732211</t>
  </si>
  <si>
    <t>Styčná spára napojení nového živičného povrchu na stávající za tepla š 15 mm hl 25 mm s prořezáním</t>
  </si>
  <si>
    <t>-179016858</t>
  </si>
  <si>
    <t>75</t>
  </si>
  <si>
    <t>113107221</t>
  </si>
  <si>
    <t>Odstranění podkladu z kameniva drceného tl do 100 mm strojně pl přes 200 m2</t>
  </si>
  <si>
    <t>713424365</t>
  </si>
  <si>
    <t>" asfaltová vozovka - pro vrstvu ACP22 - 50mm "     ASF3-BASFALT</t>
  </si>
  <si>
    <t>76</t>
  </si>
  <si>
    <t>113107223</t>
  </si>
  <si>
    <t>Odstranění podkladu z kameniva drceného tl přes 200 do 300 mm strojně pl přes 200 m2</t>
  </si>
  <si>
    <t>738511965</t>
  </si>
  <si>
    <t>" asfaltová vozovka - pro vrstvu SC - 250mm "     ASF2-BASFALT</t>
  </si>
  <si>
    <t>77</t>
  </si>
  <si>
    <t>113107152</t>
  </si>
  <si>
    <t>Odstranění podkladu z kameniva těženého tl přes 100 do 200 mm strojně pl přes 50 do 200 m2</t>
  </si>
  <si>
    <t>-903969200</t>
  </si>
  <si>
    <t>" asfaltová vozovka - pro vrstvu ŠD - 150mm "     ASF1-BASFALT</t>
  </si>
  <si>
    <t>78</t>
  </si>
  <si>
    <t>1945516110</t>
  </si>
  <si>
    <t>79</t>
  </si>
  <si>
    <t>-631319730</t>
  </si>
  <si>
    <t>236,826*12 'Přepočtené koeficientem množství</t>
  </si>
  <si>
    <t>80</t>
  </si>
  <si>
    <t>1592481699</t>
  </si>
  <si>
    <t>81</t>
  </si>
  <si>
    <t>113154363</t>
  </si>
  <si>
    <t>Frézování živičného krytu tl 50 mm pruh š přes 1 do 2 m pl přes 1000 do 10000 m2 s překážkami v trase</t>
  </si>
  <si>
    <t>262485070</t>
  </si>
  <si>
    <t>" vrchní vrstva ACO "     ACO11</t>
  </si>
  <si>
    <t>" odpočet nad rýhou "</t>
  </si>
  <si>
    <t>" SO 310 - dešťová "     -BASFALT</t>
  </si>
  <si>
    <t>" SO 320 - kp "     -121,899</t>
  </si>
  <si>
    <t>" SO 330 - splašková "     -108,15</t>
  </si>
  <si>
    <t>FREZA</t>
  </si>
  <si>
    <t>82</t>
  </si>
  <si>
    <t>919735111</t>
  </si>
  <si>
    <t>Řezání stávajícího živičného krytu hl do 50 mm</t>
  </si>
  <si>
    <t>-1171705621</t>
  </si>
  <si>
    <t>83</t>
  </si>
  <si>
    <t>113107241</t>
  </si>
  <si>
    <t>Odstranění podkladu živičného tl 50 mm strojně pl přes 200 m2</t>
  </si>
  <si>
    <t>-948074591</t>
  </si>
  <si>
    <t>" asfaltová vozovka - pro vrstvu ACL16 "     ASF4-BASFALT</t>
  </si>
  <si>
    <t>" asfaltová vozovka - pro vrstvu ACP22 "     ASF3-BASFALT</t>
  </si>
  <si>
    <t>84</t>
  </si>
  <si>
    <t>1607254492</t>
  </si>
  <si>
    <t>" asfaltová vozovka - pro vrstvu ACL16 "     ŘEZasf</t>
  </si>
  <si>
    <t>" asfaltová vozovka - pro vrstvu ACP22 "     ŘEZasf</t>
  </si>
  <si>
    <t>85</t>
  </si>
  <si>
    <t>-1880684512</t>
  </si>
  <si>
    <t>86</t>
  </si>
  <si>
    <t>-1752880474</t>
  </si>
  <si>
    <t>315,468*12 'Přepočtené koeficientem množství</t>
  </si>
  <si>
    <t>87</t>
  </si>
  <si>
    <t>-1152713267</t>
  </si>
  <si>
    <t>88</t>
  </si>
  <si>
    <t>998225111</t>
  </si>
  <si>
    <t>Přesun hmot pro pozemní komunikace s krytem z kamene, monolitickým betonovým nebo živičným</t>
  </si>
  <si>
    <t>-1350584006</t>
  </si>
  <si>
    <t>89</t>
  </si>
  <si>
    <t>899331111R</t>
  </si>
  <si>
    <t>Výšková úprava  do 200 mm poklopu, mříže + rám</t>
  </si>
  <si>
    <t>2123735016</t>
  </si>
  <si>
    <t>Trubní vedení</t>
  </si>
  <si>
    <t>822442112</t>
  </si>
  <si>
    <t>Montáž potrubí z trub TZH s integrovaným pryžovým těsněním otevřený výkop sklon do 20 % DN 600</t>
  </si>
  <si>
    <t>2092416000</t>
  </si>
  <si>
    <t>" délka dle podélný profil "     234,0</t>
  </si>
  <si>
    <t>" délka stoky s odpočtem šachet "     234,0-2,3/2-1,3*4-2,1-2,1/2</t>
  </si>
  <si>
    <t>" délka potrubí s odpočtem šachet "     234,0-1,0/2-1,0*4-1,0-1,0/2</t>
  </si>
  <si>
    <t>91</t>
  </si>
  <si>
    <t>59222001</t>
  </si>
  <si>
    <t>trouba ŽB hrdlová DN 600</t>
  </si>
  <si>
    <t>36641987</t>
  </si>
  <si>
    <t>DN600p*1,01</t>
  </si>
  <si>
    <t>92</t>
  </si>
  <si>
    <t>822422112</t>
  </si>
  <si>
    <t>Montáž potrubí z trub TZH s integrovaným pryžovým těsněním otevřený výkop sklon do 20 % DN 500</t>
  </si>
  <si>
    <t>1245753489</t>
  </si>
  <si>
    <t>" délka dle podélný profil "     139,0</t>
  </si>
  <si>
    <t>" délka stoky s odpočtem šachet "     139,0-2,1/2-2,1-1,3-1,3/2</t>
  </si>
  <si>
    <t>" délka potrubí s odpočtem šachet "     139,0-1,0/2-1,0*2-1,0/2</t>
  </si>
  <si>
    <t>93</t>
  </si>
  <si>
    <t>59222024</t>
  </si>
  <si>
    <t>trouba ŽB hrdlová DN 500</t>
  </si>
  <si>
    <t>-1956031137</t>
  </si>
  <si>
    <t>DN500p*1,01</t>
  </si>
  <si>
    <t>94</t>
  </si>
  <si>
    <t>822392112</t>
  </si>
  <si>
    <t>Montáž potrubí z trub TZH s integrovaným pryžovým těsněním otevřený výkop sklon do 20 % DN 400</t>
  </si>
  <si>
    <t>-2094545893</t>
  </si>
  <si>
    <t>" délka dle podélný profil "     9,5+12,0</t>
  </si>
  <si>
    <t>" délka stoky s odpočtem šachet "     9,5+12,0-2,1/2-1,3/2*3</t>
  </si>
  <si>
    <t>" délka potrubí s odpočtem šachet "     9,5+12,0-1,0/2*4</t>
  </si>
  <si>
    <t>95</t>
  </si>
  <si>
    <t>59222022</t>
  </si>
  <si>
    <t>trouba ŽB hrdlová DN 400</t>
  </si>
  <si>
    <t>1644141110</t>
  </si>
  <si>
    <t>DN400p*1,015</t>
  </si>
  <si>
    <t>96</t>
  </si>
  <si>
    <t>822442112R</t>
  </si>
  <si>
    <t>D+M nátěr úchytů anikorozní barvou a vyplnění místa úchytu mazaninou</t>
  </si>
  <si>
    <t>-1059956652</t>
  </si>
  <si>
    <t>154*2</t>
  </si>
  <si>
    <t>97</t>
  </si>
  <si>
    <t>20160107</t>
  </si>
  <si>
    <t>D+M vymazaní spáry potrubí např. Ergelitem KS2</t>
  </si>
  <si>
    <t>1213692091</t>
  </si>
  <si>
    <t>2*3,14*0,405*92</t>
  </si>
  <si>
    <t>2*3,14*0,335*55</t>
  </si>
  <si>
    <t>2*3,14*0,285*8</t>
  </si>
  <si>
    <t>98</t>
  </si>
  <si>
    <t>202115011</t>
  </si>
  <si>
    <t>Jádrový vývrt, těsnění Forscheda, tvarovka DN 150</t>
  </si>
  <si>
    <t>kpl</t>
  </si>
  <si>
    <t>1862639349</t>
  </si>
  <si>
    <t>23+16</t>
  </si>
  <si>
    <t>99</t>
  </si>
  <si>
    <t>831831PR</t>
  </si>
  <si>
    <t>Provizorní přepojení stávající přípojky DN 150 např. plastovou flexibilní troubou, včetně včech souvisejích praci</t>
  </si>
  <si>
    <t>2058017125</t>
  </si>
  <si>
    <t>100</t>
  </si>
  <si>
    <t>837312221</t>
  </si>
  <si>
    <t>Montáž kameninových tvarovek jednoosých s integrovaným těsněním otevřený výkop DN 150</t>
  </si>
  <si>
    <t>1156008038</t>
  </si>
  <si>
    <t>" odbočky přípojky "     23+16</t>
  </si>
  <si>
    <t>101</t>
  </si>
  <si>
    <t>59711852</t>
  </si>
  <si>
    <t>ucpávka kameninová glazovaná DN 150 spojovací systém F</t>
  </si>
  <si>
    <t>-1478870909</t>
  </si>
  <si>
    <t>102</t>
  </si>
  <si>
    <t>894414111</t>
  </si>
  <si>
    <t>Osazení betonových nebo železobetonových dílců pro šachty skruží základových (dno)</t>
  </si>
  <si>
    <t>627715741</t>
  </si>
  <si>
    <t>103</t>
  </si>
  <si>
    <t>PFB.1135105</t>
  </si>
  <si>
    <t>Dno jednolité šachtové KOMPAKT TBZ-Q.1 100/78 KOM V40</t>
  </si>
  <si>
    <t>1164715583</t>
  </si>
  <si>
    <t>104</t>
  </si>
  <si>
    <t>PFB.1135106</t>
  </si>
  <si>
    <t>Dno jednolité šachtové KOMPAKT TBZ-Q.1 100/88 KOM V50</t>
  </si>
  <si>
    <t>-33697129</t>
  </si>
  <si>
    <t>105</t>
  </si>
  <si>
    <t>PFB.1135107</t>
  </si>
  <si>
    <t>Dno jednolité šachtové KOMPAKT TBZ-Q.1 100/98 KOM V60</t>
  </si>
  <si>
    <t>360473475</t>
  </si>
  <si>
    <t>106</t>
  </si>
  <si>
    <t>894411311</t>
  </si>
  <si>
    <t>Osazení betonových nebo železobetonových dílců pro šachty skruží rovných</t>
  </si>
  <si>
    <t>2029838232</t>
  </si>
  <si>
    <t>10+7+11</t>
  </si>
  <si>
    <t>107</t>
  </si>
  <si>
    <t>PFB.1122103</t>
  </si>
  <si>
    <t>Skruž výšky 250 mm TBS-Q.1 100/25/12 PS</t>
  </si>
  <si>
    <t>-68055121</t>
  </si>
  <si>
    <t>108</t>
  </si>
  <si>
    <t>PFB.1122113</t>
  </si>
  <si>
    <t>Skruž výšky 500 mm TBS-Q.1 100/50/12 PS</t>
  </si>
  <si>
    <t>1078718707</t>
  </si>
  <si>
    <t>109</t>
  </si>
  <si>
    <t>PFB.1122123</t>
  </si>
  <si>
    <t>Skruž výšky 1000 mm TBS-Q.1 100/100/12 PS</t>
  </si>
  <si>
    <t>1476668134</t>
  </si>
  <si>
    <t>110</t>
  </si>
  <si>
    <t>59224348</t>
  </si>
  <si>
    <t>těsnění elastomerové pro spojení šachetních dílů DN 1000</t>
  </si>
  <si>
    <t>442911169</t>
  </si>
  <si>
    <t>28*1,02 'Přepočtené koeficientem množství</t>
  </si>
  <si>
    <t>111</t>
  </si>
  <si>
    <t>894412411</t>
  </si>
  <si>
    <t>Osazení betonových nebo železobetonových dílců pro šachty skruží přechodových</t>
  </si>
  <si>
    <t>1569342870</t>
  </si>
  <si>
    <t>112</t>
  </si>
  <si>
    <t>592.1121104</t>
  </si>
  <si>
    <t>Konus TBR-Q.1 100-63/58/12 KPS</t>
  </si>
  <si>
    <t>-550052913</t>
  </si>
  <si>
    <t>Poznámka k položce:_x000D_
1000/625/580</t>
  </si>
  <si>
    <t>113</t>
  </si>
  <si>
    <t>-1204846284</t>
  </si>
  <si>
    <t>12*1,02 'Přepočtené koeficientem množství</t>
  </si>
  <si>
    <t>114</t>
  </si>
  <si>
    <t>20160107.1</t>
  </si>
  <si>
    <t xml:space="preserve">D+M vymazaní spáry mezi skružemi např.  Ergelitem SD 10 </t>
  </si>
  <si>
    <t>-1787311284</t>
  </si>
  <si>
    <t>2*3,14*0,5*(28+12)</t>
  </si>
  <si>
    <t>115</t>
  </si>
  <si>
    <t>894413110.1</t>
  </si>
  <si>
    <t>Příplatek pro osazení první skruže - vnější přibetonování skruže beton C30/37 a výplň zámku skruží tmelem průměr 60/70 mm</t>
  </si>
  <si>
    <t>355263734</t>
  </si>
  <si>
    <t>" šachty monolit. dno "     4</t>
  </si>
  <si>
    <t>116</t>
  </si>
  <si>
    <t>894201131.1</t>
  </si>
  <si>
    <t>Dno šachet tl nad 200 mm z prostého betonu bez zvýšených nároků na prostředí tř. C 30/37 XC4 XA1</t>
  </si>
  <si>
    <t>2117176383</t>
  </si>
  <si>
    <t>" Š4+Š6+Š7 "</t>
  </si>
  <si>
    <t>0,3*2,1*2,1*3*1,035</t>
  </si>
  <si>
    <t>" Š1448853 "</t>
  </si>
  <si>
    <t>0,3*2,3*2,6*1,035</t>
  </si>
  <si>
    <t>117</t>
  </si>
  <si>
    <t>894302163.1</t>
  </si>
  <si>
    <t>Stěny šachet tl nad 200 mm ze ŽB pro konstrukce bílých van tř. C 30/37 XC4 XA1</t>
  </si>
  <si>
    <t>1789016664</t>
  </si>
  <si>
    <t>1,4*(2,1*2,1-1,0*1,0)*3*1,035</t>
  </si>
  <si>
    <t>2,3*(2,3*2,6-1,2*1,5)*1,035</t>
  </si>
  <si>
    <t>" odpočet prostup trouby "</t>
  </si>
  <si>
    <t>" DN500 "     -0,55*PI*(0,67/2)^2*3*1,035</t>
  </si>
  <si>
    <t>" DN600 "     -0,55*PI*(0,81/2)^2*4*1,035</t>
  </si>
  <si>
    <t>" DN500/750 "     -0,57*0,42*1,035</t>
  </si>
  <si>
    <t>118</t>
  </si>
  <si>
    <t>894502101</t>
  </si>
  <si>
    <t>Bednění stěn šachet pravoúhlých nebo vícehranných jednostranné</t>
  </si>
  <si>
    <t>912582273</t>
  </si>
  <si>
    <t>1,4*1,0*4*3</t>
  </si>
  <si>
    <t>2,3*(1,2+1,5)*2</t>
  </si>
  <si>
    <t>119</t>
  </si>
  <si>
    <t>894601111</t>
  </si>
  <si>
    <t>Výztuž šachet z betonářské oceli 10 216</t>
  </si>
  <si>
    <t>-717721256</t>
  </si>
  <si>
    <t>" Š1448853 "     0,0021</t>
  </si>
  <si>
    <t>120</t>
  </si>
  <si>
    <t>894608112</t>
  </si>
  <si>
    <t>Výztuž šachet z betonářské oceli 10 505</t>
  </si>
  <si>
    <t>-1183351424</t>
  </si>
  <si>
    <t>" Š1448853 "     0,4048</t>
  </si>
  <si>
    <t>121</t>
  </si>
  <si>
    <t>894302276.1</t>
  </si>
  <si>
    <t>Strop šachet Š1448853 1700/1600/300 ze ŽB  tř.C 30/37 XC4 XF1 XA1 otvor D 1000 staveništní prefabrikát</t>
  </si>
  <si>
    <t>-2080625033</t>
  </si>
  <si>
    <t>122</t>
  </si>
  <si>
    <t>894302276.2</t>
  </si>
  <si>
    <t>Strop šachet ŠD4+ŠD6+ŠD7 1600/1600/300 ze ŽB  tř.C 30/37 XC4 XF1 XA1 otvor D 1000 staveništní prefabrikát</t>
  </si>
  <si>
    <t>1564939897</t>
  </si>
  <si>
    <t>123</t>
  </si>
  <si>
    <t>953334121</t>
  </si>
  <si>
    <t>Bobtnavý pásek do pracovních spar betonových kcí bentonitový 20 x 25 mm</t>
  </si>
  <si>
    <t>-1357412700</t>
  </si>
  <si>
    <t>" strop/stěna šachty ŠD4+ŠD6+ŠD7 "     1,35*4*3</t>
  </si>
  <si>
    <t>" strop/stěna šachty Š1448355 "     (1,5+1,8)*2</t>
  </si>
  <si>
    <t>" stěna šachty/potrubí "</t>
  </si>
  <si>
    <t>" stoka DN500 "    2,0*3</t>
  </si>
  <si>
    <t>" stoka DN600 "    2,4*4</t>
  </si>
  <si>
    <t>" stoka DN500/750 "    3,0</t>
  </si>
  <si>
    <t>124</t>
  </si>
  <si>
    <t>953334312</t>
  </si>
  <si>
    <t>Kombinovaný těsnící PVC pás s bobtnavým profilem do pracovních spar betonových kcí š 125 mm</t>
  </si>
  <si>
    <t>285674353</t>
  </si>
  <si>
    <t>" dno/stěna šachty ŠD4+ŠD6+ŠD7 "     1,35*4*3</t>
  </si>
  <si>
    <t>" dno/stěna šachty Š1448853 "     (1,5+1,8)*2</t>
  </si>
  <si>
    <t>125</t>
  </si>
  <si>
    <t>953334391.1</t>
  </si>
  <si>
    <t>Těsnění injektážním hadičkovým systémem</t>
  </si>
  <si>
    <t>-724955405</t>
  </si>
  <si>
    <t>" Š1448853 "     10,0</t>
  </si>
  <si>
    <t>126</t>
  </si>
  <si>
    <t>894204165.1</t>
  </si>
  <si>
    <t>Žlaby šachet z betonu prostého tř. C 30/37 XA1 vč. vytvarování a konečné úpravy povrchu s čedič. kamenivem</t>
  </si>
  <si>
    <t>-1587563822</t>
  </si>
  <si>
    <t>" šachta Š1448853 "</t>
  </si>
  <si>
    <t>0,7*1,2*1,5</t>
  </si>
  <si>
    <t>-PI*(0,6/2)^2/2*1,2</t>
  </si>
  <si>
    <t>" šachta ŠD4 "</t>
  </si>
  <si>
    <t>0,8*1,0*1,0</t>
  </si>
  <si>
    <t>-PI*(0,6/2)^2/2*1,0</t>
  </si>
  <si>
    <t>" šachta ŠD6 "</t>
  </si>
  <si>
    <t>0,56*1,0*1,0</t>
  </si>
  <si>
    <t>-PI*(0,4/2)^2/2*0,2</t>
  </si>
  <si>
    <t>" šachta ŠD7 "</t>
  </si>
  <si>
    <t>0,73*1,0*1,0</t>
  </si>
  <si>
    <t>-PI*(0,5/2)^2/2*1,0</t>
  </si>
  <si>
    <t>127</t>
  </si>
  <si>
    <t>351351111</t>
  </si>
  <si>
    <t>Vnitřní bednění spodní části stok světlé výšky do 1200 mm otevřený výkop</t>
  </si>
  <si>
    <t>169760101</t>
  </si>
  <si>
    <t>(PI*0,6/2+0,15*2)*1,0</t>
  </si>
  <si>
    <t>(PI*0,6/2+0,05*2)*1,0</t>
  </si>
  <si>
    <t>(PI*0,4/2+0,05*2)*0,2</t>
  </si>
  <si>
    <t>(PI*0,5/2+0,25*2)*1,0</t>
  </si>
  <si>
    <t>128</t>
  </si>
  <si>
    <t>899104112</t>
  </si>
  <si>
    <t>Osazení poklopů litinových nebo ocelových včetně rámů pro třídu zatížení D400, E600</t>
  </si>
  <si>
    <t>-330134430</t>
  </si>
  <si>
    <t>129</t>
  </si>
  <si>
    <t>55243443.1</t>
  </si>
  <si>
    <t>poklop na vstupní šachtu litinový D500  třídy D400kN typ BRNO</t>
  </si>
  <si>
    <t>121248947</t>
  </si>
  <si>
    <t>130</t>
  </si>
  <si>
    <t>899501411</t>
  </si>
  <si>
    <t>Stupadla do šachet ocelová PE povlak vidlicová s vysekáním otvoru v betonu</t>
  </si>
  <si>
    <t>-1497933889</t>
  </si>
  <si>
    <t>131</t>
  </si>
  <si>
    <t>899501801.1</t>
  </si>
  <si>
    <t>Křížení stávající přípojky v ocelové chráničce - výkop sondy, vypálení ocelových stěn chráničky</t>
  </si>
  <si>
    <t>-1729110437</t>
  </si>
  <si>
    <t>" mezi ŠD3 a ŠD4 "     1</t>
  </si>
  <si>
    <t>Ostatní konstrukce a práce, bourání</t>
  </si>
  <si>
    <t>132</t>
  </si>
  <si>
    <t>998274101</t>
  </si>
  <si>
    <t>Přesun hmot pro trubní vedení z trub betonových otevřený výkop</t>
  </si>
  <si>
    <t>867392337</t>
  </si>
  <si>
    <t>Práce a dodávky M</t>
  </si>
  <si>
    <t>46-M</t>
  </si>
  <si>
    <t>Zemní práce při extr.mont.pracích</t>
  </si>
  <si>
    <t>133</t>
  </si>
  <si>
    <t>460490013</t>
  </si>
  <si>
    <t>Výstražná fólie pro krytí kabelů šířky 34 cm</t>
  </si>
  <si>
    <t>708988732</t>
  </si>
  <si>
    <t xml:space="preserve">" křížení inž. sítí "    </t>
  </si>
  <si>
    <t>" kabel "     KABELm</t>
  </si>
  <si>
    <t>" potrubí voda, plyn "     POTRUBI1</t>
  </si>
  <si>
    <t>134</t>
  </si>
  <si>
    <t>460520151</t>
  </si>
  <si>
    <t>Křižovatka betonového kabelového žlabu s inženýrskými sítěmi bez zásypu</t>
  </si>
  <si>
    <t>1659126685</t>
  </si>
  <si>
    <t>" kabel "     KABELkus</t>
  </si>
  <si>
    <t>166,226</t>
  </si>
  <si>
    <t>210,552</t>
  </si>
  <si>
    <t>254,879</t>
  </si>
  <si>
    <t>299,206</t>
  </si>
  <si>
    <t>121,899</t>
  </si>
  <si>
    <t>BBETON</t>
  </si>
  <si>
    <t>1,826</t>
  </si>
  <si>
    <t>BDLAZBA</t>
  </si>
  <si>
    <t>29,843</t>
  </si>
  <si>
    <t>BDN150</t>
  </si>
  <si>
    <t>56,7</t>
  </si>
  <si>
    <t>BOBRUBNIK</t>
  </si>
  <si>
    <t>SO 320 - kanalizační přípojky</t>
  </si>
  <si>
    <t>BSTERK</t>
  </si>
  <si>
    <t>53,416</t>
  </si>
  <si>
    <t>BUV</t>
  </si>
  <si>
    <t>1,357</t>
  </si>
  <si>
    <t>BZAMKOVA</t>
  </si>
  <si>
    <t>11,924</t>
  </si>
  <si>
    <t>DN100</t>
  </si>
  <si>
    <t>0,8</t>
  </si>
  <si>
    <t>DN150</t>
  </si>
  <si>
    <t>182</t>
  </si>
  <si>
    <t>105,6</t>
  </si>
  <si>
    <t>LOZE1</t>
  </si>
  <si>
    <t>20,207</t>
  </si>
  <si>
    <t>2,884</t>
  </si>
  <si>
    <t>520,975</t>
  </si>
  <si>
    <t>ORNICE</t>
  </si>
  <si>
    <t>9,669</t>
  </si>
  <si>
    <t>PAZ2</t>
  </si>
  <si>
    <t>19,689</t>
  </si>
  <si>
    <t>53,9</t>
  </si>
  <si>
    <t>RYHAm</t>
  </si>
  <si>
    <t>110,817</t>
  </si>
  <si>
    <t>223,18</t>
  </si>
  <si>
    <t>TRAVNIK</t>
  </si>
  <si>
    <t>19,338</t>
  </si>
  <si>
    <t>299,07</t>
  </si>
  <si>
    <t>592,753</t>
  </si>
  <si>
    <t>223,839</t>
  </si>
  <si>
    <t xml:space="preserve">    51 - Komunikace pozemní - asfaltová vozovka</t>
  </si>
  <si>
    <t xml:space="preserve">    52 - Komunikace pozemní - ostatní</t>
  </si>
  <si>
    <t>PSV - Práce a dodávky PSV</t>
  </si>
  <si>
    <t xml:space="preserve">    721 - Zdravotechnika - vnitřní kanalizace</t>
  </si>
  <si>
    <t xml:space="preserve">    764 - Konstrukce klempířské</t>
  </si>
  <si>
    <t>113202111.1</t>
  </si>
  <si>
    <t>Vytrhání obrub krajníků obrubníků stojatých pro zpětné použití</t>
  </si>
  <si>
    <t>-339940351</t>
  </si>
  <si>
    <t>" Útěchovská 9, 38/1 "     2,0*2</t>
  </si>
  <si>
    <t>979024443</t>
  </si>
  <si>
    <t>Očištění vybouraných obrubníků a krajníků silničních</t>
  </si>
  <si>
    <t>-1937665125</t>
  </si>
  <si>
    <t>113107432.1</t>
  </si>
  <si>
    <t>Odstranění krytu z betonu prostého tl 200 mm při překopech strojně pl do 15 m2</t>
  </si>
  <si>
    <t>-2053812080</t>
  </si>
  <si>
    <t>" Útěchovská 36 "     1,1*0,33</t>
  </si>
  <si>
    <t>" Útěchovská 50 "     1,1*1,33</t>
  </si>
  <si>
    <t>919735124</t>
  </si>
  <si>
    <t>Řezání stávajícího betonového krytu hl přes 150 do 200 mm</t>
  </si>
  <si>
    <t>-1464674291</t>
  </si>
  <si>
    <t>" Útěchovská 36 "     2*0,33+1,1</t>
  </si>
  <si>
    <t>" Útěchovská 50 "     2*1,33</t>
  </si>
  <si>
    <t>113107422</t>
  </si>
  <si>
    <t>Odstranění podkladu z kameniva drceného tl přes 100 do 200 mm při překopech strojně pl do 15 m2</t>
  </si>
  <si>
    <t>1029708375</t>
  </si>
  <si>
    <t>113107422.1</t>
  </si>
  <si>
    <t>Odstranění krytu z kameniva drceného tl 200 mm při překopech strojně pl do 15 m2</t>
  </si>
  <si>
    <t>1158787433</t>
  </si>
  <si>
    <t>" Útěchovská 1/1 "     1,1*4,36</t>
  </si>
  <si>
    <t>" Útěchovská 1/2 "     1,1*2,93</t>
  </si>
  <si>
    <t>" Útěchovská 1a "     1,1*5,83</t>
  </si>
  <si>
    <t>" Útěchovská 3 "     1,1*4,87</t>
  </si>
  <si>
    <t>" Útěchovská 5 "     1,1*2,93</t>
  </si>
  <si>
    <t>" Útěchovská 27 "     1,1*3,18</t>
  </si>
  <si>
    <t>" Útěchovská 31a "     1,1*(4,49+0,99)</t>
  </si>
  <si>
    <t>" Útěchovská 32 "     1,1*2,47</t>
  </si>
  <si>
    <t>" Útěchovská 34 "     1,1*1,82</t>
  </si>
  <si>
    <t>" Útěchovská 38/2 "     1,1*1,76</t>
  </si>
  <si>
    <t>" Útěchovská 42 "     1,1*1,85</t>
  </si>
  <si>
    <t>" Útěchovská 44 "     1,1*1,9</t>
  </si>
  <si>
    <t>" Útěchovská 46 "     1,1*2,1</t>
  </si>
  <si>
    <t>" Útěchovská 48 "     1,1*2,26</t>
  </si>
  <si>
    <t>" Útěchovská 62 "     1,1*4,21</t>
  </si>
  <si>
    <t>" Loučná 2  "     1,1*0,61</t>
  </si>
  <si>
    <t>113106123</t>
  </si>
  <si>
    <t>Rozebrání dlažeb ze zámkových dlaždic komunikací pro pěší ručně</t>
  </si>
  <si>
    <t>-345252744</t>
  </si>
  <si>
    <t>" Útěchovská 9 "     1,1*6,12</t>
  </si>
  <si>
    <t>" Útěchovská 68 "     1,1*4,72</t>
  </si>
  <si>
    <t>979054451</t>
  </si>
  <si>
    <t>Očištění vybouraných zámkových dlaždic s původním spárováním z kameniva těženého</t>
  </si>
  <si>
    <t>1559153528</t>
  </si>
  <si>
    <t>113107423</t>
  </si>
  <si>
    <t>Odstranění podkladu z kameniva drceného tl přes 200 do 300 mm při překopech strojně pl do 15 m2</t>
  </si>
  <si>
    <t>998853678</t>
  </si>
  <si>
    <t>113106121</t>
  </si>
  <si>
    <t>Rozebrání dlažeb z betonových nebo kamenných dlaždic komunikací pro pěší ručně</t>
  </si>
  <si>
    <t>-612113499</t>
  </si>
  <si>
    <t xml:space="preserve">" beton. dlažba "    </t>
  </si>
  <si>
    <t>" Útěchovská 1 "     1,1*1,05</t>
  </si>
  <si>
    <t>" Útěchovská 5 "     1,1*0,97</t>
  </si>
  <si>
    <t>" Útěchovská 32 "     1,1*1,23</t>
  </si>
  <si>
    <t>" Útěchovská 34 "     1,1*1,38</t>
  </si>
  <si>
    <t>" Útěchovská 38/1 "     1,1*3,23</t>
  </si>
  <si>
    <t>" Útěchovská 38/2 "     1,1*1,49</t>
  </si>
  <si>
    <t>" Útěchovská 42 "     1,1*1,66</t>
  </si>
  <si>
    <t>" Útěchovská 44 "     1,1*1,6</t>
  </si>
  <si>
    <t>" Útěchovská 46 "     1,1*1,69</t>
  </si>
  <si>
    <t>" Útěchovská 48 "     1,1*1,33</t>
  </si>
  <si>
    <t>" Útěchovská 58/2 "     1,1*(2,7+2,22+2,0)</t>
  </si>
  <si>
    <t>" Útěchovská 62 "     1,1*1,43</t>
  </si>
  <si>
    <t>" Útěchovská 70 "     1,1*1,76</t>
  </si>
  <si>
    <t>" Loučná 2 "     1,1*1,39</t>
  </si>
  <si>
    <t>979054441</t>
  </si>
  <si>
    <t>Očištění vybouraných z desek nebo dlaždic s původním spárováním z kameniva těženého</t>
  </si>
  <si>
    <t>-2120766697</t>
  </si>
  <si>
    <t>2146126677</t>
  </si>
  <si>
    <t>113107424</t>
  </si>
  <si>
    <t>Odstranění podkladu z kameniva drceného tl přes 300 do 400 mm při překopech strojně pl do 15 m2</t>
  </si>
  <si>
    <t>-1223096749</t>
  </si>
  <si>
    <t>-2054621670</t>
  </si>
  <si>
    <t>516694762</t>
  </si>
  <si>
    <t>112,538*12 'Přepočtené koeficientem množství</t>
  </si>
  <si>
    <t>-1136493215</t>
  </si>
  <si>
    <t>113107443</t>
  </si>
  <si>
    <t>Odstranění podkladu živičných tl přes 100 do 150 mm při překopech strojně pl do 15 m2</t>
  </si>
  <si>
    <t>1051044454</t>
  </si>
  <si>
    <t>" deštová "</t>
  </si>
  <si>
    <t>" Útěchovská 1/1 "     1,1*3,54</t>
  </si>
  <si>
    <t>" Útěchovská 1/2 "     1,1*3,6</t>
  </si>
  <si>
    <t>" Útěchovská 1/a "     1,1*4,17</t>
  </si>
  <si>
    <t>" Útěchovská 3 "     1,1*3,52</t>
  </si>
  <si>
    <t>" Útěchovská 5 "     1,1*3,48</t>
  </si>
  <si>
    <t>" Útěchovská 9 "     1,1*3,13</t>
  </si>
  <si>
    <t>" Útěchovská 27 "     1,1*3,32</t>
  </si>
  <si>
    <t>" Útěchovská 31a "     1,1*3,51</t>
  </si>
  <si>
    <t>" Útěchovská 32 "     1,1*2,8</t>
  </si>
  <si>
    <t>" Útěchovská 34 "     1,1*3,1</t>
  </si>
  <si>
    <t>" Útěchovská 36 "     1,1*(3,37+3,4)</t>
  </si>
  <si>
    <t>" Útěchovská 38/1 "     1,1*3,32</t>
  </si>
  <si>
    <t>" Útěchovská 38/2 "     1,1*3,35</t>
  </si>
  <si>
    <t>" Útěchovská 42 "     1,1*3,17</t>
  </si>
  <si>
    <t>" Útěchovská 44 "     1,1*3,1</t>
  </si>
  <si>
    <t>" Útěchovská 46 "     1,1*2,91</t>
  </si>
  <si>
    <t>" Útěchovská 48 "     1,1*2,8</t>
  </si>
  <si>
    <t>" Útěchovská 50 "     1,1*(3,45+2,02)</t>
  </si>
  <si>
    <t>" Útěchovská 58/1 "     1,1*(2,82+5,48-1,7/2)+1,7*1,7</t>
  </si>
  <si>
    <t>" Útěchovská 58/2 "     1,1*3,04</t>
  </si>
  <si>
    <t>" Útěchovská 62 "     1,1*2,86</t>
  </si>
  <si>
    <t>" Útěchovská 68 "     1,1*5,58</t>
  </si>
  <si>
    <t>" Útěchovská 70 "     1,1*2,91</t>
  </si>
  <si>
    <t>" Loučná 2 "     1,1*2,94</t>
  </si>
  <si>
    <t>" splašková "</t>
  </si>
  <si>
    <t>" Útěchovská 50,52,54,56,58 "     1,1*3,0*5</t>
  </si>
  <si>
    <t>-740479471</t>
  </si>
  <si>
    <t>" dešťová "</t>
  </si>
  <si>
    <t>" Útěchovská 1/1 "     2*3,54</t>
  </si>
  <si>
    <t>" Útěchovská 1/2 "     2*3,6</t>
  </si>
  <si>
    <t>" Útěchovská 1/a "     2*4,17</t>
  </si>
  <si>
    <t>" Útěchovská 3 "     2*3,52</t>
  </si>
  <si>
    <t>" Útěchovská 5 "     2*3,48</t>
  </si>
  <si>
    <t>" Útěchovská 9 "     2*3,13</t>
  </si>
  <si>
    <t>" Útěchovská 27 "     2*3,32</t>
  </si>
  <si>
    <t>" Útěchovská 31a "     2*3,51</t>
  </si>
  <si>
    <t>" Útěchovská 32 "     2*2,8</t>
  </si>
  <si>
    <t>" Útěchovská 34 "     2*3,1</t>
  </si>
  <si>
    <t>" Útěchovská 36 "     2*(3,37+3,4)</t>
  </si>
  <si>
    <t>" Útěchovská 38/1 "     2*3,32</t>
  </si>
  <si>
    <t>" Útěchovská 38/2 "     2*3,35</t>
  </si>
  <si>
    <t>" Útěchovská 42 "     2*3,17</t>
  </si>
  <si>
    <t>" Útěchovská 44 "     2*3,1</t>
  </si>
  <si>
    <t>" Útěchovská 46 "     2*2,91</t>
  </si>
  <si>
    <t>" Útěchovská 48 "     2*2,8</t>
  </si>
  <si>
    <t>" Útěchovská 50 "     2*(3,45+2,02)</t>
  </si>
  <si>
    <t>" Útěchovská 58/1 "     2*(2,82+5,48-1,7/2)+1,7*4</t>
  </si>
  <si>
    <t>" Útěchovská 58/2 "     2*3,04</t>
  </si>
  <si>
    <t>" Útěchovská 62 "     2*2,86</t>
  </si>
  <si>
    <t>" Útěchovská 68 "     2*5,58</t>
  </si>
  <si>
    <t>" Útěchovská 70 "     2*2,91</t>
  </si>
  <si>
    <t>" Loučná 2 "     2*2,94</t>
  </si>
  <si>
    <t>" Útěchovská 50,52,54,56,58 "     2*3,0*5</t>
  </si>
  <si>
    <t>1881465439</t>
  </si>
  <si>
    <t>-732092440</t>
  </si>
  <si>
    <t>38,52*12 'Přepočtené koeficientem množství</t>
  </si>
  <si>
    <t>1468482235</t>
  </si>
  <si>
    <t>-1500059405</t>
  </si>
  <si>
    <t>" voda "     1,1*(16+10)</t>
  </si>
  <si>
    <t>" plyn "     1,1*23</t>
  </si>
  <si>
    <t>119001412</t>
  </si>
  <si>
    <t>Dočasné zajištění potrubí betonového, ŽB nebo kameninového DN přes 200 do 500 mm</t>
  </si>
  <si>
    <t>799500496</t>
  </si>
  <si>
    <t>" kanalizace "     1,1*10</t>
  </si>
  <si>
    <t>-1648620065</t>
  </si>
  <si>
    <t xml:space="preserve">" křížení inž. sítí "      </t>
  </si>
  <si>
    <t>20*1</t>
  </si>
  <si>
    <t>7*2</t>
  </si>
  <si>
    <t>10*3</t>
  </si>
  <si>
    <t>8*4</t>
  </si>
  <si>
    <t>KABELkus*1,1</t>
  </si>
  <si>
    <t>121121117</t>
  </si>
  <si>
    <t>Příplatek za podkopání zdi a její statické zajištění  vč. ochrany zdi proti poškození pomocí desek a geotextilie</t>
  </si>
  <si>
    <t>bm</t>
  </si>
  <si>
    <t>-1790125760</t>
  </si>
  <si>
    <t>" Útěchovská 1/2 "     1,1</t>
  </si>
  <si>
    <t>" Útěchovská 5 "     1,1</t>
  </si>
  <si>
    <t>" Útěchovská 42 "     1,1</t>
  </si>
  <si>
    <t>" Útěchovská 46 "     1,1</t>
  </si>
  <si>
    <t>" Útěchovská 62 "     1,1</t>
  </si>
  <si>
    <t>" Útěchovská 70 "     1,1</t>
  </si>
  <si>
    <t>" Loučná 2 "     1,1</t>
  </si>
  <si>
    <t>1480501575</t>
  </si>
  <si>
    <t>" plyn "     1,1*23*1,0*1,5</t>
  </si>
  <si>
    <t>" voda "     1,1*(16+10)*1,2*1,7</t>
  </si>
  <si>
    <t>" kanalizace "     POTRUBI2*1,3*1,8</t>
  </si>
  <si>
    <t xml:space="preserve">" kabel "    </t>
  </si>
  <si>
    <t>1,1*20*1,0*1,5</t>
  </si>
  <si>
    <t>1,1*7*1,5*1,5</t>
  </si>
  <si>
    <t>1,1*10*1,6*1,5</t>
  </si>
  <si>
    <t>1,1*8*1,9*1,5</t>
  </si>
  <si>
    <t>-2089659980</t>
  </si>
  <si>
    <t>-1438439999</t>
  </si>
  <si>
    <t>1078956230</t>
  </si>
  <si>
    <t>Hloubení rýh š do 2000 mm v nesoudržných horninách třídy těžitelnosti II skupiny 5+6 ručněVČETNĚ svislého přemístění</t>
  </si>
  <si>
    <t>-986990289</t>
  </si>
  <si>
    <t>132154204</t>
  </si>
  <si>
    <t>Hloubení zapažených rýh š do 2000 mm v hornině třídy těžitelnosti I skupiny 1 a 2 objem do 500 m3, VČETNĚ svislého přemístění, započtena lepivost</t>
  </si>
  <si>
    <t>-1667389640</t>
  </si>
  <si>
    <t>" Útěchovská 1/1 "     1,1*(4,26+2,51)/2*6,5</t>
  </si>
  <si>
    <t>" Útěchovská 1/1 "     1,1*(2,51+1,85)/2*(7,4-6,5)</t>
  </si>
  <si>
    <t>" Útěchovská 1/1 "     1,1*(1,85+1,86)/2*(7,9-7,4)</t>
  </si>
  <si>
    <t>" Útěchovská 1/2 "     1,1*(4,47+2,22)/2*(8,7+1,1/2)</t>
  </si>
  <si>
    <t>" Útěchovská 1a "     1,1*(2,31+2,02)/2*(10,0+1,1/2)</t>
  </si>
  <si>
    <t>" Útěchovská 3 "     1,1*(4,31+2,32)/2*(8,4+1,1/2)</t>
  </si>
  <si>
    <t>" Útěchovská 5 "     1,1*(3,93+2,23)/2*(8,6+1,1/2)</t>
  </si>
  <si>
    <t>" Útěchovská 9 "     1,1*(3,23+1,95)/2*(9,5+1,1/2)</t>
  </si>
  <si>
    <t>" Útěchovská 27 "     1,1*(2,69+2,43)/2*0,75</t>
  </si>
  <si>
    <t>" Útěchovská 27 "     1,1*(2,43+1,96)/2*(6,5-0,75+1,1/2)</t>
  </si>
  <si>
    <t>" Útěchovská 31a "     1,1*(3,27+2,56)/2*1,0</t>
  </si>
  <si>
    <t>" Útěchovská 31a "     1,1*(2,56+1,61)/2*(9,0-1,0)</t>
  </si>
  <si>
    <t>" Útěchovská 32 "     1,1*(4,09+3,02)/2*5,0</t>
  </si>
  <si>
    <t>" Útěchovská 32 "     1,1*(3,02+2,06)/2*(6,0-5,0)</t>
  </si>
  <si>
    <t>" Útěchovská 32 "     1,1*(2,06+2,06)/2*(6,5-6,0)</t>
  </si>
  <si>
    <t>" Útěchovská 34 "     1,1*(3,84+2,59)/2*5,4</t>
  </si>
  <si>
    <t>" Útěchovská 34 "     1,1*(2,59+1,89)/2*(6,0-5,4)</t>
  </si>
  <si>
    <t>" Útěchovská 34 "     1,1*(1,89+2,06)/2*(6,5-6,0)</t>
  </si>
  <si>
    <t>" Útěchovská 36 "     1,1*(3,6+2,03)/2*(7,1+1,1/2)</t>
  </si>
  <si>
    <t>" Útěchovská 38/1 "     1,1*(3,33+1,95)/2*6,7</t>
  </si>
  <si>
    <t>" Útěchovská 38/2 "     1,1*(3,53+2,01)/2*6,6</t>
  </si>
  <si>
    <t>" Útěchovská 42 "     1,1*(2,84+2,71)/2*(7,3+1,1/2)</t>
  </si>
  <si>
    <t>" Útěchovská 44 "     1,1*(3,02+2,82)/2*4,6</t>
  </si>
  <si>
    <t>" Útěchovská 44 "     1,1*(2,82+1,47)/2*(6,1-4,6)</t>
  </si>
  <si>
    <t>" Útěchovská 44 "     1,1*(1,47+1,46)/2*(6,6-6,1)</t>
  </si>
  <si>
    <t>" Útěchovská 46 "     1,1*(2,89+2,73)/2*(7,3+1,1/2)</t>
  </si>
  <si>
    <t>" Útěchovská 48 "     1,1*(2,78+2,15)/2*5,34</t>
  </si>
  <si>
    <t>" Útěchovská 48 "     1,1*(2,15+1,45)/2*(5,9-5,34)</t>
  </si>
  <si>
    <t>" Útěchovská 48 "     1,1*(1,45+1,46)/2*(6,4-5,9)</t>
  </si>
  <si>
    <t>" Útěchovská 50 "     1,1*(2,44+2,0)/2*5,45</t>
  </si>
  <si>
    <t>" Útěchovská 50 "     1,1*(2,0+1,47)/2*(6,29-5,45)</t>
  </si>
  <si>
    <t>" Útěchovská 50 "     1,1*(1,47+1,46)/2*(6,8-6,29)</t>
  </si>
  <si>
    <t>" Útěchovská 58/1 "     1,1*(2,68+1,83)/2*(8,3-1,7/2)+2,04*1,7*1,7</t>
  </si>
  <si>
    <t>" Útěchovská 58/2 "     1,1*(2,53+2,16)/2*0,75</t>
  </si>
  <si>
    <t>" Útěchovská 58/2 "     1,1*(2,16+1,74)/2*(5,44-0,75)</t>
  </si>
  <si>
    <t>" Útěchovská 58/2 "     1,1*(1,74+1,75)/2*(9,0-5,44-1,1/2)</t>
  </si>
  <si>
    <t>" Útěchovská 62 "     1,1*(3,2+1,87)/2*(9,3+1,1/2)</t>
  </si>
  <si>
    <t>" Útěchovská 68 "     1,1*(3,7+1,49)/2*10,3</t>
  </si>
  <si>
    <t>" Útěchovská 70 "     1,1*(3,81+1,73)/2*(7,8+1,1/2)</t>
  </si>
  <si>
    <t>" Loučná 2 "     1,1*((2,63+1,8)/2*(7,1+1,1/2)-1,4*0,6/2)</t>
  </si>
  <si>
    <t xml:space="preserve">" Útěchovská 50,52,54,56,58 "    </t>
  </si>
  <si>
    <t>1,1*(3,17+3,14+2,89+2,73+2,39)*3,0</t>
  </si>
  <si>
    <t>" odpočet  povrchů zapravených "</t>
  </si>
  <si>
    <t>" dlažba betonová "     -BDLAZBA*0,23</t>
  </si>
  <si>
    <t>" dlažba zámková "     -BZAMKOVA*0,37</t>
  </si>
  <si>
    <t>" beton kryt "     -BBETON*0,4</t>
  </si>
  <si>
    <t>" kryt štěrk "     -BSTERK*0,2</t>
  </si>
  <si>
    <t>" odpočet  stáv. potrubí DN150 "     -PI*(0,18/2)^2*BDN150</t>
  </si>
  <si>
    <t>" odpočet  stáv. UV "     -BUV</t>
  </si>
  <si>
    <t>" odpočet  povrchů zapravených provizorně"</t>
  </si>
  <si>
    <t>132254204</t>
  </si>
  <si>
    <t>Hloubení zapažených rýh š do 2000 mm v hornině třídy těžitelnosti I skupiny 3 objem do 500 m3, VČETNĚ svislého přemístění, započtena lepivost</t>
  </si>
  <si>
    <t>-868201915</t>
  </si>
  <si>
    <t>132354204</t>
  </si>
  <si>
    <t>Hloubení zapažených rýh š do 2000 mm v hornině třídy těžitelnosti II skupiny 4 objem do 500 m3, VČETNĚ svislého přemístění, započtena lepivost</t>
  </si>
  <si>
    <t>-216534324</t>
  </si>
  <si>
    <t>132454204</t>
  </si>
  <si>
    <t>Hloubení zapažených rýh š do 2000 mm v hornině třídy těžitelnosti II skupiny 5 objem do 500 m3, VČETNĚ svislého přemístění</t>
  </si>
  <si>
    <t>-431014861</t>
  </si>
  <si>
    <t>132554204</t>
  </si>
  <si>
    <t>Hloubení zapažených rýh š do 2000 mm v hornině třídy těžitelnosti III skupiny 6 objem do 500 m3, VČETNĚ svislého přemístění</t>
  </si>
  <si>
    <t>915618804</t>
  </si>
  <si>
    <t>151101101</t>
  </si>
  <si>
    <t>Zřízení příložného pažení a rozepření stěn rýh hl do 2 m</t>
  </si>
  <si>
    <t>2035161544</t>
  </si>
  <si>
    <t>" Útěchovská 1/1 "     2*(1,85+1,86)/2*(7,9-7,4)</t>
  </si>
  <si>
    <t>" Útěchovská 44 "     2*(1,47+1,46)/2*(6,6-6,1)</t>
  </si>
  <si>
    <t>" Útěchovská 48 "     2*(1,45+1,46)/2*(6,4-5,9)</t>
  </si>
  <si>
    <t>" Útěchovská 50 "     2*(2,0+1,47)/2*(6,29-5,45)</t>
  </si>
  <si>
    <t>" Útěchovská 50 "     2*(1,47+1,46)/2*(6,8-6,29)</t>
  </si>
  <si>
    <t>" Útěchovská 58/2 "     2*(1,74+1,75)/2*(9,0-5,44-1,1/2)</t>
  </si>
  <si>
    <t>151101111</t>
  </si>
  <si>
    <t>Odstranění příložného pažení a rozepření stěn rýh hl do 2 m</t>
  </si>
  <si>
    <t>1125812336</t>
  </si>
  <si>
    <t>151101102</t>
  </si>
  <si>
    <t>Zřízení příložného pažení a rozepření stěn rýh hl přes 2 do 4 m</t>
  </si>
  <si>
    <t>-1621675846</t>
  </si>
  <si>
    <t>" Útěchovská 1/1 "     2*(4,26+2,51)/2*6,5</t>
  </si>
  <si>
    <t>" Útěchovská 1/1 "     2*(2,51+1,85)/2*(7,4-6,5)</t>
  </si>
  <si>
    <t>" Útěchovská 1/2 "     2*(4,47+2,22)/2*(8,7+1,1/2)</t>
  </si>
  <si>
    <t>" Útěchovská 1a "     2*(2,31+2,02)/2*(10,0+1,1/2)</t>
  </si>
  <si>
    <t>" Útěchovská 3 "     2*(4,31+2,32)/2*(8,4+1,1/2)</t>
  </si>
  <si>
    <t>" Útěchovská 5 "     2*(3,93+2,23)/2*(8,6+1,1/2)</t>
  </si>
  <si>
    <t>" Útěchovská 9 "     2*(3,23+1,95)/2*(9,5+1,1/2)</t>
  </si>
  <si>
    <t>" Útěchovská 27 "     2*(2,69+2,43)/2*0,75</t>
  </si>
  <si>
    <t>" Útěchovská 27 "     2*(2,43+1,96)/2*(6,5-0,75+1,1/2)</t>
  </si>
  <si>
    <t>" Útěchovská 31a "     2*(3,27+2,56)/2*1,0</t>
  </si>
  <si>
    <t>" Útěchovská 31a "     2*(2,56+1,61)/2*(9,0-1,0)</t>
  </si>
  <si>
    <t>" Útěchovská 32 "     2*(4,09+3,02)/2*5,0</t>
  </si>
  <si>
    <t>" Útěchovská 32 "     2*(3,02+2,06)/2*(6,0-5,0)</t>
  </si>
  <si>
    <t>" Útěchovská 32 "     2*(2,06+2,06)/2*(6,5-6,0)</t>
  </si>
  <si>
    <t>" Útěchovská 34 "     2*(3,84+2,59)/2*5,4</t>
  </si>
  <si>
    <t>" Útěchovská 34 "    2*(2,59+1,89)/2*(6,0-5,4)</t>
  </si>
  <si>
    <t>" Útěchovská 34 "     2*(1,89+2,06)/2*(6,5-6,0)</t>
  </si>
  <si>
    <t>" Útěchovská 36 "     2*(3,6+2,03)/2*(7,1+1,1/2)</t>
  </si>
  <si>
    <t>" Útěchovská 38/1 "     2*(3,33+1,95)/2*6,7</t>
  </si>
  <si>
    <t>" Útěchovská 38/2 "     2*(3,53+2,01)/2*6,6</t>
  </si>
  <si>
    <t>" Útěchovská 42 "     2*(2,84+2,71)/2*(7,3+1,1/2)</t>
  </si>
  <si>
    <t>" Útěchovská 44 "     2*(3,02+2,82)/2*4,6</t>
  </si>
  <si>
    <t>" Útěchovská 44 "     2*(2,82+1,47)/2*(6,1-4,6)</t>
  </si>
  <si>
    <t>" Útěchovská 46 "     2*(2,89+2,73)/2*(7,3+1,1/2)</t>
  </si>
  <si>
    <t>" Útěchovská 48 "    2*(2,78+2,15)/2*5,34</t>
  </si>
  <si>
    <t>" Útěchovská 48 "     2*(2,15+1,45)/2*(5,9-5,34)</t>
  </si>
  <si>
    <t>" Útěchovská 50 "     2*(2,44+2,0)/2*5,45</t>
  </si>
  <si>
    <t>" Útěchovská 58/1 "     2*(2,68+1,83)/2*(8,3-1,7/2)+2,04*1,7*4</t>
  </si>
  <si>
    <t>" Útěchovská 58/2 "     2*(2,53+2,16)/2*0,75</t>
  </si>
  <si>
    <t>" Útěchovská 58/2 "     2*(2,16+1,74)/2*(5,44-0,75)</t>
  </si>
  <si>
    <t>" Útěchovská 62 "     2*(3,2+1,87)/2*(9,3+1,1/2)</t>
  </si>
  <si>
    <t>" Útěchovská 68 "     2*(3,7+1,49)/2*10,3</t>
  </si>
  <si>
    <t>" Útěchovská 70 "     2*(3,81+1,73)/2*(7,8+1,1/2)</t>
  </si>
  <si>
    <t>" Loučná 2 "     2*((2,63+1,8)/2*(7,1+1,1/2)-1,4*0,6/2)</t>
  </si>
  <si>
    <t>2*(3,17+3,14+2,89+2,73+2,39)*3,0</t>
  </si>
  <si>
    <t>" odpočet pažení hl. do 2m "     -PAZ2</t>
  </si>
  <si>
    <t>151101112</t>
  </si>
  <si>
    <t>Odstranění příložného pažení a rozepření stěn rýh hl přes 2 do 4 m</t>
  </si>
  <si>
    <t>1182214507</t>
  </si>
  <si>
    <t>1102,459</t>
  </si>
  <si>
    <t>-158309002</t>
  </si>
  <si>
    <t>" odpočet "     -0,2*ORNICE</t>
  </si>
  <si>
    <t>-39485502</t>
  </si>
  <si>
    <t>2020508412</t>
  </si>
  <si>
    <t>-1591743077</t>
  </si>
  <si>
    <t>-1986978723</t>
  </si>
  <si>
    <t>-1939589663</t>
  </si>
  <si>
    <t>2068583077</t>
  </si>
  <si>
    <t>2,238+2,991</t>
  </si>
  <si>
    <t>42,529+56,823</t>
  </si>
  <si>
    <t>73,867+98,693</t>
  </si>
  <si>
    <t>105,204</t>
  </si>
  <si>
    <t>125,609+14,954</t>
  </si>
  <si>
    <t>-255230676</t>
  </si>
  <si>
    <t>"95%"277,141*0,95</t>
  </si>
  <si>
    <t>1756125959</t>
  </si>
  <si>
    <t>"95%"245,767*0,95</t>
  </si>
  <si>
    <t>1784915679</t>
  </si>
  <si>
    <t>"5%"522,908*0,05</t>
  </si>
  <si>
    <t>1653383288</t>
  </si>
  <si>
    <t>-(0,327+2*0,05*0,08*2+1*0,05*0,224)*DN150</t>
  </si>
  <si>
    <t>" lože  šachty "     -0,1*1,1*1,1/2*12-0,1*1,7*1,7*2</t>
  </si>
  <si>
    <t xml:space="preserve">" plast. šachty "     </t>
  </si>
  <si>
    <t>-PI*(0,4/2)^2*(2,12+1,92+2,22+2,13+1,85+1,86-0,2*5-0,37)</t>
  </si>
  <si>
    <t>-PI*(0,4/2)^2*(1,93+2,61+2,63+1,77+1,63+1,7+1,75-0,4-0,2*4-0,37)</t>
  </si>
  <si>
    <t xml:space="preserve">" UV "     </t>
  </si>
  <si>
    <t>-PI*(0,6/2)^2*2,04*2</t>
  </si>
  <si>
    <t>" vozovky "     -0,6*BASFALT</t>
  </si>
  <si>
    <t>" nezpevněný povrch "     -0,2*ORNICE</t>
  </si>
  <si>
    <t>748014059</t>
  </si>
  <si>
    <t>447,845*1,1*1,05*1,8</t>
  </si>
  <si>
    <t>-618258308</t>
  </si>
  <si>
    <t>447,845*1,1*1,05</t>
  </si>
  <si>
    <t>2,884*1,1*1,05</t>
  </si>
  <si>
    <t>0,2*9,669</t>
  </si>
  <si>
    <t>1065392941</t>
  </si>
  <si>
    <t>1955842108</t>
  </si>
  <si>
    <t>" plast "</t>
  </si>
  <si>
    <t>" plast + plast šachty "</t>
  </si>
  <si>
    <t>1,1*(0,16+0,3)*0,3*19</t>
  </si>
  <si>
    <t>-608013187</t>
  </si>
  <si>
    <t>181351003</t>
  </si>
  <si>
    <t>Rozprostření ornice tl vrstvy do 200 mm pl do 100 m2 v rovině nebo ve svahu do 1:5 strojně</t>
  </si>
  <si>
    <t>-964901148</t>
  </si>
  <si>
    <t xml:space="preserve">" nezpevněná plocha a trávník "     </t>
  </si>
  <si>
    <t>" Útěchovská 1/2 "     1,1*(0,41+0,4)</t>
  </si>
  <si>
    <t>" Útěchovská 5 "     1,1*(0,63+0,39)</t>
  </si>
  <si>
    <t>" Útěchovská 42 "     1,1*0,32</t>
  </si>
  <si>
    <t>" Útěchovská 48 "     1,1*0,31</t>
  </si>
  <si>
    <t>" Útěchovská 58/2 "     1,1*1,0</t>
  </si>
  <si>
    <t>" Útěchovská 62 "     1,1*0,6</t>
  </si>
  <si>
    <t>" Útěchovská 70 "     1,1*(2,37+0,46)</t>
  </si>
  <si>
    <t>" Loučná 2 "     1,1*(1,57+0,33)</t>
  </si>
  <si>
    <t>10364101vl</t>
  </si>
  <si>
    <t>zemina pro terénní úpravy -  ornice</t>
  </si>
  <si>
    <t>594410287</t>
  </si>
  <si>
    <t>0,2*9,669*1,6</t>
  </si>
  <si>
    <t>181111111</t>
  </si>
  <si>
    <t>Plošná úprava terénu do 500 m2 zemina skupiny 1 až 4 nerovnosti přes 50 do 100 mm v rovinně a svahu do 1:5</t>
  </si>
  <si>
    <t>1978675263</t>
  </si>
  <si>
    <t>" plocha trávník - sanace trávníku i mimo rýhu "     ORNICE*2</t>
  </si>
  <si>
    <t>181411131.1</t>
  </si>
  <si>
    <t>Založení parkového trávníku výsevem plochy v rovině a ve svahu vč. předseťové přípravy zálivky hnojení odplevelení ošetřování</t>
  </si>
  <si>
    <t>-1202713333</t>
  </si>
  <si>
    <t>351311201.1</t>
  </si>
  <si>
    <t>Zalití zálivkovou popílkocementovou suspenzí vč. všech souvisejících prací (ucpávky, utěsnění zazdívky aj.)</t>
  </si>
  <si>
    <t>-1747679156</t>
  </si>
  <si>
    <t>" stávající přípojka DN150 dešťová - Útěchovská 5 "    PI*(0,15/2)^2*4,7</t>
  </si>
  <si>
    <t>" stávající přípojky DN150 splaškové "</t>
  </si>
  <si>
    <t>" Útěchovská 50, 52, 54, 56, 58 "    PI*(0,15/2)^2*(3,82+4,21+3,3+3,72+4,75)</t>
  </si>
  <si>
    <t>899201211</t>
  </si>
  <si>
    <t>Demontáž mříží litinových včetně rámů hmotnosti do 50 kg</t>
  </si>
  <si>
    <t>-1139325293</t>
  </si>
  <si>
    <t>830311811.1</t>
  </si>
  <si>
    <t>Bourání stávajícího potrubí DN do 150 vč. příslušných konstrukcí</t>
  </si>
  <si>
    <t>-883765362</t>
  </si>
  <si>
    <t>" dešťové "</t>
  </si>
  <si>
    <t xml:space="preserve">"Útěchovská 1/1, 1/2, 3, 38/1, 38/2, 44, 46, 48 ,50, 58/1, 58/2, 70, Loučná 2 "    </t>
  </si>
  <si>
    <t>2,0+2,6+2,5+2,8+3,0+3,0+3,8+2,9+2,7+4,8+4,5+3,6+3,5</t>
  </si>
  <si>
    <t>" splaškové "</t>
  </si>
  <si>
    <t xml:space="preserve">"Útěchovská 50, 52, 54, 56, 58 "    </t>
  </si>
  <si>
    <t>3,0*5</t>
  </si>
  <si>
    <t>890211811</t>
  </si>
  <si>
    <t>Bourání šachet z prostého betonu ručně obestavěného prostoru do 1,5 m3</t>
  </si>
  <si>
    <t>-1426738052</t>
  </si>
  <si>
    <t>" stáv. UV Útěchovská 58/1+2 "</t>
  </si>
  <si>
    <t>PI*(0,6/2)^2*2,4*2</t>
  </si>
  <si>
    <t>1330635071</t>
  </si>
  <si>
    <t>0,1</t>
  </si>
  <si>
    <t>2,466</t>
  </si>
  <si>
    <t>2,388</t>
  </si>
  <si>
    <t>223813322</t>
  </si>
  <si>
    <t>4,954</t>
  </si>
  <si>
    <t>-1719116143</t>
  </si>
  <si>
    <t>4,954*12</t>
  </si>
  <si>
    <t>-679875025</t>
  </si>
  <si>
    <t xml:space="preserve">" přípojky kamenina "     </t>
  </si>
  <si>
    <t>0,08*1,1*(DN150+1,0*24)</t>
  </si>
  <si>
    <t>0,1*1,1*(1,1*12+0,3*19)</t>
  </si>
  <si>
    <t>" přesun hmot "     LOZE1</t>
  </si>
  <si>
    <t>-1827911911</t>
  </si>
  <si>
    <t>" 2 kusy na j kus trouby "</t>
  </si>
  <si>
    <t>((DN150/1,5)+0,1669)*2+1</t>
  </si>
  <si>
    <t>59223R</t>
  </si>
  <si>
    <t>podkladek betonový pod hrdlové trouby DN 150, DN 200</t>
  </si>
  <si>
    <t>1163496949</t>
  </si>
  <si>
    <t>244*1,01</t>
  </si>
  <si>
    <t>" přípojky "     0,08*1,1*(DN150+0,8*24-1,1/2*12)</t>
  </si>
  <si>
    <t>" plast. šachty "     0,08*1,1*1,1*12</t>
  </si>
  <si>
    <t>" UV "     0,08*1,7*1,7*2</t>
  </si>
  <si>
    <t>LOZE2</t>
  </si>
  <si>
    <t>Komunikace pozemní - asfaltová vozovka</t>
  </si>
  <si>
    <t>-1499341004</t>
  </si>
  <si>
    <t>" asfaltová vozovka -zapravení - odskok 200mm "</t>
  </si>
  <si>
    <t>" výpočty "</t>
  </si>
  <si>
    <t>" plocha nad rýhou KP šířky 1,1m -  "     BASFALT</t>
  </si>
  <si>
    <t>" délka rýhy KP "     BASFALT/1,1</t>
  </si>
  <si>
    <t>" plocha vrstvy ŠD - odskok 1x200mm "</t>
  </si>
  <si>
    <t>(1,1+0,2*2*1)*RYHAm</t>
  </si>
  <si>
    <t>-219398360</t>
  </si>
  <si>
    <t>(1,1+0,2*2*2)*RYHAm</t>
  </si>
  <si>
    <t>-1072683958</t>
  </si>
  <si>
    <t>565176111.1.1</t>
  </si>
  <si>
    <t>-1843371486</t>
  </si>
  <si>
    <t>(1,1+0,2*2*3)*RYHAm</t>
  </si>
  <si>
    <t>573231107.1.1</t>
  </si>
  <si>
    <t>-2046364659</t>
  </si>
  <si>
    <t>577145112.1.1</t>
  </si>
  <si>
    <t>-1184016370</t>
  </si>
  <si>
    <t>(1,1+0,2*2*4)*RYHAm</t>
  </si>
  <si>
    <t>1540080012</t>
  </si>
  <si>
    <t>"započteno v jiném objektu této stavby"</t>
  </si>
  <si>
    <t>-1375039284</t>
  </si>
  <si>
    <t>113107161</t>
  </si>
  <si>
    <t>Odstranění podkladu z kameniva drceného tl do 100 mm strojně pl přes 50 do 200 m2</t>
  </si>
  <si>
    <t>-1387155168</t>
  </si>
  <si>
    <t>113107323</t>
  </si>
  <si>
    <t>Odstranění podkladu z kameniva drceného tl přes 200 do 300 mm strojně pl do 50 m2</t>
  </si>
  <si>
    <t>-284666633</t>
  </si>
  <si>
    <t>113107312</t>
  </si>
  <si>
    <t>Odstranění podkladu z kameniva těženého tl přes 100 do 200 mm strojně pl do 50 m2</t>
  </si>
  <si>
    <t>-371623777</t>
  </si>
  <si>
    <t>1367959757</t>
  </si>
  <si>
    <t>1034656187</t>
  </si>
  <si>
    <t>64,772*12 'Přepočtené koeficientem množství</t>
  </si>
  <si>
    <t>-1694830473</t>
  </si>
  <si>
    <t>113107181</t>
  </si>
  <si>
    <t>Odstranění podkladu živičného tl do 50 mm strojně pl přes 50 do 200 m2</t>
  </si>
  <si>
    <t>-1706899175</t>
  </si>
  <si>
    <t>-367824008</t>
  </si>
  <si>
    <t>-1676674500</t>
  </si>
  <si>
    <t>-997692998</t>
  </si>
  <si>
    <t>26,292*12 'Přepočtené koeficientem množství</t>
  </si>
  <si>
    <t>1268447272</t>
  </si>
  <si>
    <t>-1644988103</t>
  </si>
  <si>
    <t>-990980050</t>
  </si>
  <si>
    <t>13+2</t>
  </si>
  <si>
    <t>Komunikace pozemní - ostatní</t>
  </si>
  <si>
    <t>9972216R2.2</t>
  </si>
  <si>
    <t>Paletizace zámkové dlažby, betonové dlažby, zatravňovacích tvárnic a obrubníků, naložení a složení, potřebné vodorovné přemístění</t>
  </si>
  <si>
    <t>-205417918</t>
  </si>
  <si>
    <t>zámková dlažba</t>
  </si>
  <si>
    <t>0,26*(6,732+5,192)</t>
  </si>
  <si>
    <t>betonová dlažba</t>
  </si>
  <si>
    <t>0,255*29,843</t>
  </si>
  <si>
    <t>obrubník</t>
  </si>
  <si>
    <t>0,1*4</t>
  </si>
  <si>
    <t>564762111.1</t>
  </si>
  <si>
    <t>Štěrk včetně zhutnění tl 200 mm</t>
  </si>
  <si>
    <t>-1200136456</t>
  </si>
  <si>
    <t>916131213</t>
  </si>
  <si>
    <t>Osazení silničního obrubníku betonového stojatého s boční opěrou do lože z betonu prostého</t>
  </si>
  <si>
    <t>829413533</t>
  </si>
  <si>
    <t>596211110.1</t>
  </si>
  <si>
    <t>Kladení zámkové dlažby komunikací pro pěší tl 60 mm skupiny A pl do 50 m2</t>
  </si>
  <si>
    <t>-432370952</t>
  </si>
  <si>
    <t>chodník</t>
  </si>
  <si>
    <t>5,192</t>
  </si>
  <si>
    <t>596211210</t>
  </si>
  <si>
    <t>Kladení zámkové dlažby komunikací pro pěší ručně tl 80 mm skupiny A pl do 50 m2</t>
  </si>
  <si>
    <t>841244752</t>
  </si>
  <si>
    <t>vjezd</t>
  </si>
  <si>
    <t>6,732</t>
  </si>
  <si>
    <t>567122114</t>
  </si>
  <si>
    <t>Podklad ze směsi stmelené cementem SC C 8/10 (KSC I) tl 150 mm</t>
  </si>
  <si>
    <t>-250305507</t>
  </si>
  <si>
    <t>596811120.1</t>
  </si>
  <si>
    <t>Kladení betonové dlažby komunikací pro pěší do lože z kameniva velikosti do 0,09 m2 pl do 50 m2, lože tlouštky 30 mm</t>
  </si>
  <si>
    <t>-871239127</t>
  </si>
  <si>
    <t>581131211</t>
  </si>
  <si>
    <t>Kryt cementobetonový vozovek skupiny CB II tl 200 mm</t>
  </si>
  <si>
    <t>-337712449</t>
  </si>
  <si>
    <t>113107321.1</t>
  </si>
  <si>
    <t>Odstranění podkladu z kameniva drceného tl do 100 mm</t>
  </si>
  <si>
    <t>-657435299</t>
  </si>
  <si>
    <t>zámková dlažba chodník</t>
  </si>
  <si>
    <t xml:space="preserve">betonová dlažba </t>
  </si>
  <si>
    <t>113107322.1</t>
  </si>
  <si>
    <t>Odstranění podkladu z kameniva drceného tl přes 100 do 200 mm</t>
  </si>
  <si>
    <t>1846930663</t>
  </si>
  <si>
    <t>štěrková cesta</t>
  </si>
  <si>
    <t>betonová</t>
  </si>
  <si>
    <t>113107323.1</t>
  </si>
  <si>
    <t>Odstranění podkladu z kameniva drceného tl přes 200 do 300 mm</t>
  </si>
  <si>
    <t>313218263</t>
  </si>
  <si>
    <t>386802377</t>
  </si>
  <si>
    <t>0,942</t>
  </si>
  <si>
    <t>6,408</t>
  </si>
  <si>
    <t>0,803</t>
  </si>
  <si>
    <t>-445425378</t>
  </si>
  <si>
    <t>8,153*12</t>
  </si>
  <si>
    <t>-641557745</t>
  </si>
  <si>
    <t>8,153</t>
  </si>
  <si>
    <t>998223011</t>
  </si>
  <si>
    <t>Přesun hmot pro pozemní komunikace s krytem dlážděným</t>
  </si>
  <si>
    <t>853111974</t>
  </si>
  <si>
    <t>831262121</t>
  </si>
  <si>
    <t>Montáž potrubí z trub kameninových hrdlových s integrovaným těsněním výkop sklon do 20 % DN 100</t>
  </si>
  <si>
    <t>-672871386</t>
  </si>
  <si>
    <t>59710649</t>
  </si>
  <si>
    <t>trouba kameninová glazovaná DN 100 dl 1,25m spojovací systém F</t>
  </si>
  <si>
    <t>-871594130</t>
  </si>
  <si>
    <t>DN100*1,015</t>
  </si>
  <si>
    <t>831262191</t>
  </si>
  <si>
    <t>Příplatek za práce na potrubí z trub kameninových s integrovaným těsněním sklon přes 20 % DN do 300</t>
  </si>
  <si>
    <t>-812865105</t>
  </si>
  <si>
    <t>831312121</t>
  </si>
  <si>
    <t>Montáž potrubí z trub kameninových hrdlových s integrovaným těsněním výkop sklon do 20 % DN 150</t>
  </si>
  <si>
    <t>-1532055664</t>
  </si>
  <si>
    <t>" dešťová "     167,0</t>
  </si>
  <si>
    <t>" splašková "     15,0</t>
  </si>
  <si>
    <t>59710675</t>
  </si>
  <si>
    <t>trouba kameninová glazovaná DN 150 dl 1,50m spojovací systém F</t>
  </si>
  <si>
    <t>-1836527282</t>
  </si>
  <si>
    <t>" dešťová "     167,0*1,015</t>
  </si>
  <si>
    <t>59710675.1</t>
  </si>
  <si>
    <t>trouba kameninová glazovaná DN 150 dl 1,50m spojovací systém F - splašková</t>
  </si>
  <si>
    <t>-835324493</t>
  </si>
  <si>
    <t>" splašková "     15,0*1,015</t>
  </si>
  <si>
    <t>1969718959</t>
  </si>
  <si>
    <t>" přípojky DN150 "</t>
  </si>
  <si>
    <t>7,5+8,2+1,0+8,0+5,9+5,8+6,6+6,5*2+7,0*2</t>
  </si>
  <si>
    <t>831312193.1</t>
  </si>
  <si>
    <t>Příplatek k montáži kameninového potrubí za napojení dvou trub pomocí přechodové spojky DN 150</t>
  </si>
  <si>
    <t>1206307688</t>
  </si>
  <si>
    <t>" dešťová "     4</t>
  </si>
  <si>
    <t>" splašková "     5</t>
  </si>
  <si>
    <t>837262221</t>
  </si>
  <si>
    <t>Montáž kameninových tvarovek jednoosých s integrovaným těsněním otevřený výkop DN 100</t>
  </si>
  <si>
    <t>-772366638</t>
  </si>
  <si>
    <t>59710980</t>
  </si>
  <si>
    <t>koleno kameninové glazované DN 100 45° spojovací systém F</t>
  </si>
  <si>
    <t>-1266492575</t>
  </si>
  <si>
    <t>837311221</t>
  </si>
  <si>
    <t>Montáž kameninových tvarovek odbočných s integrovaným těsněním otevřený výkop DN 150</t>
  </si>
  <si>
    <t>-597134723</t>
  </si>
  <si>
    <t>59711540</t>
  </si>
  <si>
    <t>odbočka kameninová glazovaná jednoduchá šikmá DN 150/150 pryžové těsnění (spojovací systém F/F) dl 500mm</t>
  </si>
  <si>
    <t>-932469598</t>
  </si>
  <si>
    <t>1745679314</t>
  </si>
  <si>
    <t>" dešťová "     6+2+3+5+8+1</t>
  </si>
  <si>
    <t>" splašková "     5+2+2</t>
  </si>
  <si>
    <t>59710872</t>
  </si>
  <si>
    <t>trouba kameninová glazovaná zkrácená bez hrdla DN 150 dl 60(75)cm spojovací systém F</t>
  </si>
  <si>
    <t>871177816</t>
  </si>
  <si>
    <t>59710842.1</t>
  </si>
  <si>
    <t>trouba kameninová glazovaná zkrácená DN 150 dl 50cm spojovací systém F</t>
  </si>
  <si>
    <t>-60710584</t>
  </si>
  <si>
    <t>2+5</t>
  </si>
  <si>
    <t>59710944</t>
  </si>
  <si>
    <t>koleno kameninové glazované DN 150 15° spojovací systém F</t>
  </si>
  <si>
    <t>319959092</t>
  </si>
  <si>
    <t>3+2</t>
  </si>
  <si>
    <t>59710964</t>
  </si>
  <si>
    <t>koleno kameninové glazované DN 150 30° spojovací systém F</t>
  </si>
  <si>
    <t>-534917384</t>
  </si>
  <si>
    <t>5+2</t>
  </si>
  <si>
    <t>59710984</t>
  </si>
  <si>
    <t>koleno kameninové glazované DN 150 45° spojovací systém F</t>
  </si>
  <si>
    <t>1205924274</t>
  </si>
  <si>
    <t>59712507</t>
  </si>
  <si>
    <t>přechod kameninový glazovaná DN 100/150 spojovací systém F/F</t>
  </si>
  <si>
    <t>-2093341537</t>
  </si>
  <si>
    <t>877315211</t>
  </si>
  <si>
    <t>Montáž tvarovek z tvrdého PVC-systém KG nebo z polypropylenu-systém KG 2000 jednoosé DN 160</t>
  </si>
  <si>
    <t>78915685</t>
  </si>
  <si>
    <t>18+7+13</t>
  </si>
  <si>
    <t>28611546</t>
  </si>
  <si>
    <t>přechod kanalizační PVC na kameninové hrdlo DN 160</t>
  </si>
  <si>
    <t>344487851</t>
  </si>
  <si>
    <t>28611362.1</t>
  </si>
  <si>
    <t>koleno kanalizace PVC KG 160</t>
  </si>
  <si>
    <t>1915818938</t>
  </si>
  <si>
    <t>28611130.1</t>
  </si>
  <si>
    <t xml:space="preserve">trubka kanalizační PVC DN 160 napojovací kus 200mm </t>
  </si>
  <si>
    <t>2137458353</t>
  </si>
  <si>
    <t>877315231</t>
  </si>
  <si>
    <t>Montáž víčka z tvrdého PVC-systém KG DN 160</t>
  </si>
  <si>
    <t>1065312970</t>
  </si>
  <si>
    <t>28611722</t>
  </si>
  <si>
    <t>víčko kanalizace plastové KG DN 160</t>
  </si>
  <si>
    <t>311336413</t>
  </si>
  <si>
    <t>135</t>
  </si>
  <si>
    <t>894812001</t>
  </si>
  <si>
    <t>Revizní a čistící šachta z PP šachtové dno DN 400/150 přímý tok</t>
  </si>
  <si>
    <t>1850822161</t>
  </si>
  <si>
    <t>894812031</t>
  </si>
  <si>
    <t>Revizní a čistící šachta z PP DN 400 šachtová roura korugovaná bez hrdla světlé hloubky 1000 mm</t>
  </si>
  <si>
    <t>-1256268686</t>
  </si>
  <si>
    <t>137</t>
  </si>
  <si>
    <t>894812032</t>
  </si>
  <si>
    <t>Revizní a čistící šachta z PP DN 400 šachtová roura korugovaná bez hrdla světlé hloubky 1500 mm</t>
  </si>
  <si>
    <t>1989465704</t>
  </si>
  <si>
    <t>138</t>
  </si>
  <si>
    <t>894812033</t>
  </si>
  <si>
    <t>Revizní a čistící šachta z PP DN 400 šachtová roura korugovaná bez hrdla světlé hloubky 2000 mm</t>
  </si>
  <si>
    <t>-753530053</t>
  </si>
  <si>
    <t>139</t>
  </si>
  <si>
    <t>894812034</t>
  </si>
  <si>
    <t>Revizní a čistící šachta z PP DN 400 šachtová roura korugovaná bez hrdla světlé hloubky 3000 mm</t>
  </si>
  <si>
    <t>-762020879</t>
  </si>
  <si>
    <t>140</t>
  </si>
  <si>
    <t>894812041</t>
  </si>
  <si>
    <t>Příplatek k rourám revizní a čistící šachty z PP DN 400 za uříznutí šachtové roury</t>
  </si>
  <si>
    <t>1301439874</t>
  </si>
  <si>
    <t>141</t>
  </si>
  <si>
    <t>894812062</t>
  </si>
  <si>
    <t>Revizní a čistící šachta z PP DN 400 poklop litinový s betonovým rámem pro třídu zatížení B125</t>
  </si>
  <si>
    <t>-300576825</t>
  </si>
  <si>
    <t>142</t>
  </si>
  <si>
    <t>877315291.1</t>
  </si>
  <si>
    <t>Navrtání korugované stěny šachty montáž spojky PVC DN 160</t>
  </si>
  <si>
    <t>-116230784</t>
  </si>
  <si>
    <t>143</t>
  </si>
  <si>
    <t>28661842</t>
  </si>
  <si>
    <t>spojka navrtávané kanalizace DN 150 do korugovaného potrubí</t>
  </si>
  <si>
    <t>1446732484</t>
  </si>
  <si>
    <t>144</t>
  </si>
  <si>
    <t>895941311</t>
  </si>
  <si>
    <t>Zřízení vpusti kanalizační uliční z betonových dílců typ UVB-50</t>
  </si>
  <si>
    <t>1482055422</t>
  </si>
  <si>
    <t>145</t>
  </si>
  <si>
    <t>PFB.1110007</t>
  </si>
  <si>
    <t>Dílce dešťové vpustě  TBV-Q 50/19 KN</t>
  </si>
  <si>
    <t>1183764308</t>
  </si>
  <si>
    <t>146</t>
  </si>
  <si>
    <t>PFB.1110003</t>
  </si>
  <si>
    <t>Dílce dešťové vpustě  TBV-Q 50/29 SN</t>
  </si>
  <si>
    <t>-1934120386</t>
  </si>
  <si>
    <t>147</t>
  </si>
  <si>
    <t>PFB.1110004</t>
  </si>
  <si>
    <t>Dílce dešťové vpustě  TBV-Q 50/59 SV</t>
  </si>
  <si>
    <t>-1877305241</t>
  </si>
  <si>
    <t>148</t>
  </si>
  <si>
    <t>PFB.1110005</t>
  </si>
  <si>
    <t>Dílce dešťové vpustě  TBV-Q 50/59 SO 15</t>
  </si>
  <si>
    <t>-1127036835</t>
  </si>
  <si>
    <t>149</t>
  </si>
  <si>
    <t>PFB.1110001</t>
  </si>
  <si>
    <t>Dílce dešťové vpustě  TBV-Q 50/20 CP</t>
  </si>
  <si>
    <t>-1883562279</t>
  </si>
  <si>
    <t>150</t>
  </si>
  <si>
    <t>899204112</t>
  </si>
  <si>
    <t>Osazení mříží litinových včetně rámů a košů na bahno pro třídu zatížení D400, E600</t>
  </si>
  <si>
    <t>2091963176</t>
  </si>
  <si>
    <t>151</t>
  </si>
  <si>
    <t>28655242320-93</t>
  </si>
  <si>
    <t>mříž litinová vč. rámu pro uliční vpusť čtvercová 400/400 pro zatížení tř. D400 vč. koše pro UV</t>
  </si>
  <si>
    <t>-457706616</t>
  </si>
  <si>
    <t>152</t>
  </si>
  <si>
    <t>892422129-01</t>
  </si>
  <si>
    <t>Kontrola průtočnosti uličních vpustí</t>
  </si>
  <si>
    <t>-2065900405</t>
  </si>
  <si>
    <t>153</t>
  </si>
  <si>
    <t>899623141</t>
  </si>
  <si>
    <t>Obetonování potrubí nebo zdiva stok betonem prostým tř. C 12/15 otevřený výkop</t>
  </si>
  <si>
    <t>-526213627</t>
  </si>
  <si>
    <t>" přípojky  DN150 "     (0,327+0,05*0,224)*(DN150+24*1,0)</t>
  </si>
  <si>
    <t xml:space="preserve">" svisle u lapače "     </t>
  </si>
  <si>
    <t>DN100*0,55*0,55</t>
  </si>
  <si>
    <t>OBET</t>
  </si>
  <si>
    <t>154</t>
  </si>
  <si>
    <t>899643111</t>
  </si>
  <si>
    <t>Bednění pro obetonování potrubí otevřený výkop</t>
  </si>
  <si>
    <t>-714316297</t>
  </si>
  <si>
    <t>" přípojky  DN150 "     0,224*(DN150+24*1,0)</t>
  </si>
  <si>
    <t>" svisle u lapače "     DN100*0,55*3</t>
  </si>
  <si>
    <t>155</t>
  </si>
  <si>
    <t>953312111</t>
  </si>
  <si>
    <t>Vložky do svislých dilatačních spár z fasádních polystyrénových desek tl. 10 mm</t>
  </si>
  <si>
    <t>471126280</t>
  </si>
  <si>
    <t>156</t>
  </si>
  <si>
    <t>998275101</t>
  </si>
  <si>
    <t>Přesun hmot pro trubní vedení z trub kameninových otevřený výkop</t>
  </si>
  <si>
    <t>452,548-198,112-34,119</t>
  </si>
  <si>
    <t>PSV</t>
  </si>
  <si>
    <t>Práce a dodávky PSV</t>
  </si>
  <si>
    <t>721</t>
  </si>
  <si>
    <t>Zdravotechnika - vnitřní kanalizace</t>
  </si>
  <si>
    <t>157</t>
  </si>
  <si>
    <t>721241101.1</t>
  </si>
  <si>
    <t>Lapač střešních splavenin z litiny DN 100</t>
  </si>
  <si>
    <t>1566510147</t>
  </si>
  <si>
    <t>158</t>
  </si>
  <si>
    <t>59713291.1</t>
  </si>
  <si>
    <t>přechod KT/litina DN100 přechodový kroužek (U-kroužek)</t>
  </si>
  <si>
    <t>1155225151</t>
  </si>
  <si>
    <t>159</t>
  </si>
  <si>
    <t>998721101</t>
  </si>
  <si>
    <t>Přesun hmot tonážní pro vnitřní kanalizace v objektech v do 6 m</t>
  </si>
  <si>
    <t>-390338519</t>
  </si>
  <si>
    <t>764</t>
  </si>
  <si>
    <t>Konstrukce klempířské</t>
  </si>
  <si>
    <t>160</t>
  </si>
  <si>
    <t>764004861.1</t>
  </si>
  <si>
    <t>Demontáž svodu do suti vč. likvidace</t>
  </si>
  <si>
    <t>1399355971</t>
  </si>
  <si>
    <t>161</t>
  </si>
  <si>
    <t>764518422</t>
  </si>
  <si>
    <t>Svody kruhové včetně objímek, kolen, odskoků z Pz plechu průměru 100 mm</t>
  </si>
  <si>
    <t>1480404719</t>
  </si>
  <si>
    <t>162</t>
  </si>
  <si>
    <t>764001901</t>
  </si>
  <si>
    <t>Napojení klempířských konstrukcí na stávající délky spoje do 0,5 m</t>
  </si>
  <si>
    <t>-238063618</t>
  </si>
  <si>
    <t>163</t>
  </si>
  <si>
    <t>998764101</t>
  </si>
  <si>
    <t>Přesun hmot tonážní pro konstrukce klempířské v objektech v do 6 m</t>
  </si>
  <si>
    <t>1489912139</t>
  </si>
  <si>
    <t>164</t>
  </si>
  <si>
    <t>680121292</t>
  </si>
  <si>
    <t>165</t>
  </si>
  <si>
    <t>1295523681</t>
  </si>
  <si>
    <t>137,69</t>
  </si>
  <si>
    <t>177,31</t>
  </si>
  <si>
    <t>219,81</t>
  </si>
  <si>
    <t>265,19</t>
  </si>
  <si>
    <t>108,15</t>
  </si>
  <si>
    <t>DN300</t>
  </si>
  <si>
    <t>68,3</t>
  </si>
  <si>
    <t>DN300p</t>
  </si>
  <si>
    <t>69,5</t>
  </si>
  <si>
    <t>1,2</t>
  </si>
  <si>
    <t>SO 330 - splašková kanalizace</t>
  </si>
  <si>
    <t>9,537</t>
  </si>
  <si>
    <t>267,563</t>
  </si>
  <si>
    <t>3,6</t>
  </si>
  <si>
    <t>POTRUBI3</t>
  </si>
  <si>
    <t>168,1</t>
  </si>
  <si>
    <t>252,662</t>
  </si>
  <si>
    <t>327,199</t>
  </si>
  <si>
    <t>14,901</t>
  </si>
  <si>
    <t>113107164</t>
  </si>
  <si>
    <t>Odstranění podkladu z kameniva drceného tl přes 300 do 400 mm strojně pl přes 50 do 200 m2</t>
  </si>
  <si>
    <t>62,727*12 'Přepočtené koeficientem množství</t>
  </si>
  <si>
    <t>113107183</t>
  </si>
  <si>
    <t>Odstranění podkladu živičného tl přes 100 do 150 mm strojně pl přes 50 do 200 m2</t>
  </si>
  <si>
    <t xml:space="preserve">" úsek Š918487- ŠS4 -  DN300 "     </t>
  </si>
  <si>
    <t>1,2*(73,5-2,5/2-2,5*3-1,5*5)</t>
  </si>
  <si>
    <t>" šachty prefa ŠS1-ŠS4 "     2,5*2,5*4</t>
  </si>
  <si>
    <t>" MJ přípojky "     1,7*1,7*5</t>
  </si>
  <si>
    <t>2*(73,5-2,5/2-2,5*3-1,5*5)</t>
  </si>
  <si>
    <t>" šachty prefa ŠS1-ŠS4 "     4*2,5*4-1,2*7</t>
  </si>
  <si>
    <t>" MJ přípojky "     4*1,7*5-1,2*10</t>
  </si>
  <si>
    <t>34,175*12 'Přepočtené koeficientem množství</t>
  </si>
  <si>
    <t>" voda "     1,2*3</t>
  </si>
  <si>
    <t>" kp "     1,2*1</t>
  </si>
  <si>
    <t>119001413.1</t>
  </si>
  <si>
    <t>Dočasné zajištění potrubí betonového, ŽB nebo kameninového DN  600 mm</t>
  </si>
  <si>
    <t>-1286647129</t>
  </si>
  <si>
    <t>" dešt.kanalizace "     1,2*1</t>
  </si>
  <si>
    <t>" křížení inž. sítí "      1</t>
  </si>
  <si>
    <t>1,2*KABELkus</t>
  </si>
  <si>
    <t>" voda "     POTRUBI1*1,1*1,6</t>
  </si>
  <si>
    <t>" kp "     POTRUBI2*1,15*1,65</t>
  </si>
  <si>
    <t>" kp "     POTRUBI3*1,7*2,2</t>
  </si>
  <si>
    <t>688543782</t>
  </si>
  <si>
    <t>-488245677</t>
  </si>
  <si>
    <t>Hloubení rýh š do 2000 mm v nesoudržných horninách třídy těžitelnosti II skupiny 5+6 ručně, VČETNĚ svislého přemístění</t>
  </si>
  <si>
    <t>740821761</t>
  </si>
  <si>
    <t>" stoka DN300  Š918847-ŠS4"</t>
  </si>
  <si>
    <t>1,2*(3,39+3,59)/2*2,25</t>
  </si>
  <si>
    <t>1,2*(3,59+3,55)/2*(3,6-2,25-2,5/2)</t>
  </si>
  <si>
    <t>1,2*(3,55+3,21)/2*(27,6-3,6-2,5/2*2-1,7*2)</t>
  </si>
  <si>
    <t>1,2*(3,21+2,71)/2*(57,6-27,6-2,5/2*2-1,7*2)</t>
  </si>
  <si>
    <t>1,2*(2,71+2,64)/2*(67,03-57,6-2,5/2)</t>
  </si>
  <si>
    <t>1,2*(2,64+2,6)/2*(73,5-67,03-2,5/2-1,7)</t>
  </si>
  <si>
    <t>" ŠS1-4 "     2,5*2,5*(3,59+3,25+2,76+2,64)</t>
  </si>
  <si>
    <t xml:space="preserve">"přípojky č.o.50,52,54,56,58" </t>
  </si>
  <si>
    <t>1,7*1,7*(3,37+3,34+3,14+2,93+2,62)</t>
  </si>
  <si>
    <t>" odpočet  stáv. potrubí DN150 "     -6,0*PI*(0,18/2)^2</t>
  </si>
  <si>
    <t>566917601</t>
  </si>
  <si>
    <t>985935402</t>
  </si>
  <si>
    <t>-292801393</t>
  </si>
  <si>
    <t>-511872419</t>
  </si>
  <si>
    <t>2*(3,39+3,59)/2*2,25</t>
  </si>
  <si>
    <t>2*(3,59+3,55)/2*(3,6-2,25-2,5/2)</t>
  </si>
  <si>
    <t>2*(3,55+3,21)/2*(27,6-3,6-2,5/2*2-1,7*2)</t>
  </si>
  <si>
    <t>2*(3,21+2,71)/2*(57,6-27,6-2,5/2*2-1,7*2)</t>
  </si>
  <si>
    <t>2*(2,71+2,64)/2*(67,03-57,6-2,5/2)</t>
  </si>
  <si>
    <t>2*(2,64+2,6)/2*(73,5-67,03-2,5/2-1,7)</t>
  </si>
  <si>
    <t>" ŠS1-4 "     4*2,5*(3,59+3,25+2,76+2,64)</t>
  </si>
  <si>
    <t>4*1,7*(3,37+3,34+3,14+2,93+2,62)</t>
  </si>
  <si>
    <t>1717612867</t>
  </si>
  <si>
    <t>0,149+2,527</t>
  </si>
  <si>
    <t>2,831+48,006</t>
  </si>
  <si>
    <t>4,917+83,378</t>
  </si>
  <si>
    <t>7,003</t>
  </si>
  <si>
    <t>106,118+12,633</t>
  </si>
  <si>
    <t>1594854773</t>
  </si>
  <si>
    <t>"95%"141,808*0,95</t>
  </si>
  <si>
    <t>-1416239446</t>
  </si>
  <si>
    <t>"95%"125,754*0,95</t>
  </si>
  <si>
    <t>-667703163</t>
  </si>
  <si>
    <t>"5%"267,562*0,05</t>
  </si>
  <si>
    <t>-(0,631+0,1*2*(0,326+0,08*2))*DN300</t>
  </si>
  <si>
    <t>" přípojkly "     -0,327*1,2*5</t>
  </si>
  <si>
    <t>" lože  šachty prefa "     -0,2*2,5*2,5*4</t>
  </si>
  <si>
    <t>" dno "     -PI*(1,3/2)^2*(0,68*4+0,15*4)</t>
  </si>
  <si>
    <t>" rovné "     -PI*(1,24/2)^2*(0,25*2+0,5*3+1,0*3)</t>
  </si>
  <si>
    <t xml:space="preserve">" přechodové "     </t>
  </si>
  <si>
    <t>-PI*(1,04/2)^2*(0,65*4-(0,6*4-0,04-0,06-0,1*5-0,112*4-0,03-0,01))</t>
  </si>
  <si>
    <t>" provizorní kryt - vozovka "     -0,6*BASFALT</t>
  </si>
  <si>
    <t>-1625871169</t>
  </si>
  <si>
    <t>194,075*1,1*1,05*1,8</t>
  </si>
  <si>
    <t>194,075*1,1*1,05</t>
  </si>
  <si>
    <t>857390172</t>
  </si>
  <si>
    <t>" stávající přípojky DN150 "    PI*(0,15/2)^2*8,2</t>
  </si>
  <si>
    <t>358315114</t>
  </si>
  <si>
    <t>Bourání stoky kompletní nebo vybourání otvorů z prostého betonu plochy do 4 m2</t>
  </si>
  <si>
    <t>932982626</t>
  </si>
  <si>
    <t xml:space="preserve">" vybourání stáv. kynety  Š918487 "     </t>
  </si>
  <si>
    <t>0,5*PI*(1,0/2)^2</t>
  </si>
  <si>
    <t>-1532032019</t>
  </si>
  <si>
    <t>0,174+0,865</t>
  </si>
  <si>
    <t>-716455914</t>
  </si>
  <si>
    <t>1,039</t>
  </si>
  <si>
    <t>1927155669</t>
  </si>
  <si>
    <t>1,039*12</t>
  </si>
  <si>
    <t>-1911186128</t>
  </si>
  <si>
    <t>" stoka "     0,08*1,2*DN300</t>
  </si>
  <si>
    <t>" přípojky "     0,08*1,0*1,2*5</t>
  </si>
  <si>
    <t>" šachty prefa "     0,1*2,5*2,5*4</t>
  </si>
  <si>
    <t>-1432382296</t>
  </si>
  <si>
    <t>(28+5)*2</t>
  </si>
  <si>
    <t>59223733.1</t>
  </si>
  <si>
    <t>podkladek pod trouby kameninové DN 300-500</t>
  </si>
  <si>
    <t>-1735541543</t>
  </si>
  <si>
    <t>66*1,01 'Přepočtené koeficientem množství</t>
  </si>
  <si>
    <t>2+2+2</t>
  </si>
  <si>
    <t>919785772</t>
  </si>
  <si>
    <t>PFB.1120101OZ</t>
  </si>
  <si>
    <t>Prstenec šachtový vyrovnávací (OZ) TBW-Q.1 63/6</t>
  </si>
  <si>
    <t>-1312441309</t>
  </si>
  <si>
    <t>Poznámka k položce:_x000D_
625/120/60</t>
  </si>
  <si>
    <t>" šachty "     3</t>
  </si>
  <si>
    <t>" stoka "     0,1*1,2*DN300</t>
  </si>
  <si>
    <t>564851111.1</t>
  </si>
  <si>
    <t>124075871</t>
  </si>
  <si>
    <t>(1,2+0,2*2*1)*(73,5-2,5/2-2,5*3-1,5*5)</t>
  </si>
  <si>
    <t xml:space="preserve">" šachty prefa ŠS1-ŠS4 "    </t>
  </si>
  <si>
    <t>(2,5+0,2*2*1)*(2,5+0,2*2*1)*4</t>
  </si>
  <si>
    <t>-(1,2+0,2*2*1)*6</t>
  </si>
  <si>
    <t xml:space="preserve">" MJ přípojky "     </t>
  </si>
  <si>
    <t>(1,7+0,2*2*1)*(1,7+0,2*2*1)*5</t>
  </si>
  <si>
    <t>578131963</t>
  </si>
  <si>
    <t>(1,2+0,2*2*2)*(73,5-2,5/2-2,5*3-1,5*5)</t>
  </si>
  <si>
    <t>(2,5+0,2*2*2)*(2,5+0,2*2*2)*4</t>
  </si>
  <si>
    <t>-(1,2+0,2*2*2)*6</t>
  </si>
  <si>
    <t>(1,7+0,2*2*2)*(1,7+0,2*2*2)*5</t>
  </si>
  <si>
    <t>-762105998</t>
  </si>
  <si>
    <t>702439123</t>
  </si>
  <si>
    <t>(1,2+0,2*2*3)*(73,5-2,5/2-2,5*3-1,5*5)</t>
  </si>
  <si>
    <t>(2,5+0,2*2*3)*(2,5+0,2*2*3)*4</t>
  </si>
  <si>
    <t>-(1,2+0,2*2*3)*6</t>
  </si>
  <si>
    <t>(1,7+0,2*2*3)*(1,7+0,2*2*3)*5</t>
  </si>
  <si>
    <t>1762999240</t>
  </si>
  <si>
    <t>1233373108</t>
  </si>
  <si>
    <t>(1,2+0,2*2*4)*(73,5-2,5/2-2,5*3-1,5*5)</t>
  </si>
  <si>
    <t>(2,5+0,2*2*4)*(2,5+0,2*2*4)*4</t>
  </si>
  <si>
    <t>-(1,2+0,2*2*4)*6</t>
  </si>
  <si>
    <t>(1,7+0,2*2*4)*(1,7+0,2*2*4)*5</t>
  </si>
  <si>
    <t>-1629600745</t>
  </si>
  <si>
    <t>1532541473</t>
  </si>
  <si>
    <t>-1735587620</t>
  </si>
  <si>
    <t>113107163</t>
  </si>
  <si>
    <t>Odstranění podkladu z kameniva drceného tl přes 200 do 300 mm strojně pl přes 50 do 200 m2</t>
  </si>
  <si>
    <t>-830195548</t>
  </si>
  <si>
    <t>1217369726</t>
  </si>
  <si>
    <t>65913781</t>
  </si>
  <si>
    <t>-1584511754</t>
  </si>
  <si>
    <t>58,275*12 'Přepočtené koeficientem množství</t>
  </si>
  <si>
    <t>-866467215</t>
  </si>
  <si>
    <t>1333635915</t>
  </si>
  <si>
    <t>706290352</t>
  </si>
  <si>
    <t>558704816</t>
  </si>
  <si>
    <t>853826837</t>
  </si>
  <si>
    <t>26,333*12 'Přepočtené koeficientem množství</t>
  </si>
  <si>
    <t>373757361</t>
  </si>
  <si>
    <t>-415670459</t>
  </si>
  <si>
    <t>925055441</t>
  </si>
  <si>
    <t>831372121</t>
  </si>
  <si>
    <t>Montáž potrubí z trub kameninových hrdlových s integrovaným těsněním výkop sklon do 20 % DN 300</t>
  </si>
  <si>
    <t>" délka dle podélný profil "     73,5</t>
  </si>
  <si>
    <t>" délka stoky s odpočtem šachet "     73,5-1,3/2*2-1,3*3</t>
  </si>
  <si>
    <t>" délka potrubí s odpočtem šachet "     73,5-1,0/2*2-1,0*3</t>
  </si>
  <si>
    <t>59710707</t>
  </si>
  <si>
    <t>trouba kameninová glazovaná DN 300 dl 2,50m spojovací systém C Třída 240</t>
  </si>
  <si>
    <t>1196608456</t>
  </si>
  <si>
    <t>DN300p*1,015</t>
  </si>
  <si>
    <t>837371221</t>
  </si>
  <si>
    <t>Montáž kameninových tvarovek odbočných s integrovaným těsněním otevřený výkop DN 300</t>
  </si>
  <si>
    <t>-248836518</t>
  </si>
  <si>
    <t>59711770</t>
  </si>
  <si>
    <t>odbočka kameninová glazovaná jednoduchá kolmá DN 300/150 dl 500mm spojovací systém C/F tř.160/-</t>
  </si>
  <si>
    <t>-1389308689</t>
  </si>
  <si>
    <t>5*1,015</t>
  </si>
  <si>
    <t>-2058970683</t>
  </si>
  <si>
    <t>5+5+5+5</t>
  </si>
  <si>
    <t>1683390536</t>
  </si>
  <si>
    <t>257584082</t>
  </si>
  <si>
    <t>trouba kameninová glazovaná zkrácená DN 150 dl 30cm spojovací systém F</t>
  </si>
  <si>
    <t>1152896049</t>
  </si>
  <si>
    <t>-979786541</t>
  </si>
  <si>
    <t>945491521</t>
  </si>
  <si>
    <t>831312193.2</t>
  </si>
  <si>
    <t>Příplatek k montáži kameninového potrubí za napojení dvou dříků trub pomocí přechodové manžety DN 150</t>
  </si>
  <si>
    <t>218548080</t>
  </si>
  <si>
    <t>PFB.1135104.1</t>
  </si>
  <si>
    <t>Dno jednolité šachtové KOMPAKT TBZ-Q.1 100/68 KOM V30 s kamenin.žlábkem kanál.cihla</t>
  </si>
  <si>
    <t>761495584</t>
  </si>
  <si>
    <t>4*1,01</t>
  </si>
  <si>
    <t>2+3+3</t>
  </si>
  <si>
    <t>8*1,02 'Přepočtené koeficientem množství</t>
  </si>
  <si>
    <t>4*1,02 'Přepočtené koeficientem množství</t>
  </si>
  <si>
    <t>530725518</t>
  </si>
  <si>
    <t>2*3,14*0,5*(8+4)</t>
  </si>
  <si>
    <t>898161101.1</t>
  </si>
  <si>
    <t>Zaslepení stáv. kameninových odboček DN150 v kameninové troubě DN300 robotem</t>
  </si>
  <si>
    <t>-249623373</t>
  </si>
  <si>
    <t>1106352795</t>
  </si>
  <si>
    <t>" stoka DN300 vč. obeton. prostupu v Š918487 "</t>
  </si>
  <si>
    <t>(0,372+0,1*2*0,326)*(DN300+0,15)</t>
  </si>
  <si>
    <t>" odbočky DN150 "</t>
  </si>
  <si>
    <t>0,2*1,2*5</t>
  </si>
  <si>
    <t>601624423</t>
  </si>
  <si>
    <t>" stoka DN300 - odbočky "</t>
  </si>
  <si>
    <t>2*0,326*1,5*5</t>
  </si>
  <si>
    <t>2*0,224*1,2*5</t>
  </si>
  <si>
    <t>" bednění prostup v Š918487 "</t>
  </si>
  <si>
    <t>1,0</t>
  </si>
  <si>
    <t>355931112.1</t>
  </si>
  <si>
    <t>Žlaby stok kamenin. půlžlábek DN300 150 mm otevřený výkop</t>
  </si>
  <si>
    <t>-1518435340</t>
  </si>
  <si>
    <t>" Š918487 "     1,0+0,4</t>
  </si>
  <si>
    <t>977151131</t>
  </si>
  <si>
    <t>Jádrové vrty diamantovými korunkami do stavebních materiálů D přes 350 do 400 mm</t>
  </si>
  <si>
    <t>133598363</t>
  </si>
  <si>
    <t xml:space="preserve">" prostup stěnou   Š918487 "     </t>
  </si>
  <si>
    <t>-757618399</t>
  </si>
  <si>
    <t>" stoka DN300/Š918487 "    1,2</t>
  </si>
  <si>
    <t>1023172419</t>
  </si>
  <si>
    <t xml:space="preserve">" žlab  Š918487 "     </t>
  </si>
  <si>
    <t>0,37*PI*(1,0/2)^2</t>
  </si>
  <si>
    <t>" žlábek "-PI*(0,3/2)^2/2*(1,0+0,35)</t>
  </si>
  <si>
    <t>" kanal.cihly "     -(0,115+0,24)*0,071*((1,0+0,4)*2-0,3)</t>
  </si>
  <si>
    <t>894104111</t>
  </si>
  <si>
    <t>Žlaby šachet z cihel kanalizačních pálených lícových průměru do 500 mm</t>
  </si>
  <si>
    <t>862044461</t>
  </si>
  <si>
    <t>(0,115+0,24)*0,075*((1,0+0,4)*2-0,3)</t>
  </si>
  <si>
    <t>1438</t>
  </si>
  <si>
    <t>322,5</t>
  </si>
  <si>
    <t>408,5</t>
  </si>
  <si>
    <t>494,5</t>
  </si>
  <si>
    <t>580,5</t>
  </si>
  <si>
    <t>236,5</t>
  </si>
  <si>
    <t>4,6</t>
  </si>
  <si>
    <t>DN200</t>
  </si>
  <si>
    <t>210,8</t>
  </si>
  <si>
    <t>SO 340 - přeložka vodovodu</t>
  </si>
  <si>
    <t>14,3</t>
  </si>
  <si>
    <t>23,694</t>
  </si>
  <si>
    <t>114,946</t>
  </si>
  <si>
    <t>290,535</t>
  </si>
  <si>
    <t>1,1</t>
  </si>
  <si>
    <t>ŘEZasfalt</t>
  </si>
  <si>
    <t>434,4</t>
  </si>
  <si>
    <t>278,533</t>
  </si>
  <si>
    <t>423,125</t>
  </si>
  <si>
    <t>12,002</t>
  </si>
  <si>
    <t>-296835817</t>
  </si>
  <si>
    <t>1074832277</t>
  </si>
  <si>
    <t>-2022167004</t>
  </si>
  <si>
    <t>137,17*12 'Přepočtené koeficientem množství</t>
  </si>
  <si>
    <t>-688085958</t>
  </si>
  <si>
    <t>-1285534030</t>
  </si>
  <si>
    <t>" přeložka vodovodu I "     1,1*(209,0+0,5*2)</t>
  </si>
  <si>
    <t>" přeložka vodovodu II "     1,1*(4,0+0,5*2)</t>
  </si>
  <si>
    <t>2072717754</t>
  </si>
  <si>
    <t>" přeložka vodovodu I "     2*(209,0+0,5*2+1,1)</t>
  </si>
  <si>
    <t>" přeložka vodovodu II "     2*(4,0+0,5*2+1,1)</t>
  </si>
  <si>
    <t>-182668872</t>
  </si>
  <si>
    <t>-914235944</t>
  </si>
  <si>
    <t>74,734*12 'Přepočtené koeficientem množství</t>
  </si>
  <si>
    <t>-878021056</t>
  </si>
  <si>
    <t>293848699</t>
  </si>
  <si>
    <t>" plyn "     1,1*1</t>
  </si>
  <si>
    <t>1601472301</t>
  </si>
  <si>
    <t>" křížení inž. sítí "      1+2+5*2</t>
  </si>
  <si>
    <t>1,1*KABELkus</t>
  </si>
  <si>
    <t>1068614601</t>
  </si>
  <si>
    <t>" plyn "     POTRUBI1*1,1*1,6</t>
  </si>
  <si>
    <t>1,1*1,0*1,5*2</t>
  </si>
  <si>
    <t>1,1*(195,92-194,39+1,0)*1,5</t>
  </si>
  <si>
    <t>1,1*(2,65-2,08+1,0)*1,5</t>
  </si>
  <si>
    <t>-43007169</t>
  </si>
  <si>
    <t>-1791920975</t>
  </si>
  <si>
    <t>" ve třídě 3 - 43% "     VYKOPR*0,43</t>
  </si>
  <si>
    <t>-936308875</t>
  </si>
  <si>
    <t>" ve třídě 4 - 50% "     VYKOPR*0,5</t>
  </si>
  <si>
    <t>132412212</t>
  </si>
  <si>
    <t>Hloubení rýh š do 2000 mm v nesoudržných horninách třídy těžitelnosti II skupiny 5 ručněm, VČETNĚ svislého přemístění,</t>
  </si>
  <si>
    <t>886209134</t>
  </si>
  <si>
    <t>" ve třídě 5 - 6% "     VYKOPR*0,06</t>
  </si>
  <si>
    <t>-1199391011</t>
  </si>
  <si>
    <t>" přeložka vodovodu I "</t>
  </si>
  <si>
    <t>1,1*(1,81+1,61)/2*(27,74+0,5)</t>
  </si>
  <si>
    <t>1,1*(1,61+1,76)/2*(40,65-27,74)</t>
  </si>
  <si>
    <t>1,1*(1,76+1,74)/2*(44,77-40,65)</t>
  </si>
  <si>
    <t>1,1*(1,76+1,87)/2*(69,56-44,77)</t>
  </si>
  <si>
    <t>1,1*(1,87+1,7)/2*(92,43-69,56)</t>
  </si>
  <si>
    <t>1,1*(1,7+1,88)/2*(115,61-92,43)</t>
  </si>
  <si>
    <t>1,1*(1,88+1,74)/2*(149,66-115,61)</t>
  </si>
  <si>
    <t>1,1*(1,74+1,9)/2*(190,3-149,66)</t>
  </si>
  <si>
    <t>1,1*(1,9+1,9)/2*(195,92-190,3)</t>
  </si>
  <si>
    <t>1,1*(1,9+1,81)/2*(209,0-195,92+0,5)</t>
  </si>
  <si>
    <t>" přeložka vodovodu II "</t>
  </si>
  <si>
    <t>1,1*(1,77+1,71)/2*(2,19+0,5)</t>
  </si>
  <si>
    <t>1,1*(1,71+1,72)/2*(2,55-2,19)</t>
  </si>
  <si>
    <t>1,1*(1,72+1,70)/2*(4,0-2,55+0,5)</t>
  </si>
  <si>
    <t>" odpočet  stáv. potrubí DN100 "     -4,0*PI*(0,11/2)^2</t>
  </si>
  <si>
    <t>" odpočet  stáv. potrubí DN200 "     -64,0*PI*(0,222/2)^2</t>
  </si>
  <si>
    <t>976217287</t>
  </si>
  <si>
    <t>" ve třídě 3 - 43% "     VYKOP1*0,43</t>
  </si>
  <si>
    <t>-1391729463</t>
  </si>
  <si>
    <t>" ve třídě 4 - 50% "     VYKOP1*0,5</t>
  </si>
  <si>
    <t>1757490611</t>
  </si>
  <si>
    <t>" ve třídě 5 - 6% "     VYKOP1*0,06</t>
  </si>
  <si>
    <t>-78462459</t>
  </si>
  <si>
    <t>2*(1,81+1,61)/2*(27,74+0,5)</t>
  </si>
  <si>
    <t>2*(1,61+1,76)/2*(40,65-27,74)</t>
  </si>
  <si>
    <t>2*(1,76+1,74)/2*(44,77-40,65)</t>
  </si>
  <si>
    <t>2*(1,76+1,87)/2*(69,56-44,77)</t>
  </si>
  <si>
    <t>2*(1,87+1,7)/2*(92,43-69,56)</t>
  </si>
  <si>
    <t>2*(1,7+1,88)/2*(115,61-92,43)</t>
  </si>
  <si>
    <t>2*(1,88+1,74)/2*(149,66-115,61)</t>
  </si>
  <si>
    <t>2*(1,74+1,9)/2*(190,3-149,66)</t>
  </si>
  <si>
    <t>2*(1,9+1,9)/2*(195,92-190,3)</t>
  </si>
  <si>
    <t>2*(1,9+1,81)/2*(209,0-195,92+0,5)</t>
  </si>
  <si>
    <t>2*(1,77+1,71)/2*(2,19+0,5)</t>
  </si>
  <si>
    <t>2*(1,71+1,72)/2*(2,55-2,19)</t>
  </si>
  <si>
    <t>2*(1,72+1,70)/2*(4,0-2,55+0,5)</t>
  </si>
  <si>
    <t>16558498</t>
  </si>
  <si>
    <t>-579290377</t>
  </si>
  <si>
    <t>" vytěžená zemina na skládku tř. 2-3 - 1+43% "</t>
  </si>
  <si>
    <t>ODVOZ*0,44</t>
  </si>
  <si>
    <t>-96952762</t>
  </si>
  <si>
    <t>ODVOZ*0,43*3</t>
  </si>
  <si>
    <t>-1489033374</t>
  </si>
  <si>
    <t>" vytěžená zemina na skládku tř. 4-5 - 50+6% "</t>
  </si>
  <si>
    <t>ODVOZ*0,56</t>
  </si>
  <si>
    <t>-1834749905</t>
  </si>
  <si>
    <t>ODVOZ*0,56*3</t>
  </si>
  <si>
    <t>-998865031</t>
  </si>
  <si>
    <t>0,12+2,785</t>
  </si>
  <si>
    <t>5,161+119,769</t>
  </si>
  <si>
    <t>6,001+139,267</t>
  </si>
  <si>
    <t>0,72+16,712</t>
  </si>
  <si>
    <t>-711833116</t>
  </si>
  <si>
    <t>"95%"273,103*0,95</t>
  </si>
  <si>
    <t>919173050</t>
  </si>
  <si>
    <t>"95%"17,432*0,95</t>
  </si>
  <si>
    <t>839719380</t>
  </si>
  <si>
    <t>"5%"290,535*0,05</t>
  </si>
  <si>
    <t>-344077594</t>
  </si>
  <si>
    <t>" odpočet vestavěného vodovodu "</t>
  </si>
  <si>
    <t>-1,1*(0,09+0,118+0,3)*DN100</t>
  </si>
  <si>
    <t>-1,1*(0,09+0,222+0,3)*DN200</t>
  </si>
  <si>
    <t>-1609169701</t>
  </si>
  <si>
    <t>136,744*1,1*1,05*1,8</t>
  </si>
  <si>
    <t>726779721</t>
  </si>
  <si>
    <t>136,744*1,1*1,05</t>
  </si>
  <si>
    <t>114,946*1,1*1,05</t>
  </si>
  <si>
    <t>-18570975</t>
  </si>
  <si>
    <t>" vodovod "          1,1*(0,118+0,3)*DN100</t>
  </si>
  <si>
    <t>" vodovod "          1,1*(0,222+0,3)*DN200</t>
  </si>
  <si>
    <t>" odpočet potrubí "             -PI*(0,118/2)^2*DN100</t>
  </si>
  <si>
    <t>" odpočet potrubí "             -PI*(0,222/2)^2*DN200</t>
  </si>
  <si>
    <t>58331351</t>
  </si>
  <si>
    <t>kamenivo těžené drobné frakce 0/4</t>
  </si>
  <si>
    <t>OBSYP*2</t>
  </si>
  <si>
    <t>432650215</t>
  </si>
  <si>
    <t>" stávající DN200 "     PI*(0,2/2)^2*145,</t>
  </si>
  <si>
    <t>451572111</t>
  </si>
  <si>
    <t>Lože pod potrubí otevřený výkop z kameniva drobného těženého</t>
  </si>
  <si>
    <t xml:space="preserve">" vodovod "   </t>
  </si>
  <si>
    <t>0,1*1,1*DN100</t>
  </si>
  <si>
    <t>0,1*1,1*DN200</t>
  </si>
  <si>
    <t>1139079531</t>
  </si>
  <si>
    <t>" přeložka vodovodu I "     (1,1+0,2*2*1)*(209,0+0,5*2)</t>
  </si>
  <si>
    <t>" přeložka vodovodu II "     (1,1+0,2*2*1)*(4,0+0,5*2)</t>
  </si>
  <si>
    <t>-311516025</t>
  </si>
  <si>
    <t>" přeložka vodovodu I "     (1,1+0,2*2*2)*(209,0+0,5*2)</t>
  </si>
  <si>
    <t>" přeložka vodovodu II "     (1,1+0,2*2*2)*(4,0+0,5*2)</t>
  </si>
  <si>
    <t>623335083</t>
  </si>
  <si>
    <t>815570034</t>
  </si>
  <si>
    <t>" přeložka vodovodu I "     (1,1+0,2*2*3)*(209,0+0,5*2)</t>
  </si>
  <si>
    <t>" přeložka vodovodu II "     (1,1+0,2*2*3)*(4,0+0,5*2)</t>
  </si>
  <si>
    <t>-697425922</t>
  </si>
  <si>
    <t>56546567</t>
  </si>
  <si>
    <t>" přeložka vodovodu I "     (1,1+0,2*2*4)*(209,0+0,5*2)</t>
  </si>
  <si>
    <t>" přeložka vodovodu II "     (1,1+0,2*2*4)*(4,0+0,5*2)</t>
  </si>
  <si>
    <t>573211106.1.1</t>
  </si>
  <si>
    <t>-731462954</t>
  </si>
  <si>
    <t>-516578818</t>
  </si>
  <si>
    <t>" celoplošné zapravení povrchu "     1438,0</t>
  </si>
  <si>
    <t>-366979155</t>
  </si>
  <si>
    <t>618622605</t>
  </si>
  <si>
    <t>-1924554099</t>
  </si>
  <si>
    <t>-1577931964</t>
  </si>
  <si>
    <t>-1431540231</t>
  </si>
  <si>
    <t>-1792503797</t>
  </si>
  <si>
    <t>145,34*12 'Přepočtené koeficientem množství</t>
  </si>
  <si>
    <t>2075334951</t>
  </si>
  <si>
    <t>376855009</t>
  </si>
  <si>
    <t>" SO 340 - přeložka vodovodu "     -BASFALT</t>
  </si>
  <si>
    <t>" SO 350 - přeložky vp "     -15,84</t>
  </si>
  <si>
    <t>-1876588443</t>
  </si>
  <si>
    <t>1669992006</t>
  </si>
  <si>
    <t>1545510171</t>
  </si>
  <si>
    <t>" asfaltová vozovka - pro vrstvu ACL16 "     ŘEZasfalt</t>
  </si>
  <si>
    <t>" asfaltová vozovka - pro vrstvu ACP22 "     ŘEZasfalt</t>
  </si>
  <si>
    <t>-1442397267</t>
  </si>
  <si>
    <t>-1448730088</t>
  </si>
  <si>
    <t>195,347*12 'Přepočtené koeficientem množství</t>
  </si>
  <si>
    <t>1381913161</t>
  </si>
  <si>
    <t>873976507</t>
  </si>
  <si>
    <t>899431111R</t>
  </si>
  <si>
    <t>Výšková úprava uličního vstupu nebo vpusti do 200 mm  šoupěte nebo hydrantu</t>
  </si>
  <si>
    <t>1210049190</t>
  </si>
  <si>
    <t>7+3</t>
  </si>
  <si>
    <t>851261131.1</t>
  </si>
  <si>
    <t>Montáž potrubí z trub litinových hrdlových s integrovaným těsněním otevřený výkop DN 100 zámkový spoj</t>
  </si>
  <si>
    <t>982673338</t>
  </si>
  <si>
    <t>" trouba "     4,0</t>
  </si>
  <si>
    <t>" SEK "     2*0,3</t>
  </si>
  <si>
    <t>55251005.1</t>
  </si>
  <si>
    <t>trouba vodovodní litinová hrdlová Zn+Al (85/15) 400g/m2  tř.Class s tl.min.4,7mm DN 100 min.PN10</t>
  </si>
  <si>
    <t>-1737171489</t>
  </si>
  <si>
    <t>DN100*1,01</t>
  </si>
  <si>
    <t>55291132.1</t>
  </si>
  <si>
    <t>kroužek zámkový spoj DN 100</t>
  </si>
  <si>
    <t>-70955838</t>
  </si>
  <si>
    <t>" zámkové spoje pro potrubí a tvarovky "     6</t>
  </si>
  <si>
    <t>6*1,02 'Přepočtené koeficientem množství</t>
  </si>
  <si>
    <t>851261292</t>
  </si>
  <si>
    <t>Příplatek za krácení litinové trouby DN/OD 110</t>
  </si>
  <si>
    <t>-1084481480</t>
  </si>
  <si>
    <t>" SEK "     2</t>
  </si>
  <si>
    <t>851351131.1</t>
  </si>
  <si>
    <t>Montáž potrubí z trub litinových hrdlových s integrovaným těsněním otevřený výkop DN 200 zámkový spoj</t>
  </si>
  <si>
    <t>-1317198085</t>
  </si>
  <si>
    <t>" trouby "     209,0</t>
  </si>
  <si>
    <t>" SEK "     6*0,3</t>
  </si>
  <si>
    <t>55251008.1</t>
  </si>
  <si>
    <t>trouba vodovodní litinová hrdlová Zn+Al (85/15) 400g/m2  tř.Class s tl.min.4,8mm DN 200 min.PN10</t>
  </si>
  <si>
    <t>-947336303</t>
  </si>
  <si>
    <t>DN200*1,01</t>
  </si>
  <si>
    <t>55291136.1</t>
  </si>
  <si>
    <t>kroužek zámkový spoj DN 200</t>
  </si>
  <si>
    <t>44532988</t>
  </si>
  <si>
    <t>" zámkové spoje pro potrubí a tvarovky "     49</t>
  </si>
  <si>
    <t>49*1,02 'Přepočtené koeficientem množství</t>
  </si>
  <si>
    <t>851331292.1</t>
  </si>
  <si>
    <t>Příplatek za krácení litinové trouby DN/OD 200</t>
  </si>
  <si>
    <t>-1455916968</t>
  </si>
  <si>
    <t>" SEK "     6</t>
  </si>
  <si>
    <t>852241122.1</t>
  </si>
  <si>
    <t>Montáž potrubí z trub litinových tlakových přírubových normálních délek otevřený výkop DN 80 spojovací materiál nerez</t>
  </si>
  <si>
    <t>1627919437</t>
  </si>
  <si>
    <t>55253237.1</t>
  </si>
  <si>
    <t>trouba přírubová litinová vodovodní  PN10/16 DN 80 dl 250mm</t>
  </si>
  <si>
    <t>-888940349</t>
  </si>
  <si>
    <t>3*1,01 'Přepočtené koeficientem množství</t>
  </si>
  <si>
    <t>857261131</t>
  </si>
  <si>
    <t>Montáž litinových tvarovek jednoosých hrdlových otevřený výkop s integrovaným těsněním DN 100</t>
  </si>
  <si>
    <t>-1100758300</t>
  </si>
  <si>
    <t>55253905.1</t>
  </si>
  <si>
    <t>koleno hrdlové z tvárné litiny K-kus DN 100-11,25°</t>
  </si>
  <si>
    <t>-652062470</t>
  </si>
  <si>
    <t>55254212.1</t>
  </si>
  <si>
    <t>přesuvka hrdlová U  DN 100</t>
  </si>
  <si>
    <t>148160394</t>
  </si>
  <si>
    <t>1*1,01</t>
  </si>
  <si>
    <t>857351131</t>
  </si>
  <si>
    <t>Montáž litinových tvarovek jednoosých hrdlových otevřený výkop s integrovaným těsněním DN 200</t>
  </si>
  <si>
    <t>1902080729</t>
  </si>
  <si>
    <t>55253908.1</t>
  </si>
  <si>
    <t>koleno hrdlové z tvárné litiny K-kus DN 200-11,25°</t>
  </si>
  <si>
    <t>-2118852906</t>
  </si>
  <si>
    <t>55253932.1</t>
  </si>
  <si>
    <t>koleno hrdlové z tvárné litiny K-kus DN 200-30°</t>
  </si>
  <si>
    <t>1534253229</t>
  </si>
  <si>
    <t>55253944.1</t>
  </si>
  <si>
    <t>koleno hrdlové z tvárné litiny K-kus DN 200-45°</t>
  </si>
  <si>
    <t>281421542</t>
  </si>
  <si>
    <t>2*1,01</t>
  </si>
  <si>
    <t>55254218.1</t>
  </si>
  <si>
    <t>přesuvka hrdlová U DN 200</t>
  </si>
  <si>
    <t>-1267867042</t>
  </si>
  <si>
    <t>857242122.1</t>
  </si>
  <si>
    <t>Montáž litinových tvarovek jednoosých přírubových otevřený výkop DN 80 spojovací materiál nerez</t>
  </si>
  <si>
    <t>-119572024</t>
  </si>
  <si>
    <t>55250642</t>
  </si>
  <si>
    <t>koleno přírubové s patkou PP litinové DN 80</t>
  </si>
  <si>
    <t>1036067375</t>
  </si>
  <si>
    <t>3*1,01</t>
  </si>
  <si>
    <t>857262122.1</t>
  </si>
  <si>
    <t>Montáž litinových tvarovek jednoosých přírubových otevřený výkop DN 100 spojovací materiál nerez</t>
  </si>
  <si>
    <t>-505544227</t>
  </si>
  <si>
    <t>55253893.1</t>
  </si>
  <si>
    <t>tvarovka přírubová s hrdlem z tvárné litiny E-kus DN 100</t>
  </si>
  <si>
    <t>-2051735415</t>
  </si>
  <si>
    <t>857352122.1</t>
  </si>
  <si>
    <t>Montáž litinových tvarovek jednoosých přírubových otevřený výkop DN 200 spojovací materiál nerez</t>
  </si>
  <si>
    <t>-1193588553</t>
  </si>
  <si>
    <t>55255242</t>
  </si>
  <si>
    <t xml:space="preserve">tvarovka přírubová s hladkým koncem F F-DN 200 </t>
  </si>
  <si>
    <t>919798170</t>
  </si>
  <si>
    <t>55253896.1</t>
  </si>
  <si>
    <t>tvarovka přírubová s hrdlem z tvárné litiny E-kus DN 200</t>
  </si>
  <si>
    <t>515571027</t>
  </si>
  <si>
    <t>857354122.1</t>
  </si>
  <si>
    <t>Montáž litinových tvarovek odbočných přírubových otevřený výkop DN 200 spojovací materiál nerez</t>
  </si>
  <si>
    <t>49271145</t>
  </si>
  <si>
    <t>55250784.1</t>
  </si>
  <si>
    <t xml:space="preserve">tvarovka přírubová s přírubovou odbočkou T-DN 200x80 </t>
  </si>
  <si>
    <t>1843693046</t>
  </si>
  <si>
    <t>55250785</t>
  </si>
  <si>
    <t xml:space="preserve">tvarovka přírubová s přírubovou odbočkou T-DN 200x100 </t>
  </si>
  <si>
    <t>1816440485</t>
  </si>
  <si>
    <t>891241112.1</t>
  </si>
  <si>
    <t>Montáž vodovodních šoupátek otevřený výkop DN 80 spojovací materiál nerez</t>
  </si>
  <si>
    <t>1973854224</t>
  </si>
  <si>
    <t>42221323.1</t>
  </si>
  <si>
    <t>šoupátko pitná voda litina  PN10/16 DN 80</t>
  </si>
  <si>
    <t>1905395391</t>
  </si>
  <si>
    <t>891261112.1</t>
  </si>
  <si>
    <t>Montáž vodovodních šoupátek otevřený výkop DN 100 spojovací materiál nerez</t>
  </si>
  <si>
    <t>519680791</t>
  </si>
  <si>
    <t>42221324.1</t>
  </si>
  <si>
    <t>šoupátko pitná voda litina  PN10/16 DN 100</t>
  </si>
  <si>
    <t>1534371567</t>
  </si>
  <si>
    <t>891351112.1</t>
  </si>
  <si>
    <t>Montáž vodovodních šoupátek otevřený výkop DN 200 spojovací materiál nerez</t>
  </si>
  <si>
    <t>-1495258202</t>
  </si>
  <si>
    <t>42221327.1</t>
  </si>
  <si>
    <t>šoupátko pitná voda litina  PN10/16 DN 200</t>
  </si>
  <si>
    <t>-1995182335</t>
  </si>
  <si>
    <t>42291073.1</t>
  </si>
  <si>
    <t>souprava zemní  teleskopická  1,2 - 1,8 m   pro šoupátka DN 65-80mm</t>
  </si>
  <si>
    <t>1201923962</t>
  </si>
  <si>
    <t>42291074.1</t>
  </si>
  <si>
    <t xml:space="preserve">souprava zemní  teleskopická  1,2 - 1,8 m  pro šoupátka DN 100-150mm </t>
  </si>
  <si>
    <t>1533683323</t>
  </si>
  <si>
    <t>42291075.1</t>
  </si>
  <si>
    <t>souprava zemní  teleskopická  1,2 - 1,8 m   pro šoupátka DN 200mm</t>
  </si>
  <si>
    <t>50679971</t>
  </si>
  <si>
    <t>891247111.1</t>
  </si>
  <si>
    <t>Montáž hydrantů podzemních DN 80 spojovací materiál nerez</t>
  </si>
  <si>
    <t>-1506147193</t>
  </si>
  <si>
    <t>42273594.1</t>
  </si>
  <si>
    <t>hydrant podzemní  dvojčinný DN 80 PN 16 dl.1,5m, včetně hydrantové drenáže</t>
  </si>
  <si>
    <t>752275544</t>
  </si>
  <si>
    <t>899401112</t>
  </si>
  <si>
    <t>Osazení poklopů litinových šoupátkových</t>
  </si>
  <si>
    <t>617022270</t>
  </si>
  <si>
    <t>42291352</t>
  </si>
  <si>
    <t>poklop litinový šoupátkový pro zemní soupravy osazení do terénu a do vozovky</t>
  </si>
  <si>
    <t>-2070391001</t>
  </si>
  <si>
    <t>422 09014 R</t>
  </si>
  <si>
    <t>Podkladová deska šoupátková pro litinový poklop</t>
  </si>
  <si>
    <t>-1302824800</t>
  </si>
  <si>
    <t>899401113</t>
  </si>
  <si>
    <t>Osazení poklopů litinových hydrantových</t>
  </si>
  <si>
    <t>1351770928</t>
  </si>
  <si>
    <t>42291452</t>
  </si>
  <si>
    <t>poklop litinový hydrantový DN 80</t>
  </si>
  <si>
    <t>-519364375</t>
  </si>
  <si>
    <t>422 09007 R</t>
  </si>
  <si>
    <t>Podkladová deska k hydrantovému poklopu vč. drenáže</t>
  </si>
  <si>
    <t>94319003</t>
  </si>
  <si>
    <t>899712111</t>
  </si>
  <si>
    <t>Orientační tabulky na zdivu</t>
  </si>
  <si>
    <t>1487825772</t>
  </si>
  <si>
    <t>" hydrant "     3</t>
  </si>
  <si>
    <t>" šoupě "     7</t>
  </si>
  <si>
    <t>899721111</t>
  </si>
  <si>
    <t>Signalizační vodič DN do 150 mm na potrubí</t>
  </si>
  <si>
    <t>-1057324156</t>
  </si>
  <si>
    <t>899721112</t>
  </si>
  <si>
    <t>Signalizační vodič DN přes 150 mm na potrubí</t>
  </si>
  <si>
    <t>-20048354</t>
  </si>
  <si>
    <t>899721118.9</t>
  </si>
  <si>
    <t>Kabelový T spoj</t>
  </si>
  <si>
    <t>1992075824</t>
  </si>
  <si>
    <t>899721119.1</t>
  </si>
  <si>
    <t>Identifikační bod marker</t>
  </si>
  <si>
    <t>-1588682407</t>
  </si>
  <si>
    <t>899722112</t>
  </si>
  <si>
    <t>Krytí potrubí z plastů výstražnou fólií z PVC 25 cm</t>
  </si>
  <si>
    <t>-1750899512</t>
  </si>
  <si>
    <t>899919101.1</t>
  </si>
  <si>
    <t>Náhradní zásobování vodou</t>
  </si>
  <si>
    <t>772410743</t>
  </si>
  <si>
    <t>" Položka zahrnuje dodávku, montáž a demontáž :"</t>
  </si>
  <si>
    <t>"manipulaci a uskladnění pro opětovné použítí</t>
  </si>
  <si>
    <t>"či odvoz a poplatek za ekologickou likvidaci  materiálu, který "</t>
  </si>
  <si>
    <t>"nepůjde použít z provizorního vodovodu"</t>
  </si>
  <si>
    <t>" provizorní řady (obtoky) řadu PE100 SDR11 d110x10mm v délce 209m vč. tvarovek armatur propojů spojek "</t>
  </si>
  <si>
    <t>" provizorní propoje přípojek z PE100 SDR11 d32x3 dl. 26m vč. armatur spojek tvarovek 13 ks "</t>
  </si>
  <si>
    <t>" provizorní propoje přípojek z PE100 SDR11 d40x3,7 dl. 10m vč. armatur spojek tvarovek 5 ks "</t>
  </si>
  <si>
    <t>" všechny potřebné tvarovky a armatury dle přílohy (spojky přechoodky, instalační materiál)"</t>
  </si>
  <si>
    <t>" litin. přírub. spoj DN200 pro PE potrubí - 2ks "</t>
  </si>
  <si>
    <t>" litina RP 200/150 - 2ks "</t>
  </si>
  <si>
    <t>" WAGA spojka DN150/DA160 - 2ks "</t>
  </si>
  <si>
    <t>" tvarovky PE - K90°/160  "</t>
  </si>
  <si>
    <t>" tvarovky PE - T160-63 "</t>
  </si>
  <si>
    <t>" tvarovky PE - R63/32 "</t>
  </si>
  <si>
    <t>" tvarovky PE - R63/40 "</t>
  </si>
  <si>
    <t>" tvarovky PE - spojka D/D 32 (typ T100 - 13ks "</t>
  </si>
  <si>
    <t>" tvarovky PE - spojka D/D 40 (typ T100 - 5ks "</t>
  </si>
  <si>
    <t>" tlakovou zkoušku a dezinfekci potrubí "</t>
  </si>
  <si>
    <t>" rozbor vody "</t>
  </si>
  <si>
    <t>"statické zajištění potrubí NZ"</t>
  </si>
  <si>
    <t>" zemní práce  včetně odstranění povrchů - zřízení, odstranění"</t>
  </si>
  <si>
    <t>"manipulace, odvoz a poplatek za  likvidaci "</t>
  </si>
  <si>
    <t>891241821.1</t>
  </si>
  <si>
    <t>Demontáž vodovodních hydrantů podzemních otevřený výkop vč. poklopů příslušných armatur vč. odvozu a likvidace dle pokynů investora</t>
  </si>
  <si>
    <t>650127873</t>
  </si>
  <si>
    <t>891241150.1</t>
  </si>
  <si>
    <t>Demontáž vodovodních šoupátek otevřený výkop  vč. poklopů zemní soupravy příslušných armatur vč. odvozu a likvidace dle pokynů investora</t>
  </si>
  <si>
    <t>916883608</t>
  </si>
  <si>
    <t>891182100.1</t>
  </si>
  <si>
    <t>Vytěžení demontáž stávajícího potrubí LT DN100 z výkopu vč. tvarovek armatur, vč. odvozu a likvidace</t>
  </si>
  <si>
    <t>-443579315</t>
  </si>
  <si>
    <t>891182200.1</t>
  </si>
  <si>
    <t>Vytěžení demontáž stávajícího potrubí LT DN200 z výkopu vč. tvarovek armatur, vč. odvozu a likvidace</t>
  </si>
  <si>
    <t>-1224062235</t>
  </si>
  <si>
    <t>998273102</t>
  </si>
  <si>
    <t>Přesun hmot pro trubní vedení z trub litinových otevřený výkop</t>
  </si>
  <si>
    <t>-1795152742</t>
  </si>
  <si>
    <t>1127838925</t>
  </si>
  <si>
    <t>21,6</t>
  </si>
  <si>
    <t>27,36</t>
  </si>
  <si>
    <t>33,12</t>
  </si>
  <si>
    <t>38,88</t>
  </si>
  <si>
    <t>15,84</t>
  </si>
  <si>
    <t>1,584</t>
  </si>
  <si>
    <t>18,985</t>
  </si>
  <si>
    <t>PE32</t>
  </si>
  <si>
    <t>10,4</t>
  </si>
  <si>
    <t>PE40</t>
  </si>
  <si>
    <t>SO 350 - přeložka vodovodních přípojek</t>
  </si>
  <si>
    <t>28,8</t>
  </si>
  <si>
    <t>27,697</t>
  </si>
  <si>
    <t xml:space="preserve">    998 - Přesun hmot</t>
  </si>
  <si>
    <t xml:space="preserve">    722 - Zdravotechnika - vnitřní vodovod</t>
  </si>
  <si>
    <t>113107324</t>
  </si>
  <si>
    <t>Odstranění podkladu z kameniva drceného tl přes 300 do 400 mm strojně pl do 50 m2</t>
  </si>
  <si>
    <t>9,187*12 'Přepočtené koeficientem množství</t>
  </si>
  <si>
    <t>113107336</t>
  </si>
  <si>
    <t>Odstranění podkladu z betonu vyztuženého sítěmi tl přes 100 do 150 mm strojně pl do 50 m2</t>
  </si>
  <si>
    <t>" přeložky "     1,1*0,8*18</t>
  </si>
  <si>
    <t>" přeložky "     2*0,8*18</t>
  </si>
  <si>
    <t>5,227*12 'Přepočtené koeficientem množství</t>
  </si>
  <si>
    <t>132154202</t>
  </si>
  <si>
    <t>Hloubení zapažených rýh š do 2000 mm v hornině třídy těžitelnosti I skupiny 1 a 2 objem do 50 m3</t>
  </si>
  <si>
    <t>" přeložky přípojky vodovodu  "</t>
  </si>
  <si>
    <t>1,1*(1,74+1,67)/2*0,8</t>
  </si>
  <si>
    <t>1,1*(1,75+1,71)/2*0,8</t>
  </si>
  <si>
    <t>1,1*(1,86+1,81)/2*0,8</t>
  </si>
  <si>
    <t>1,1*(1,87+1,81)/2*0,8</t>
  </si>
  <si>
    <t>1,1*(1,76+1,71)/2*0,8</t>
  </si>
  <si>
    <t>1,1*(1,74+1,66)/2*0,8</t>
  </si>
  <si>
    <t>1,1*(1,85+1,81)/2*0,8</t>
  </si>
  <si>
    <t>1,1*(1,88+1,83)/2*0,8</t>
  </si>
  <si>
    <t>1,1*(1,78+1,72)/2*0,8</t>
  </si>
  <si>
    <t>1,1*(1,75+1,67)/2*0,8</t>
  </si>
  <si>
    <t>1,1*(1,82+1,77)/2*0,8</t>
  </si>
  <si>
    <t>1,1*(1,90+1,84)/2*0,8</t>
  </si>
  <si>
    <t>1,1*(1,76+1,62)/2*0,8</t>
  </si>
  <si>
    <t>1,1*(1,73+1,6)/2*0,8</t>
  </si>
  <si>
    <t>1,1*(1,61+1,5)/2*0,8</t>
  </si>
  <si>
    <t>1,1*(1,84+1,63)/2*0,8</t>
  </si>
  <si>
    <t>1,1*(1,86+1,63)/2*0,8</t>
  </si>
  <si>
    <t>1,1*(1,79+1,67)/2*0,8</t>
  </si>
  <si>
    <t>132254202</t>
  </si>
  <si>
    <t>Hloubení zapažených rýh š do 2000 mm v hornině třídy těžitelnosti I skupiny 3 objem do 50 m3, VČETNĚ svislého přemístění, započtena lepivost</t>
  </si>
  <si>
    <t>1159103448</t>
  </si>
  <si>
    <t>132354202</t>
  </si>
  <si>
    <t>Hloubení zapažených rýh š do 2000 mm v hornině třídy těžitelnosti II skupiny 4 objem do 50 m3, VČETNĚ svislého přemístění, započtena lepivost</t>
  </si>
  <si>
    <t>1497946476</t>
  </si>
  <si>
    <t>132454202</t>
  </si>
  <si>
    <t>Hloubení zapažených rýh š do 2000 mm v hornině třídy těžitelnosti II skupiny 5 objem do 50 m3, VČETNĚ svislého přemístění</t>
  </si>
  <si>
    <t>2010832040</t>
  </si>
  <si>
    <t>2*(1,74+1,67)/2*0,8</t>
  </si>
  <si>
    <t>2*(1,75+1,71)/2*0,8</t>
  </si>
  <si>
    <t>2*(1,86+1,81)/2*0,8</t>
  </si>
  <si>
    <t>2*(1,87+1,81)/2*0,8</t>
  </si>
  <si>
    <t>2*(1,76+1,71)/2*0,8</t>
  </si>
  <si>
    <t>2*(1,74+1,66)/2*0,8</t>
  </si>
  <si>
    <t>2*(1,85+1,81)/2*0,8</t>
  </si>
  <si>
    <t>2*(1,88+1,83)/2*0,8</t>
  </si>
  <si>
    <t>2*(1,78+1,72)/2*0,8</t>
  </si>
  <si>
    <t>2*(1,75+1,67)/2*0,8</t>
  </si>
  <si>
    <t>2*(1,82+1,77)/2*0,8</t>
  </si>
  <si>
    <t>2*(1,90+1,84)/2*0,8</t>
  </si>
  <si>
    <t>2*(1,76+1,62)/2*0,8</t>
  </si>
  <si>
    <t>2*(1,73+1,6)/2*0,8</t>
  </si>
  <si>
    <t>2*(1,61+1,5)/2*0,8</t>
  </si>
  <si>
    <t>2*(1,84+1,63)/2*0,8</t>
  </si>
  <si>
    <t>2*(1,86+1,63)/2*0,8</t>
  </si>
  <si>
    <t>2*(1,79+1,67)/2*0,8</t>
  </si>
  <si>
    <t>-1059839530</t>
  </si>
  <si>
    <t>0,19+8,164+9,493</t>
  </si>
  <si>
    <t>1,139</t>
  </si>
  <si>
    <t>-86763373</t>
  </si>
  <si>
    <t>"95%"17,847*0,95</t>
  </si>
  <si>
    <t>73126239</t>
  </si>
  <si>
    <t>"95%"1,139*0,95</t>
  </si>
  <si>
    <t>1468554088</t>
  </si>
  <si>
    <t>"5%"18,986*0,05</t>
  </si>
  <si>
    <t>-1,1*(0,1+0,032+0,3)*PE32</t>
  </si>
  <si>
    <t>-1,1*(0,1+0,040+0,3)*PE40</t>
  </si>
  <si>
    <t>11,315*1,1*1,05*1,8</t>
  </si>
  <si>
    <t>11,315*1,1*1,05</t>
  </si>
  <si>
    <t>5,281*1,1*1,05</t>
  </si>
  <si>
    <t>515382281</t>
  </si>
  <si>
    <t>" vodovod "          1,1*(0,032+0,3)*PE32</t>
  </si>
  <si>
    <t>" vodovod "          1,1*(0,04+0,3)*PE40</t>
  </si>
  <si>
    <t>" odpočet potrubí "             -PI*(0,032/2)^2*PE32</t>
  </si>
  <si>
    <t>" odpočet potrubí "             -PI*(0,04/2)^2*PE40</t>
  </si>
  <si>
    <t>-1638709834</t>
  </si>
  <si>
    <t>5,281*1,1*1,05*1,8</t>
  </si>
  <si>
    <t>173922808</t>
  </si>
  <si>
    <t>0,1*1,1*PE32</t>
  </si>
  <si>
    <t>0,1*1,1*PE40</t>
  </si>
  <si>
    <t>-1183586229</t>
  </si>
  <si>
    <t>1067810761</t>
  </si>
  <si>
    <t>-524803697</t>
  </si>
  <si>
    <t>" přeložky "     (1,1+0,2*2*1)*0,8*18</t>
  </si>
  <si>
    <t>-1964568145</t>
  </si>
  <si>
    <t>" přeložky "     (1,1+0,2*2*2)*0,8*18</t>
  </si>
  <si>
    <t>-649784270</t>
  </si>
  <si>
    <t>-511399972</t>
  </si>
  <si>
    <t>" přeložky "     (1,1+0,2*2*3)*0,8*18</t>
  </si>
  <si>
    <t>262137976</t>
  </si>
  <si>
    <t>1725917019</t>
  </si>
  <si>
    <t>" přeložky "     (1,1+0,2*2*4)*0,8*18</t>
  </si>
  <si>
    <t>-726922887</t>
  </si>
  <si>
    <t>910031346</t>
  </si>
  <si>
    <t>113107321</t>
  </si>
  <si>
    <t>Odstranění podkladu z kameniva drceného tl do 100 mm strojně pl do 50 m2</t>
  </si>
  <si>
    <t>1904753001</t>
  </si>
  <si>
    <t>-585947191</t>
  </si>
  <si>
    <t>-919803315</t>
  </si>
  <si>
    <t>-1210323306</t>
  </si>
  <si>
    <t>-612292482</t>
  </si>
  <si>
    <t>9,734*12 'Přepočtené koeficientem množství</t>
  </si>
  <si>
    <t>1341001232</t>
  </si>
  <si>
    <t>113107341</t>
  </si>
  <si>
    <t>Odstranění podkladu živičného tl 50 mm strojně pl do 50 m2</t>
  </si>
  <si>
    <t>-843198720</t>
  </si>
  <si>
    <t>-486573941</t>
  </si>
  <si>
    <t>1882785049</t>
  </si>
  <si>
    <t>813567308</t>
  </si>
  <si>
    <t>3,951*12 'Přepočtené koeficientem množství</t>
  </si>
  <si>
    <t>1266456281</t>
  </si>
  <si>
    <t>1322803650</t>
  </si>
  <si>
    <t>1395649977</t>
  </si>
  <si>
    <t>871161211</t>
  </si>
  <si>
    <t>Montáž potrubí z PE100 SDR 11 otevřený výkop svařovaných elektrotvarovkou D 32 x 3,0 mm</t>
  </si>
  <si>
    <t>1146063494</t>
  </si>
  <si>
    <t>" přípojka PE "     10,4</t>
  </si>
  <si>
    <t>28613110.1</t>
  </si>
  <si>
    <t>potrubí vodovodní PE100 PN 16 SDR11 6m 100m 32x3,0mm vč. elektrospojek</t>
  </si>
  <si>
    <t>-1008678120</t>
  </si>
  <si>
    <t>10,4*1,015 'Přepočtené koeficientem množství</t>
  </si>
  <si>
    <t>871171211</t>
  </si>
  <si>
    <t>Montáž potrubí z PE100 SDR 11 otevřený výkop svařovaných elektrotvarovkou D 40 x 3,7 mm</t>
  </si>
  <si>
    <t>-1101589345</t>
  </si>
  <si>
    <t>" přípojka PE "     4,0</t>
  </si>
  <si>
    <t>28613111</t>
  </si>
  <si>
    <t>trubka vodovodní PE100 PN 16 SDR11 40x3,7mm</t>
  </si>
  <si>
    <t>-1764653577</t>
  </si>
  <si>
    <t>4*1,015 'Přepočtené koeficientem množství</t>
  </si>
  <si>
    <t>871171301.1</t>
  </si>
  <si>
    <t>Provizorní přepojení stávajících vodovodních přípojek do DN32 ve výkopu délky do 2m - přepojení komplet vč. potrubí armatur tvarovek vč. demontáže, započítat opakování</t>
  </si>
  <si>
    <t>-1518532257</t>
  </si>
  <si>
    <t>891359111</t>
  </si>
  <si>
    <t>Montáž navrtávacích pasů na potrubí z jakýchkoli trub DN 200</t>
  </si>
  <si>
    <t>-1108546045</t>
  </si>
  <si>
    <t>13+5</t>
  </si>
  <si>
    <t>42271416.1</t>
  </si>
  <si>
    <t>pás navrtávací z tvárné litiny na litinové potrubí DN20/25 objímka z litiny s kulovým kohoutem  pro PE potrubí d-32</t>
  </si>
  <si>
    <t>652690129</t>
  </si>
  <si>
    <t>13*1,01</t>
  </si>
  <si>
    <t>42271416.3</t>
  </si>
  <si>
    <t>pás navrtávací z tvárné litiny na litinové potrubí DN200/32 objímka z litiny s kulovým kohoutem  pro PE potrubí d-40</t>
  </si>
  <si>
    <t>1387913419</t>
  </si>
  <si>
    <t>5*1,01</t>
  </si>
  <si>
    <t>42291054</t>
  </si>
  <si>
    <t>souprava zemní  teleskopická  1,2 - 1,8 m  do DN 80</t>
  </si>
  <si>
    <t>1003494654</t>
  </si>
  <si>
    <t>18*1,01</t>
  </si>
  <si>
    <t>807820236</t>
  </si>
  <si>
    <t>-964084</t>
  </si>
  <si>
    <t>1475302010</t>
  </si>
  <si>
    <t>-1907330331</t>
  </si>
  <si>
    <t>891241100.1</t>
  </si>
  <si>
    <t>Demontáž vodovodní šoupátko vč. poklopů zemní soupravy příslušných armatur vč. odvozu a likvidace dle pokynů investora</t>
  </si>
  <si>
    <t>-422939904</t>
  </si>
  <si>
    <t>891181032.1</t>
  </si>
  <si>
    <t>Vytažení demontáž stávajícího potrubí ocel, PE DN25 z výkopu vč. tvarovek vč. odvozu a poplatků</t>
  </si>
  <si>
    <t>-1513924417</t>
  </si>
  <si>
    <t>891181050.1</t>
  </si>
  <si>
    <t>Vytažení demontáž stávajícího potrubí ocel, PE DN40 z výkopu vč. tvarovek vč. odvozu a poplatek</t>
  </si>
  <si>
    <t>-35355316</t>
  </si>
  <si>
    <t>998276101</t>
  </si>
  <si>
    <t>Přesun hmot pro trubní vedení z trub z plastických hmot otevřený výkop</t>
  </si>
  <si>
    <t>-2097089383</t>
  </si>
  <si>
    <t>998</t>
  </si>
  <si>
    <t>Přesun hmot</t>
  </si>
  <si>
    <t>722</t>
  </si>
  <si>
    <t>Zdravotechnika - vnitřní vodovod</t>
  </si>
  <si>
    <t>722319424.1</t>
  </si>
  <si>
    <t>spojení bezzávitové plastového a ocel. potrubí s vnějším závitem mosaz 32x1"</t>
  </si>
  <si>
    <t>-1169164652</t>
  </si>
  <si>
    <t>722319426.1</t>
  </si>
  <si>
    <t>spojení bezzávitové plastového a ocel. potrubí s vnějším závitem mosaz 40x1 1/4"</t>
  </si>
  <si>
    <t>-1387339953</t>
  </si>
  <si>
    <t>722319511.1</t>
  </si>
  <si>
    <t>spojka pro bezzávit.spoj pro PE potrubí d32</t>
  </si>
  <si>
    <t>-1647328434</t>
  </si>
  <si>
    <t>722319515.1</t>
  </si>
  <si>
    <t>spojka pro bezzávit.spoj pro PE potrubí d40</t>
  </si>
  <si>
    <t>-416866055</t>
  </si>
  <si>
    <t>998722101</t>
  </si>
  <si>
    <t>Přesun hmot tonážní pro vnitřní vodovod v objektech v do 6 m</t>
  </si>
  <si>
    <t>-719285446</t>
  </si>
  <si>
    <t>90 - OSTATNÍ NÁKLADY</t>
  </si>
  <si>
    <t>OST - Ostatní</t>
  </si>
  <si>
    <t>OST</t>
  </si>
  <si>
    <t>Ostatní</t>
  </si>
  <si>
    <t>900600002</t>
  </si>
  <si>
    <t>Poplatky a náklady na zařízení staveniště</t>
  </si>
  <si>
    <t>900600004</t>
  </si>
  <si>
    <t>Zřízení a údržba dopr. značení po dobu výstavby, vrácení do pův. stavu vč. všech projednání</t>
  </si>
  <si>
    <t>900600004.1</t>
  </si>
  <si>
    <t>Přemístění autobusových zastávek - dočasně vč. vrácení zpět vč. projednání</t>
  </si>
  <si>
    <t>-1948729520</t>
  </si>
  <si>
    <t>900600004.3</t>
  </si>
  <si>
    <t>Odklon autobusů dočasně - v ceně pracovní den a nepracovní den vč. projednání</t>
  </si>
  <si>
    <t>-878997578</t>
  </si>
  <si>
    <t>900600004.5</t>
  </si>
  <si>
    <t>Zřízení noční linky dočasně x93 - Halasovo nám. - Sadová -Dohnalova vč. projednání</t>
  </si>
  <si>
    <t>-183717099</t>
  </si>
  <si>
    <t>900600004.7</t>
  </si>
  <si>
    <t>Asistence pověřené osoby dočasně při otáčení-couvání autobusu na zastávce Dohnalova</t>
  </si>
  <si>
    <t>1219315121</t>
  </si>
  <si>
    <t>900600013</t>
  </si>
  <si>
    <t>Provedení revize kanalizace TV kamerou</t>
  </si>
  <si>
    <t>1220460077</t>
  </si>
  <si>
    <t>" SO 310 "     (373,0+9,5+12,0)*2</t>
  </si>
  <si>
    <t>" SO 330 "     73,5*2</t>
  </si>
  <si>
    <t>" SO 320 "     187,2*2</t>
  </si>
  <si>
    <t>900600011</t>
  </si>
  <si>
    <t>Kacení stromů, keře, zemní práce, naložení, vodorovný přesun, poplatek za spalovnu</t>
  </si>
  <si>
    <t>1350824178</t>
  </si>
  <si>
    <t>"ZAPOČTENO V OBJEKTU  SO310"</t>
  </si>
  <si>
    <t>900600014</t>
  </si>
  <si>
    <t>Provedení veškerých zkoušek prokazující kvalitu díla např. zkoušky zhutnění</t>
  </si>
  <si>
    <t>900600016</t>
  </si>
  <si>
    <t>Zpracování dokumentace skutečného provedení stavby</t>
  </si>
  <si>
    <t>900600019</t>
  </si>
  <si>
    <t>Zpracování geodet. zaměření DSPS pro GIS a MMB OTS</t>
  </si>
  <si>
    <t>900600020</t>
  </si>
  <si>
    <t>Zaměření rozsahu zásahu do komunikace v programu EZA</t>
  </si>
  <si>
    <t>319238837</t>
  </si>
  <si>
    <t>900600023</t>
  </si>
  <si>
    <t>Uvedení do původního stavu dotčených ploch stavbou</t>
  </si>
  <si>
    <t>900600026</t>
  </si>
  <si>
    <t>Provedení komlex. zkoušek např. Markery</t>
  </si>
  <si>
    <t>39784838</t>
  </si>
  <si>
    <t>900600024</t>
  </si>
  <si>
    <t>Statické zajištění sloupu elektrického vedení dle potřebu</t>
  </si>
  <si>
    <t>-2097925277</t>
  </si>
  <si>
    <t>900600027</t>
  </si>
  <si>
    <t>Provozní vlivy</t>
  </si>
  <si>
    <t>116630618</t>
  </si>
  <si>
    <t>900600028</t>
  </si>
  <si>
    <t>Náklady náhradní výsadby zeleně</t>
  </si>
  <si>
    <t>268757699</t>
  </si>
  <si>
    <t>"Provedení náhradní výsadby zeleně v rozsahu odpovídajícím hodnotě"</t>
  </si>
  <si>
    <t>"odstraněných dřevin (dle rozhodnutí, které zajištěuje zhotovitel stavby)"</t>
  </si>
  <si>
    <t>900600029</t>
  </si>
  <si>
    <t>Zajištění vytýčení podzemních sítí dotčených stavbou</t>
  </si>
  <si>
    <t>900600032</t>
  </si>
  <si>
    <t>Vícetisky projektové dokumentace pro potřeby dodavatele stavby</t>
  </si>
  <si>
    <t>900600035</t>
  </si>
  <si>
    <t>Zřízení, odstranění těžkého přemostění  včeně všech souvisejích prací - opakovaně</t>
  </si>
  <si>
    <t>-2095740787</t>
  </si>
  <si>
    <t>900600111</t>
  </si>
  <si>
    <t>Ošetření kořenového systému</t>
  </si>
  <si>
    <t>631728424</t>
  </si>
  <si>
    <t>"a) Práce v kořenovém prostoru stromu budou prováděny ručně."</t>
  </si>
  <si>
    <t>"b) Kořeny do průměru 30 mm lze přerušit hladkým řezem, u kořenů"</t>
  </si>
  <si>
    <t xml:space="preserve">     "do průměru 50 mm bude provedeno individuální posouzení "</t>
  </si>
  <si>
    <t xml:space="preserve">    "odborným pracovníkem. Kořeny o průměru větším jak 50 mm budou"</t>
  </si>
  <si>
    <t xml:space="preserve">    "zachovány ."</t>
  </si>
  <si>
    <t>"c) Zachované kořeny je nutné chránit proti vysycháním a účinkům mrazu."</t>
  </si>
  <si>
    <t xml:space="preserve">   "Ochrana  může být provedena např. zakrytím pravidelně vlhčenou textilií."</t>
  </si>
  <si>
    <t>900600112</t>
  </si>
  <si>
    <t>Ochrana stromů bednění - zřízení, odstranění</t>
  </si>
  <si>
    <t>-829554216</t>
  </si>
  <si>
    <t>900600142</t>
  </si>
  <si>
    <t>Provedení veškerých zkoušek prokazující kvalitu díla SO 310 - ZKOUŠKA TĚSNOSTI DEŠŤOVÁ KANALIZACE STOKY vč. ZKOUŠKY TĚSNOSTI ŠACHET</t>
  </si>
  <si>
    <t>-1987265583</t>
  </si>
  <si>
    <t>900600143</t>
  </si>
  <si>
    <t>Provedení veškerých zkoušek prokazující kvalitu díla SO 320 - ZKOUŠKA TĚSNOSTI KANALIZAČNÍ PŘÍPOJKY</t>
  </si>
  <si>
    <t>1796801671</t>
  </si>
  <si>
    <t>900600144</t>
  </si>
  <si>
    <t>Provedení veškerých zkoušek prokazující kvalitu díla SO 330 - ZKOUŠKA TĚSNOSTI SPLAŠKOVÁ KANALIZACE STOKY vč. ZKOUŠKY TĚSNOSTI ŠACHET</t>
  </si>
  <si>
    <t>-978461091</t>
  </si>
  <si>
    <t>900600145</t>
  </si>
  <si>
    <t>Provedení veškerých zkoušek prokazující kvalitu díla SO 340 - TLAKOVÁ ZKOUŠKA A DESINFEKCE - přeložka vodovodu</t>
  </si>
  <si>
    <t>Poznámka</t>
  </si>
  <si>
    <t xml:space="preserve">Tlaková zkouška a dezinfekce provizorního </t>
  </si>
  <si>
    <t>vodovodu započtena přímo v objektu SO340</t>
  </si>
  <si>
    <t>900600146</t>
  </si>
  <si>
    <t>Provedení veškerých zkoušek prokazující kvalitu díla SO 350 - TLAKOVÁ ZKOUŠKA A DESINFEKCE - přeložky přípojek vodovodu</t>
  </si>
  <si>
    <t>-1389214159</t>
  </si>
  <si>
    <t>900600200</t>
  </si>
  <si>
    <t>Zimní údržba chodníků a vjezdů. Výměra 900 m2</t>
  </si>
  <si>
    <t>250033067</t>
  </si>
  <si>
    <t>900600201</t>
  </si>
  <si>
    <t xml:space="preserve">Zimní údržba komunikace. Výměra 3600 m2  </t>
  </si>
  <si>
    <t>-1955475326</t>
  </si>
  <si>
    <t>900600203.1</t>
  </si>
  <si>
    <t>Provedení pasportizace objektů dotčených stavbou</t>
  </si>
  <si>
    <t>-1258815673</t>
  </si>
  <si>
    <t>"před zahájením stavby provedené soudním znalcem z oboru"</t>
  </si>
  <si>
    <t>"Předání"</t>
  </si>
  <si>
    <t>"2x....v tištěné podobě"</t>
  </si>
  <si>
    <t>"2x....v digitální podobě"</t>
  </si>
  <si>
    <t>900600205</t>
  </si>
  <si>
    <t>Aktualizace návrhu definit. dopraveního značení. Zajištění včetně projednání  "stanovení místní úpravy dopravního značení".</t>
  </si>
  <si>
    <t>-815840625</t>
  </si>
  <si>
    <t>SEZNAM FIGUR</t>
  </si>
  <si>
    <t>Výměra</t>
  </si>
  <si>
    <t xml:space="preserve"> SO 300</t>
  </si>
  <si>
    <t>BASFALT2</t>
  </si>
  <si>
    <t>BASFALT3</t>
  </si>
  <si>
    <t>BKOSTKA</t>
  </si>
  <si>
    <t>BLA</t>
  </si>
  <si>
    <t>BZAMhot</t>
  </si>
  <si>
    <t>BZAMprov</t>
  </si>
  <si>
    <t>ORNm2</t>
  </si>
  <si>
    <t>PE50</t>
  </si>
  <si>
    <t>PE63</t>
  </si>
  <si>
    <t>PKRYT250</t>
  </si>
  <si>
    <t>PKRYT500</t>
  </si>
  <si>
    <t>POTRUBI</t>
  </si>
  <si>
    <t>POVRCHm3</t>
  </si>
  <si>
    <t>ŘEZ2</t>
  </si>
  <si>
    <t>ŘEZ3</t>
  </si>
  <si>
    <t>VYKOPR1</t>
  </si>
  <si>
    <t>VYKOPR2</t>
  </si>
  <si>
    <t>ZASYPu</t>
  </si>
  <si>
    <t xml:space="preserve"> SO 300/ SO 310</t>
  </si>
  <si>
    <t>Použití figury:</t>
  </si>
  <si>
    <t>PAZ2xx</t>
  </si>
  <si>
    <t xml:space="preserve"> SO 300/ SO 320</t>
  </si>
  <si>
    <t>PLOTzaklad</t>
  </si>
  <si>
    <t xml:space="preserve"> SO 300/ SO 330</t>
  </si>
  <si>
    <t xml:space="preserve"> SO 300/ SO 340</t>
  </si>
  <si>
    <t xml:space="preserve"> SO 300/ SO 350</t>
  </si>
  <si>
    <t>trouba ŽB hrdlová DN 400, s těsněním</t>
  </si>
  <si>
    <t>trouba ŽB hrdlová DN 500, s těsněním</t>
  </si>
  <si>
    <t>trouba ŽB hrdlová DN 600, s těsněním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</si>
</sst>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27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5" fillId="0" borderId="12" xfId="0" applyNumberFormat="1" applyFont="1" applyBorder="1" applyAlignment="1"/>
    <xf numFmtId="166" fontId="35" fillId="0" borderId="13" xfId="0" applyNumberFormat="1" applyFont="1" applyBorder="1" applyAlignment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8" fillId="0" borderId="22" xfId="0" applyFont="1" applyBorder="1" applyAlignment="1" applyProtection="1">
      <alignment horizontal="center" vertical="center"/>
      <protection locked="0"/>
    </xf>
    <xf numFmtId="49" fontId="38" fillId="0" borderId="22" xfId="0" applyNumberFormat="1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center" vertical="center" wrapText="1"/>
      <protection locked="0"/>
    </xf>
    <xf numFmtId="167" fontId="38" fillId="0" borderId="22" xfId="0" applyNumberFormat="1" applyFont="1" applyBorder="1" applyAlignment="1" applyProtection="1">
      <alignment vertical="center"/>
      <protection locked="0"/>
    </xf>
    <xf numFmtId="4" fontId="38" fillId="3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  <protection locked="0"/>
    </xf>
    <xf numFmtId="0" fontId="39" fillId="0" borderId="3" xfId="0" applyFont="1" applyBorder="1" applyAlignment="1">
      <alignment vertical="center"/>
    </xf>
    <xf numFmtId="0" fontId="38" fillId="3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>
      <alignment horizontal="center" vertical="center"/>
    </xf>
    <xf numFmtId="0" fontId="40" fillId="0" borderId="0" xfId="0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32" fillId="0" borderId="0" xfId="0" applyFont="1" applyAlignment="1">
      <alignment horizontal="left" vertical="center" wrapText="1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1" fillId="0" borderId="16" xfId="0" applyFont="1" applyBorder="1" applyAlignment="1">
      <alignment horizontal="left" vertical="center" wrapText="1"/>
    </xf>
    <xf numFmtId="0" fontId="41" fillId="0" borderId="22" xfId="0" applyFont="1" applyBorder="1" applyAlignment="1">
      <alignment horizontal="left" vertical="center" wrapText="1"/>
    </xf>
    <xf numFmtId="0" fontId="41" fillId="0" borderId="22" xfId="0" applyFont="1" applyBorder="1" applyAlignment="1">
      <alignment horizontal="left" vertical="center"/>
    </xf>
    <xf numFmtId="167" fontId="41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8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3"/>
  <sheetViews>
    <sheetView showGridLines="0" tabSelected="1" workbookViewId="0">
      <selection activeCell="AN8" sqref="AN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27" t="s">
        <v>5</v>
      </c>
      <c r="AS2" s="228"/>
      <c r="AT2" s="228"/>
      <c r="AU2" s="228"/>
      <c r="AV2" s="228"/>
      <c r="AW2" s="228"/>
      <c r="AX2" s="228"/>
      <c r="AY2" s="228"/>
      <c r="AZ2" s="228"/>
      <c r="BA2" s="228"/>
      <c r="BB2" s="228"/>
      <c r="BC2" s="228"/>
      <c r="BD2" s="228"/>
      <c r="BE2" s="228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39" t="s">
        <v>14</v>
      </c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R5" s="21"/>
      <c r="BE5" s="236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40" t="s">
        <v>17</v>
      </c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8"/>
      <c r="AE6" s="228"/>
      <c r="AF6" s="228"/>
      <c r="AG6" s="228"/>
      <c r="AH6" s="228"/>
      <c r="AI6" s="228"/>
      <c r="AJ6" s="228"/>
      <c r="AK6" s="228"/>
      <c r="AL6" s="228"/>
      <c r="AM6" s="228"/>
      <c r="AN6" s="228"/>
      <c r="AO6" s="228"/>
      <c r="AR6" s="21"/>
      <c r="BE6" s="237"/>
      <c r="BS6" s="18" t="s">
        <v>6</v>
      </c>
    </row>
    <row r="7" spans="1:74" s="1" customFormat="1" ht="12" customHeight="1">
      <c r="B7" s="21"/>
      <c r="D7" s="28" t="s">
        <v>18</v>
      </c>
      <c r="K7" s="26" t="s">
        <v>1</v>
      </c>
      <c r="AK7" s="28" t="s">
        <v>19</v>
      </c>
      <c r="AN7" s="26" t="s">
        <v>1</v>
      </c>
      <c r="AR7" s="21"/>
      <c r="BE7" s="237"/>
      <c r="BS7" s="18" t="s">
        <v>6</v>
      </c>
    </row>
    <row r="8" spans="1:74" s="1" customFormat="1" ht="12" customHeight="1">
      <c r="B8" s="21"/>
      <c r="D8" s="28" t="s">
        <v>20</v>
      </c>
      <c r="K8" s="26" t="s">
        <v>21</v>
      </c>
      <c r="AK8" s="28" t="s">
        <v>22</v>
      </c>
      <c r="AN8" s="29"/>
      <c r="AR8" s="21"/>
      <c r="BE8" s="237"/>
      <c r="BS8" s="18" t="s">
        <v>6</v>
      </c>
    </row>
    <row r="9" spans="1:74" s="1" customFormat="1" ht="14.45" customHeight="1">
      <c r="B9" s="21"/>
      <c r="AR9" s="21"/>
      <c r="BE9" s="237"/>
      <c r="BS9" s="18" t="s">
        <v>6</v>
      </c>
    </row>
    <row r="10" spans="1:74" s="1" customFormat="1" ht="12" customHeight="1">
      <c r="B10" s="21"/>
      <c r="D10" s="28" t="s">
        <v>23</v>
      </c>
      <c r="AK10" s="28" t="s">
        <v>24</v>
      </c>
      <c r="AN10" s="26" t="s">
        <v>1</v>
      </c>
      <c r="AR10" s="21"/>
      <c r="BE10" s="237"/>
      <c r="BS10" s="18" t="s">
        <v>6</v>
      </c>
    </row>
    <row r="11" spans="1:74" s="1" customFormat="1" ht="18.399999999999999" customHeight="1">
      <c r="B11" s="21"/>
      <c r="E11" s="26" t="s">
        <v>25</v>
      </c>
      <c r="AK11" s="28" t="s">
        <v>26</v>
      </c>
      <c r="AN11" s="26" t="s">
        <v>1</v>
      </c>
      <c r="AR11" s="21"/>
      <c r="BE11" s="237"/>
      <c r="BS11" s="18" t="s">
        <v>6</v>
      </c>
    </row>
    <row r="12" spans="1:74" s="1" customFormat="1" ht="6.95" customHeight="1">
      <c r="B12" s="21"/>
      <c r="AR12" s="21"/>
      <c r="BE12" s="237"/>
      <c r="BS12" s="18" t="s">
        <v>6</v>
      </c>
    </row>
    <row r="13" spans="1:74" s="1" customFormat="1" ht="12" customHeight="1">
      <c r="B13" s="21"/>
      <c r="D13" s="28" t="s">
        <v>27</v>
      </c>
      <c r="AK13" s="28" t="s">
        <v>24</v>
      </c>
      <c r="AN13" s="30" t="s">
        <v>28</v>
      </c>
      <c r="AR13" s="21"/>
      <c r="BE13" s="237"/>
      <c r="BS13" s="18" t="s">
        <v>6</v>
      </c>
    </row>
    <row r="14" spans="1:74" ht="12.75">
      <c r="B14" s="21"/>
      <c r="E14" s="241" t="s">
        <v>28</v>
      </c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C14" s="242"/>
      <c r="AD14" s="242"/>
      <c r="AE14" s="242"/>
      <c r="AF14" s="242"/>
      <c r="AG14" s="242"/>
      <c r="AH14" s="242"/>
      <c r="AI14" s="242"/>
      <c r="AJ14" s="242"/>
      <c r="AK14" s="28" t="s">
        <v>26</v>
      </c>
      <c r="AN14" s="30" t="s">
        <v>28</v>
      </c>
      <c r="AR14" s="21"/>
      <c r="BE14" s="237"/>
      <c r="BS14" s="18" t="s">
        <v>6</v>
      </c>
    </row>
    <row r="15" spans="1:74" s="1" customFormat="1" ht="6.95" customHeight="1">
      <c r="B15" s="21"/>
      <c r="AR15" s="21"/>
      <c r="BE15" s="237"/>
      <c r="BS15" s="18" t="s">
        <v>3</v>
      </c>
    </row>
    <row r="16" spans="1:74" s="1" customFormat="1" ht="12" customHeight="1">
      <c r="B16" s="21"/>
      <c r="D16" s="28" t="s">
        <v>29</v>
      </c>
      <c r="AK16" s="28" t="s">
        <v>24</v>
      </c>
      <c r="AN16" s="26" t="s">
        <v>1</v>
      </c>
      <c r="AR16" s="21"/>
      <c r="BE16" s="237"/>
      <c r="BS16" s="18" t="s">
        <v>3</v>
      </c>
    </row>
    <row r="17" spans="1:71" s="1" customFormat="1" ht="18.399999999999999" customHeight="1">
      <c r="B17" s="21"/>
      <c r="E17" s="26" t="s">
        <v>30</v>
      </c>
      <c r="AK17" s="28" t="s">
        <v>26</v>
      </c>
      <c r="AN17" s="26" t="s">
        <v>1</v>
      </c>
      <c r="AR17" s="21"/>
      <c r="BE17" s="237"/>
      <c r="BS17" s="18" t="s">
        <v>31</v>
      </c>
    </row>
    <row r="18" spans="1:71" s="1" customFormat="1" ht="6.95" customHeight="1">
      <c r="B18" s="21"/>
      <c r="AR18" s="21"/>
      <c r="BE18" s="237"/>
      <c r="BS18" s="18" t="s">
        <v>32</v>
      </c>
    </row>
    <row r="19" spans="1:71" s="1" customFormat="1" ht="12" customHeight="1">
      <c r="B19" s="21"/>
      <c r="D19" s="28" t="s">
        <v>33</v>
      </c>
      <c r="AK19" s="28" t="s">
        <v>24</v>
      </c>
      <c r="AN19" s="26" t="s">
        <v>1</v>
      </c>
      <c r="AR19" s="21"/>
      <c r="BE19" s="237"/>
      <c r="BS19" s="18" t="s">
        <v>32</v>
      </c>
    </row>
    <row r="20" spans="1:71" s="1" customFormat="1" ht="18.399999999999999" customHeight="1">
      <c r="B20" s="21"/>
      <c r="E20" s="26" t="s">
        <v>34</v>
      </c>
      <c r="AK20" s="28" t="s">
        <v>26</v>
      </c>
      <c r="AN20" s="26" t="s">
        <v>1</v>
      </c>
      <c r="AR20" s="21"/>
      <c r="BE20" s="237"/>
      <c r="BS20" s="18" t="s">
        <v>31</v>
      </c>
    </row>
    <row r="21" spans="1:71" s="1" customFormat="1" ht="6.95" customHeight="1">
      <c r="B21" s="21"/>
      <c r="AR21" s="21"/>
      <c r="BE21" s="237"/>
    </row>
    <row r="22" spans="1:71" s="1" customFormat="1" ht="12" customHeight="1">
      <c r="B22" s="21"/>
      <c r="D22" s="28" t="s">
        <v>35</v>
      </c>
      <c r="AR22" s="21"/>
      <c r="BE22" s="237"/>
    </row>
    <row r="23" spans="1:71" s="1" customFormat="1" ht="108" customHeight="1">
      <c r="B23" s="21"/>
      <c r="E23" s="243" t="s">
        <v>36</v>
      </c>
      <c r="F23" s="243"/>
      <c r="G23" s="243"/>
      <c r="H23" s="243"/>
      <c r="I23" s="243"/>
      <c r="J23" s="243"/>
      <c r="K23" s="243"/>
      <c r="L23" s="243"/>
      <c r="M23" s="243"/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  <c r="AA23" s="243"/>
      <c r="AB23" s="243"/>
      <c r="AC23" s="243"/>
      <c r="AD23" s="243"/>
      <c r="AE23" s="243"/>
      <c r="AF23" s="243"/>
      <c r="AG23" s="243"/>
      <c r="AH23" s="243"/>
      <c r="AI23" s="243"/>
      <c r="AJ23" s="243"/>
      <c r="AK23" s="243"/>
      <c r="AL23" s="243"/>
      <c r="AM23" s="243"/>
      <c r="AN23" s="243"/>
      <c r="AR23" s="21"/>
      <c r="BE23" s="237"/>
    </row>
    <row r="24" spans="1:71" s="1" customFormat="1" ht="6.95" customHeight="1">
      <c r="B24" s="21"/>
      <c r="AR24" s="21"/>
      <c r="BE24" s="237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37"/>
    </row>
    <row r="26" spans="1:71" s="2" customFormat="1" ht="25.9" customHeight="1">
      <c r="A26" s="33"/>
      <c r="B26" s="34"/>
      <c r="C26" s="33"/>
      <c r="D26" s="35" t="s">
        <v>37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44">
        <f>ROUND(AG94,0)</f>
        <v>0</v>
      </c>
      <c r="AL26" s="245"/>
      <c r="AM26" s="245"/>
      <c r="AN26" s="245"/>
      <c r="AO26" s="245"/>
      <c r="AP26" s="33"/>
      <c r="AQ26" s="33"/>
      <c r="AR26" s="34"/>
      <c r="BE26" s="237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37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46" t="s">
        <v>38</v>
      </c>
      <c r="M28" s="246"/>
      <c r="N28" s="246"/>
      <c r="O28" s="246"/>
      <c r="P28" s="246"/>
      <c r="Q28" s="33"/>
      <c r="R28" s="33"/>
      <c r="S28" s="33"/>
      <c r="T28" s="33"/>
      <c r="U28" s="33"/>
      <c r="V28" s="33"/>
      <c r="W28" s="246" t="s">
        <v>39</v>
      </c>
      <c r="X28" s="246"/>
      <c r="Y28" s="246"/>
      <c r="Z28" s="246"/>
      <c r="AA28" s="246"/>
      <c r="AB28" s="246"/>
      <c r="AC28" s="246"/>
      <c r="AD28" s="246"/>
      <c r="AE28" s="246"/>
      <c r="AF28" s="33"/>
      <c r="AG28" s="33"/>
      <c r="AH28" s="33"/>
      <c r="AI28" s="33"/>
      <c r="AJ28" s="33"/>
      <c r="AK28" s="246" t="s">
        <v>40</v>
      </c>
      <c r="AL28" s="246"/>
      <c r="AM28" s="246"/>
      <c r="AN28" s="246"/>
      <c r="AO28" s="246"/>
      <c r="AP28" s="33"/>
      <c r="AQ28" s="33"/>
      <c r="AR28" s="34"/>
      <c r="BE28" s="237"/>
    </row>
    <row r="29" spans="1:71" s="3" customFormat="1" ht="14.45" customHeight="1">
      <c r="B29" s="38"/>
      <c r="D29" s="28" t="s">
        <v>41</v>
      </c>
      <c r="F29" s="28" t="s">
        <v>42</v>
      </c>
      <c r="L29" s="229">
        <v>0.21</v>
      </c>
      <c r="M29" s="230"/>
      <c r="N29" s="230"/>
      <c r="O29" s="230"/>
      <c r="P29" s="230"/>
      <c r="W29" s="231">
        <f>ROUND(AZ94, 0)</f>
        <v>0</v>
      </c>
      <c r="X29" s="230"/>
      <c r="Y29" s="230"/>
      <c r="Z29" s="230"/>
      <c r="AA29" s="230"/>
      <c r="AB29" s="230"/>
      <c r="AC29" s="230"/>
      <c r="AD29" s="230"/>
      <c r="AE29" s="230"/>
      <c r="AK29" s="231">
        <f>ROUND(AV94, 0)</f>
        <v>0</v>
      </c>
      <c r="AL29" s="230"/>
      <c r="AM29" s="230"/>
      <c r="AN29" s="230"/>
      <c r="AO29" s="230"/>
      <c r="AR29" s="38"/>
      <c r="BE29" s="238"/>
    </row>
    <row r="30" spans="1:71" s="3" customFormat="1" ht="14.45" customHeight="1">
      <c r="B30" s="38"/>
      <c r="F30" s="28" t="s">
        <v>43</v>
      </c>
      <c r="L30" s="229">
        <v>0.1</v>
      </c>
      <c r="M30" s="230"/>
      <c r="N30" s="230"/>
      <c r="O30" s="230"/>
      <c r="P30" s="230"/>
      <c r="W30" s="231">
        <f>ROUND(BA94, 0)</f>
        <v>0</v>
      </c>
      <c r="X30" s="230"/>
      <c r="Y30" s="230"/>
      <c r="Z30" s="230"/>
      <c r="AA30" s="230"/>
      <c r="AB30" s="230"/>
      <c r="AC30" s="230"/>
      <c r="AD30" s="230"/>
      <c r="AE30" s="230"/>
      <c r="AK30" s="231">
        <f>ROUND(AW94, 0)</f>
        <v>0</v>
      </c>
      <c r="AL30" s="230"/>
      <c r="AM30" s="230"/>
      <c r="AN30" s="230"/>
      <c r="AO30" s="230"/>
      <c r="AR30" s="38"/>
      <c r="BE30" s="238"/>
    </row>
    <row r="31" spans="1:71" s="3" customFormat="1" ht="14.45" hidden="1" customHeight="1">
      <c r="B31" s="38"/>
      <c r="F31" s="28" t="s">
        <v>44</v>
      </c>
      <c r="L31" s="229">
        <v>0.21</v>
      </c>
      <c r="M31" s="230"/>
      <c r="N31" s="230"/>
      <c r="O31" s="230"/>
      <c r="P31" s="230"/>
      <c r="W31" s="231">
        <f>ROUND(BB94, 0)</f>
        <v>0</v>
      </c>
      <c r="X31" s="230"/>
      <c r="Y31" s="230"/>
      <c r="Z31" s="230"/>
      <c r="AA31" s="230"/>
      <c r="AB31" s="230"/>
      <c r="AC31" s="230"/>
      <c r="AD31" s="230"/>
      <c r="AE31" s="230"/>
      <c r="AK31" s="231">
        <v>0</v>
      </c>
      <c r="AL31" s="230"/>
      <c r="AM31" s="230"/>
      <c r="AN31" s="230"/>
      <c r="AO31" s="230"/>
      <c r="AR31" s="38"/>
      <c r="BE31" s="238"/>
    </row>
    <row r="32" spans="1:71" s="3" customFormat="1" ht="14.45" hidden="1" customHeight="1">
      <c r="B32" s="38"/>
      <c r="F32" s="28" t="s">
        <v>45</v>
      </c>
      <c r="L32" s="229">
        <v>0.1</v>
      </c>
      <c r="M32" s="230"/>
      <c r="N32" s="230"/>
      <c r="O32" s="230"/>
      <c r="P32" s="230"/>
      <c r="W32" s="231">
        <f>ROUND(BC94, 0)</f>
        <v>0</v>
      </c>
      <c r="X32" s="230"/>
      <c r="Y32" s="230"/>
      <c r="Z32" s="230"/>
      <c r="AA32" s="230"/>
      <c r="AB32" s="230"/>
      <c r="AC32" s="230"/>
      <c r="AD32" s="230"/>
      <c r="AE32" s="230"/>
      <c r="AK32" s="231">
        <v>0</v>
      </c>
      <c r="AL32" s="230"/>
      <c r="AM32" s="230"/>
      <c r="AN32" s="230"/>
      <c r="AO32" s="230"/>
      <c r="AR32" s="38"/>
      <c r="BE32" s="238"/>
    </row>
    <row r="33" spans="1:57" s="3" customFormat="1" ht="14.45" hidden="1" customHeight="1">
      <c r="B33" s="38"/>
      <c r="F33" s="28" t="s">
        <v>46</v>
      </c>
      <c r="L33" s="229">
        <v>0</v>
      </c>
      <c r="M33" s="230"/>
      <c r="N33" s="230"/>
      <c r="O33" s="230"/>
      <c r="P33" s="230"/>
      <c r="W33" s="231">
        <f>ROUND(BD94, 0)</f>
        <v>0</v>
      </c>
      <c r="X33" s="230"/>
      <c r="Y33" s="230"/>
      <c r="Z33" s="230"/>
      <c r="AA33" s="230"/>
      <c r="AB33" s="230"/>
      <c r="AC33" s="230"/>
      <c r="AD33" s="230"/>
      <c r="AE33" s="230"/>
      <c r="AK33" s="231">
        <v>0</v>
      </c>
      <c r="AL33" s="230"/>
      <c r="AM33" s="230"/>
      <c r="AN33" s="230"/>
      <c r="AO33" s="230"/>
      <c r="AR33" s="38"/>
      <c r="BE33" s="238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37"/>
    </row>
    <row r="35" spans="1:57" s="2" customFormat="1" ht="25.9" customHeight="1">
      <c r="A35" s="33"/>
      <c r="B35" s="34"/>
      <c r="C35" s="39"/>
      <c r="D35" s="40" t="s">
        <v>47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48</v>
      </c>
      <c r="U35" s="41"/>
      <c r="V35" s="41"/>
      <c r="W35" s="41"/>
      <c r="X35" s="235" t="s">
        <v>49</v>
      </c>
      <c r="Y35" s="233"/>
      <c r="Z35" s="233"/>
      <c r="AA35" s="233"/>
      <c r="AB35" s="233"/>
      <c r="AC35" s="41"/>
      <c r="AD35" s="41"/>
      <c r="AE35" s="41"/>
      <c r="AF35" s="41"/>
      <c r="AG35" s="41"/>
      <c r="AH35" s="41"/>
      <c r="AI35" s="41"/>
      <c r="AJ35" s="41"/>
      <c r="AK35" s="232">
        <f>SUM(AK26:AK33)</f>
        <v>0</v>
      </c>
      <c r="AL35" s="233"/>
      <c r="AM35" s="233"/>
      <c r="AN35" s="233"/>
      <c r="AO35" s="234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3"/>
      <c r="D49" s="44" t="s">
        <v>50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51</v>
      </c>
      <c r="AI49" s="45"/>
      <c r="AJ49" s="45"/>
      <c r="AK49" s="45"/>
      <c r="AL49" s="45"/>
      <c r="AM49" s="45"/>
      <c r="AN49" s="45"/>
      <c r="AO49" s="45"/>
      <c r="AR49" s="43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33"/>
      <c r="B60" s="34"/>
      <c r="C60" s="33"/>
      <c r="D60" s="46" t="s">
        <v>52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6" t="s">
        <v>53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6" t="s">
        <v>52</v>
      </c>
      <c r="AI60" s="36"/>
      <c r="AJ60" s="36"/>
      <c r="AK60" s="36"/>
      <c r="AL60" s="36"/>
      <c r="AM60" s="46" t="s">
        <v>53</v>
      </c>
      <c r="AN60" s="36"/>
      <c r="AO60" s="36"/>
      <c r="AP60" s="33"/>
      <c r="AQ60" s="33"/>
      <c r="AR60" s="34"/>
      <c r="BE60" s="33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33"/>
      <c r="B64" s="34"/>
      <c r="C64" s="33"/>
      <c r="D64" s="44" t="s">
        <v>54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55</v>
      </c>
      <c r="AI64" s="47"/>
      <c r="AJ64" s="47"/>
      <c r="AK64" s="47"/>
      <c r="AL64" s="47"/>
      <c r="AM64" s="47"/>
      <c r="AN64" s="47"/>
      <c r="AO64" s="47"/>
      <c r="AP64" s="33"/>
      <c r="AQ64" s="33"/>
      <c r="AR64" s="34"/>
      <c r="BE64" s="33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33"/>
      <c r="B75" s="34"/>
      <c r="C75" s="33"/>
      <c r="D75" s="46" t="s">
        <v>52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6" t="s">
        <v>53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6" t="s">
        <v>52</v>
      </c>
      <c r="AI75" s="36"/>
      <c r="AJ75" s="36"/>
      <c r="AK75" s="36"/>
      <c r="AL75" s="36"/>
      <c r="AM75" s="46" t="s">
        <v>53</v>
      </c>
      <c r="AN75" s="36"/>
      <c r="AO75" s="36"/>
      <c r="AP75" s="33"/>
      <c r="AQ75" s="33"/>
      <c r="AR75" s="34"/>
      <c r="BE75" s="33"/>
    </row>
    <row r="76" spans="1:57" s="2" customForma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4"/>
      <c r="BE77" s="33"/>
    </row>
    <row r="81" spans="1:9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4"/>
      <c r="BE81" s="33"/>
    </row>
    <row r="82" spans="1:91" s="2" customFormat="1" ht="24.95" customHeight="1">
      <c r="A82" s="33"/>
      <c r="B82" s="34"/>
      <c r="C82" s="22" t="s">
        <v>56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2"/>
      <c r="C84" s="28" t="s">
        <v>13</v>
      </c>
      <c r="L84" s="4" t="str">
        <f>K5</f>
        <v>2100801</v>
      </c>
      <c r="AR84" s="52"/>
    </row>
    <row r="85" spans="1:91" s="5" customFormat="1" ht="36.950000000000003" customHeight="1">
      <c r="B85" s="53"/>
      <c r="C85" s="54" t="s">
        <v>16</v>
      </c>
      <c r="L85" s="249" t="str">
        <f>K6</f>
        <v>BRNO, ÚTĚCHOVSKÁ - VÝSTAVBA DEŠŤOVÉ KANALIZACE</v>
      </c>
      <c r="M85" s="250"/>
      <c r="N85" s="250"/>
      <c r="O85" s="250"/>
      <c r="P85" s="250"/>
      <c r="Q85" s="250"/>
      <c r="R85" s="250"/>
      <c r="S85" s="250"/>
      <c r="T85" s="250"/>
      <c r="U85" s="250"/>
      <c r="V85" s="250"/>
      <c r="W85" s="250"/>
      <c r="X85" s="250"/>
      <c r="Y85" s="250"/>
      <c r="Z85" s="250"/>
      <c r="AA85" s="250"/>
      <c r="AB85" s="250"/>
      <c r="AC85" s="250"/>
      <c r="AD85" s="250"/>
      <c r="AE85" s="250"/>
      <c r="AF85" s="250"/>
      <c r="AG85" s="250"/>
      <c r="AH85" s="250"/>
      <c r="AI85" s="250"/>
      <c r="AJ85" s="250"/>
      <c r="AK85" s="250"/>
      <c r="AL85" s="250"/>
      <c r="AM85" s="250"/>
      <c r="AN85" s="250"/>
      <c r="AO85" s="250"/>
      <c r="AR85" s="53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20</v>
      </c>
      <c r="D87" s="33"/>
      <c r="E87" s="33"/>
      <c r="F87" s="33"/>
      <c r="G87" s="33"/>
      <c r="H87" s="33"/>
      <c r="I87" s="33"/>
      <c r="J87" s="33"/>
      <c r="K87" s="33"/>
      <c r="L87" s="55" t="str">
        <f>IF(K8="","",K8)</f>
        <v>Brno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22</v>
      </c>
      <c r="AJ87" s="33"/>
      <c r="AK87" s="33"/>
      <c r="AL87" s="33"/>
      <c r="AM87" s="251" t="str">
        <f>IF(AN8= "","",AN8)</f>
        <v/>
      </c>
      <c r="AN87" s="251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15.2" customHeight="1">
      <c r="A89" s="33"/>
      <c r="B89" s="34"/>
      <c r="C89" s="28" t="s">
        <v>23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>Statutární město Brno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29</v>
      </c>
      <c r="AJ89" s="33"/>
      <c r="AK89" s="33"/>
      <c r="AL89" s="33"/>
      <c r="AM89" s="263" t="str">
        <f>IF(E17="","",E17)</f>
        <v>JV PROJEKT VH s.r.o.</v>
      </c>
      <c r="AN89" s="264"/>
      <c r="AO89" s="264"/>
      <c r="AP89" s="264"/>
      <c r="AQ89" s="33"/>
      <c r="AR89" s="34"/>
      <c r="AS89" s="259" t="s">
        <v>57</v>
      </c>
      <c r="AT89" s="260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3"/>
    </row>
    <row r="90" spans="1:91" s="2" customFormat="1" ht="15.2" customHeight="1">
      <c r="A90" s="33"/>
      <c r="B90" s="34"/>
      <c r="C90" s="28" t="s">
        <v>27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33</v>
      </c>
      <c r="AJ90" s="33"/>
      <c r="AK90" s="33"/>
      <c r="AL90" s="33"/>
      <c r="AM90" s="263" t="str">
        <f>IF(E20="","",E20)</f>
        <v>Obrtel M.</v>
      </c>
      <c r="AN90" s="264"/>
      <c r="AO90" s="264"/>
      <c r="AP90" s="264"/>
      <c r="AQ90" s="33"/>
      <c r="AR90" s="34"/>
      <c r="AS90" s="261"/>
      <c r="AT90" s="262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61"/>
      <c r="AT91" s="262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3"/>
    </row>
    <row r="92" spans="1:91" s="2" customFormat="1" ht="29.25" customHeight="1">
      <c r="A92" s="33"/>
      <c r="B92" s="34"/>
      <c r="C92" s="265" t="s">
        <v>58</v>
      </c>
      <c r="D92" s="266"/>
      <c r="E92" s="266"/>
      <c r="F92" s="266"/>
      <c r="G92" s="266"/>
      <c r="H92" s="61"/>
      <c r="I92" s="268" t="s">
        <v>59</v>
      </c>
      <c r="J92" s="266"/>
      <c r="K92" s="266"/>
      <c r="L92" s="266"/>
      <c r="M92" s="266"/>
      <c r="N92" s="266"/>
      <c r="O92" s="266"/>
      <c r="P92" s="266"/>
      <c r="Q92" s="266"/>
      <c r="R92" s="266"/>
      <c r="S92" s="266"/>
      <c r="T92" s="266"/>
      <c r="U92" s="266"/>
      <c r="V92" s="266"/>
      <c r="W92" s="266"/>
      <c r="X92" s="266"/>
      <c r="Y92" s="266"/>
      <c r="Z92" s="266"/>
      <c r="AA92" s="266"/>
      <c r="AB92" s="266"/>
      <c r="AC92" s="266"/>
      <c r="AD92" s="266"/>
      <c r="AE92" s="266"/>
      <c r="AF92" s="266"/>
      <c r="AG92" s="267" t="s">
        <v>60</v>
      </c>
      <c r="AH92" s="266"/>
      <c r="AI92" s="266"/>
      <c r="AJ92" s="266"/>
      <c r="AK92" s="266"/>
      <c r="AL92" s="266"/>
      <c r="AM92" s="266"/>
      <c r="AN92" s="268" t="s">
        <v>61</v>
      </c>
      <c r="AO92" s="266"/>
      <c r="AP92" s="269"/>
      <c r="AQ92" s="62" t="s">
        <v>62</v>
      </c>
      <c r="AR92" s="34"/>
      <c r="AS92" s="63" t="s">
        <v>63</v>
      </c>
      <c r="AT92" s="64" t="s">
        <v>64</v>
      </c>
      <c r="AU92" s="64" t="s">
        <v>65</v>
      </c>
      <c r="AV92" s="64" t="s">
        <v>66</v>
      </c>
      <c r="AW92" s="64" t="s">
        <v>67</v>
      </c>
      <c r="AX92" s="64" t="s">
        <v>68</v>
      </c>
      <c r="AY92" s="64" t="s">
        <v>69</v>
      </c>
      <c r="AZ92" s="64" t="s">
        <v>70</v>
      </c>
      <c r="BA92" s="64" t="s">
        <v>71</v>
      </c>
      <c r="BB92" s="64" t="s">
        <v>72</v>
      </c>
      <c r="BC92" s="64" t="s">
        <v>73</v>
      </c>
      <c r="BD92" s="65" t="s">
        <v>74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3"/>
    </row>
    <row r="94" spans="1:91" s="6" customFormat="1" ht="32.450000000000003" customHeight="1">
      <c r="B94" s="69"/>
      <c r="C94" s="70" t="s">
        <v>75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57">
        <f>ROUND(AG95+AG101,0)</f>
        <v>0</v>
      </c>
      <c r="AH94" s="257"/>
      <c r="AI94" s="257"/>
      <c r="AJ94" s="257"/>
      <c r="AK94" s="257"/>
      <c r="AL94" s="257"/>
      <c r="AM94" s="257"/>
      <c r="AN94" s="258">
        <f t="shared" ref="AN94:AN101" si="0">SUM(AG94,AT94)</f>
        <v>0</v>
      </c>
      <c r="AO94" s="258"/>
      <c r="AP94" s="258"/>
      <c r="AQ94" s="73" t="s">
        <v>1</v>
      </c>
      <c r="AR94" s="69"/>
      <c r="AS94" s="74">
        <f>ROUND(AS95+AS101,0)</f>
        <v>0</v>
      </c>
      <c r="AT94" s="75">
        <f t="shared" ref="AT94:AT101" si="1">ROUND(SUM(AV94:AW94),0)</f>
        <v>0</v>
      </c>
      <c r="AU94" s="76">
        <f>ROUND(AU95+AU101,5)</f>
        <v>0</v>
      </c>
      <c r="AV94" s="75">
        <f>ROUND(AZ94*L29,0)</f>
        <v>0</v>
      </c>
      <c r="AW94" s="75">
        <f>ROUND(BA94*L30,0)</f>
        <v>0</v>
      </c>
      <c r="AX94" s="75">
        <f>ROUND(BB94*L29,0)</f>
        <v>0</v>
      </c>
      <c r="AY94" s="75">
        <f>ROUND(BC94*L30,0)</f>
        <v>0</v>
      </c>
      <c r="AZ94" s="75">
        <f>ROUND(AZ95+AZ101,0)</f>
        <v>0</v>
      </c>
      <c r="BA94" s="75">
        <f>ROUND(BA95+BA101,0)</f>
        <v>0</v>
      </c>
      <c r="BB94" s="75">
        <f>ROUND(BB95+BB101,0)</f>
        <v>0</v>
      </c>
      <c r="BC94" s="75">
        <f>ROUND(BC95+BC101,0)</f>
        <v>0</v>
      </c>
      <c r="BD94" s="77">
        <f>ROUND(BD95+BD101,0)</f>
        <v>0</v>
      </c>
      <c r="BS94" s="78" t="s">
        <v>76</v>
      </c>
      <c r="BT94" s="78" t="s">
        <v>77</v>
      </c>
      <c r="BU94" s="79" t="s">
        <v>78</v>
      </c>
      <c r="BV94" s="78" t="s">
        <v>79</v>
      </c>
      <c r="BW94" s="78" t="s">
        <v>4</v>
      </c>
      <c r="BX94" s="78" t="s">
        <v>80</v>
      </c>
      <c r="CL94" s="78" t="s">
        <v>1</v>
      </c>
    </row>
    <row r="95" spans="1:91" s="7" customFormat="1" ht="16.5" customHeight="1">
      <c r="B95" s="80"/>
      <c r="C95" s="81"/>
      <c r="D95" s="255" t="s">
        <v>81</v>
      </c>
      <c r="E95" s="255"/>
      <c r="F95" s="255"/>
      <c r="G95" s="255"/>
      <c r="H95" s="255"/>
      <c r="I95" s="82"/>
      <c r="J95" s="255" t="s">
        <v>82</v>
      </c>
      <c r="K95" s="255"/>
      <c r="L95" s="255"/>
      <c r="M95" s="255"/>
      <c r="N95" s="255"/>
      <c r="O95" s="255"/>
      <c r="P95" s="255"/>
      <c r="Q95" s="255"/>
      <c r="R95" s="255"/>
      <c r="S95" s="255"/>
      <c r="T95" s="255"/>
      <c r="U95" s="255"/>
      <c r="V95" s="255"/>
      <c r="W95" s="255"/>
      <c r="X95" s="255"/>
      <c r="Y95" s="255"/>
      <c r="Z95" s="255"/>
      <c r="AA95" s="255"/>
      <c r="AB95" s="255"/>
      <c r="AC95" s="255"/>
      <c r="AD95" s="255"/>
      <c r="AE95" s="255"/>
      <c r="AF95" s="255"/>
      <c r="AG95" s="256">
        <f>ROUND(SUM(AG96:AG100),0)</f>
        <v>0</v>
      </c>
      <c r="AH95" s="254"/>
      <c r="AI95" s="254"/>
      <c r="AJ95" s="254"/>
      <c r="AK95" s="254"/>
      <c r="AL95" s="254"/>
      <c r="AM95" s="254"/>
      <c r="AN95" s="253">
        <f t="shared" si="0"/>
        <v>0</v>
      </c>
      <c r="AO95" s="254"/>
      <c r="AP95" s="254"/>
      <c r="AQ95" s="83" t="s">
        <v>83</v>
      </c>
      <c r="AR95" s="80"/>
      <c r="AS95" s="84">
        <f>ROUND(SUM(AS96:AS100),0)</f>
        <v>0</v>
      </c>
      <c r="AT95" s="85">
        <f t="shared" si="1"/>
        <v>0</v>
      </c>
      <c r="AU95" s="86">
        <f>ROUND(SUM(AU96:AU100),5)</f>
        <v>0</v>
      </c>
      <c r="AV95" s="85">
        <f>ROUND(AZ95*L29,0)</f>
        <v>0</v>
      </c>
      <c r="AW95" s="85">
        <f>ROUND(BA95*L30,0)</f>
        <v>0</v>
      </c>
      <c r="AX95" s="85">
        <f>ROUND(BB95*L29,0)</f>
        <v>0</v>
      </c>
      <c r="AY95" s="85">
        <f>ROUND(BC95*L30,0)</f>
        <v>0</v>
      </c>
      <c r="AZ95" s="85">
        <f>ROUND(SUM(AZ96:AZ100),0)</f>
        <v>0</v>
      </c>
      <c r="BA95" s="85">
        <f>ROUND(SUM(BA96:BA100),0)</f>
        <v>0</v>
      </c>
      <c r="BB95" s="85">
        <f>ROUND(SUM(BB96:BB100),0)</f>
        <v>0</v>
      </c>
      <c r="BC95" s="85">
        <f>ROUND(SUM(BC96:BC100),0)</f>
        <v>0</v>
      </c>
      <c r="BD95" s="87">
        <f>ROUND(SUM(BD96:BD100),0)</f>
        <v>0</v>
      </c>
      <c r="BS95" s="88" t="s">
        <v>76</v>
      </c>
      <c r="BT95" s="88" t="s">
        <v>32</v>
      </c>
      <c r="BU95" s="88" t="s">
        <v>78</v>
      </c>
      <c r="BV95" s="88" t="s">
        <v>79</v>
      </c>
      <c r="BW95" s="88" t="s">
        <v>84</v>
      </c>
      <c r="BX95" s="88" t="s">
        <v>4</v>
      </c>
      <c r="CL95" s="88" t="s">
        <v>1</v>
      </c>
      <c r="CM95" s="88" t="s">
        <v>85</v>
      </c>
    </row>
    <row r="96" spans="1:91" s="4" customFormat="1" ht="16.5" customHeight="1">
      <c r="A96" s="89" t="s">
        <v>86</v>
      </c>
      <c r="B96" s="52"/>
      <c r="C96" s="10"/>
      <c r="D96" s="10"/>
      <c r="E96" s="252" t="s">
        <v>87</v>
      </c>
      <c r="F96" s="252"/>
      <c r="G96" s="252"/>
      <c r="H96" s="252"/>
      <c r="I96" s="252"/>
      <c r="J96" s="10"/>
      <c r="K96" s="252" t="s">
        <v>88</v>
      </c>
      <c r="L96" s="252"/>
      <c r="M96" s="252"/>
      <c r="N96" s="252"/>
      <c r="O96" s="252"/>
      <c r="P96" s="252"/>
      <c r="Q96" s="252"/>
      <c r="R96" s="252"/>
      <c r="S96" s="252"/>
      <c r="T96" s="252"/>
      <c r="U96" s="252"/>
      <c r="V96" s="252"/>
      <c r="W96" s="252"/>
      <c r="X96" s="252"/>
      <c r="Y96" s="252"/>
      <c r="Z96" s="252"/>
      <c r="AA96" s="252"/>
      <c r="AB96" s="252"/>
      <c r="AC96" s="252"/>
      <c r="AD96" s="252"/>
      <c r="AE96" s="252"/>
      <c r="AF96" s="252"/>
      <c r="AG96" s="247">
        <f>'SO 310 - dešťová kanalizace'!J32</f>
        <v>0</v>
      </c>
      <c r="AH96" s="248"/>
      <c r="AI96" s="248"/>
      <c r="AJ96" s="248"/>
      <c r="AK96" s="248"/>
      <c r="AL96" s="248"/>
      <c r="AM96" s="248"/>
      <c r="AN96" s="247">
        <f t="shared" si="0"/>
        <v>0</v>
      </c>
      <c r="AO96" s="248"/>
      <c r="AP96" s="248"/>
      <c r="AQ96" s="90" t="s">
        <v>89</v>
      </c>
      <c r="AR96" s="52"/>
      <c r="AS96" s="91">
        <v>0</v>
      </c>
      <c r="AT96" s="92">
        <f t="shared" si="1"/>
        <v>0</v>
      </c>
      <c r="AU96" s="93">
        <f>'SO 310 - dešťová kanalizace'!P129</f>
        <v>0</v>
      </c>
      <c r="AV96" s="92">
        <f>'SO 310 - dešťová kanalizace'!J35</f>
        <v>0</v>
      </c>
      <c r="AW96" s="92">
        <f>'SO 310 - dešťová kanalizace'!J36</f>
        <v>0</v>
      </c>
      <c r="AX96" s="92">
        <f>'SO 310 - dešťová kanalizace'!J37</f>
        <v>0</v>
      </c>
      <c r="AY96" s="92">
        <f>'SO 310 - dešťová kanalizace'!J38</f>
        <v>0</v>
      </c>
      <c r="AZ96" s="92">
        <f>'SO 310 - dešťová kanalizace'!F35</f>
        <v>0</v>
      </c>
      <c r="BA96" s="92">
        <f>'SO 310 - dešťová kanalizace'!F36</f>
        <v>0</v>
      </c>
      <c r="BB96" s="92">
        <f>'SO 310 - dešťová kanalizace'!F37</f>
        <v>0</v>
      </c>
      <c r="BC96" s="92">
        <f>'SO 310 - dešťová kanalizace'!F38</f>
        <v>0</v>
      </c>
      <c r="BD96" s="94">
        <f>'SO 310 - dešťová kanalizace'!F39</f>
        <v>0</v>
      </c>
      <c r="BT96" s="26" t="s">
        <v>85</v>
      </c>
      <c r="BV96" s="26" t="s">
        <v>79</v>
      </c>
      <c r="BW96" s="26" t="s">
        <v>90</v>
      </c>
      <c r="BX96" s="26" t="s">
        <v>84</v>
      </c>
      <c r="CL96" s="26" t="s">
        <v>91</v>
      </c>
    </row>
    <row r="97" spans="1:91" s="4" customFormat="1" ht="16.5" customHeight="1">
      <c r="A97" s="89" t="s">
        <v>86</v>
      </c>
      <c r="B97" s="52"/>
      <c r="C97" s="10"/>
      <c r="D97" s="10"/>
      <c r="E97" s="252" t="s">
        <v>92</v>
      </c>
      <c r="F97" s="252"/>
      <c r="G97" s="252"/>
      <c r="H97" s="252"/>
      <c r="I97" s="252"/>
      <c r="J97" s="10"/>
      <c r="K97" s="252" t="s">
        <v>93</v>
      </c>
      <c r="L97" s="252"/>
      <c r="M97" s="252"/>
      <c r="N97" s="252"/>
      <c r="O97" s="252"/>
      <c r="P97" s="252"/>
      <c r="Q97" s="252"/>
      <c r="R97" s="252"/>
      <c r="S97" s="252"/>
      <c r="T97" s="252"/>
      <c r="U97" s="252"/>
      <c r="V97" s="252"/>
      <c r="W97" s="252"/>
      <c r="X97" s="252"/>
      <c r="Y97" s="252"/>
      <c r="Z97" s="252"/>
      <c r="AA97" s="252"/>
      <c r="AB97" s="252"/>
      <c r="AC97" s="252"/>
      <c r="AD97" s="252"/>
      <c r="AE97" s="252"/>
      <c r="AF97" s="252"/>
      <c r="AG97" s="247">
        <f>'SO 320 - kanalizační příp...'!J32</f>
        <v>0</v>
      </c>
      <c r="AH97" s="248"/>
      <c r="AI97" s="248"/>
      <c r="AJ97" s="248"/>
      <c r="AK97" s="248"/>
      <c r="AL97" s="248"/>
      <c r="AM97" s="248"/>
      <c r="AN97" s="247">
        <f t="shared" si="0"/>
        <v>0</v>
      </c>
      <c r="AO97" s="248"/>
      <c r="AP97" s="248"/>
      <c r="AQ97" s="90" t="s">
        <v>89</v>
      </c>
      <c r="AR97" s="52"/>
      <c r="AS97" s="91">
        <v>0</v>
      </c>
      <c r="AT97" s="92">
        <f t="shared" si="1"/>
        <v>0</v>
      </c>
      <c r="AU97" s="93">
        <f>'SO 320 - kanalizační příp...'!P133</f>
        <v>0</v>
      </c>
      <c r="AV97" s="92">
        <f>'SO 320 - kanalizační příp...'!J35</f>
        <v>0</v>
      </c>
      <c r="AW97" s="92">
        <f>'SO 320 - kanalizační příp...'!J36</f>
        <v>0</v>
      </c>
      <c r="AX97" s="92">
        <f>'SO 320 - kanalizační příp...'!J37</f>
        <v>0</v>
      </c>
      <c r="AY97" s="92">
        <f>'SO 320 - kanalizační příp...'!J38</f>
        <v>0</v>
      </c>
      <c r="AZ97" s="92">
        <f>'SO 320 - kanalizační příp...'!F35</f>
        <v>0</v>
      </c>
      <c r="BA97" s="92">
        <f>'SO 320 - kanalizační příp...'!F36</f>
        <v>0</v>
      </c>
      <c r="BB97" s="92">
        <f>'SO 320 - kanalizační příp...'!F37</f>
        <v>0</v>
      </c>
      <c r="BC97" s="92">
        <f>'SO 320 - kanalizační příp...'!F38</f>
        <v>0</v>
      </c>
      <c r="BD97" s="94">
        <f>'SO 320 - kanalizační příp...'!F39</f>
        <v>0</v>
      </c>
      <c r="BT97" s="26" t="s">
        <v>85</v>
      </c>
      <c r="BV97" s="26" t="s">
        <v>79</v>
      </c>
      <c r="BW97" s="26" t="s">
        <v>94</v>
      </c>
      <c r="BX97" s="26" t="s">
        <v>84</v>
      </c>
      <c r="CL97" s="26" t="s">
        <v>95</v>
      </c>
    </row>
    <row r="98" spans="1:91" s="4" customFormat="1" ht="16.5" customHeight="1">
      <c r="A98" s="89" t="s">
        <v>86</v>
      </c>
      <c r="B98" s="52"/>
      <c r="C98" s="10"/>
      <c r="D98" s="10"/>
      <c r="E98" s="252" t="s">
        <v>96</v>
      </c>
      <c r="F98" s="252"/>
      <c r="G98" s="252"/>
      <c r="H98" s="252"/>
      <c r="I98" s="252"/>
      <c r="J98" s="10"/>
      <c r="K98" s="252" t="s">
        <v>97</v>
      </c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52"/>
      <c r="Y98" s="252"/>
      <c r="Z98" s="252"/>
      <c r="AA98" s="252"/>
      <c r="AB98" s="252"/>
      <c r="AC98" s="252"/>
      <c r="AD98" s="252"/>
      <c r="AE98" s="252"/>
      <c r="AF98" s="252"/>
      <c r="AG98" s="247">
        <f>'SO 330 - splašková kanali...'!J32</f>
        <v>0</v>
      </c>
      <c r="AH98" s="248"/>
      <c r="AI98" s="248"/>
      <c r="AJ98" s="248"/>
      <c r="AK98" s="248"/>
      <c r="AL98" s="248"/>
      <c r="AM98" s="248"/>
      <c r="AN98" s="247">
        <f t="shared" si="0"/>
        <v>0</v>
      </c>
      <c r="AO98" s="248"/>
      <c r="AP98" s="248"/>
      <c r="AQ98" s="90" t="s">
        <v>89</v>
      </c>
      <c r="AR98" s="52"/>
      <c r="AS98" s="91">
        <v>0</v>
      </c>
      <c r="AT98" s="92">
        <f t="shared" si="1"/>
        <v>0</v>
      </c>
      <c r="AU98" s="93">
        <f>'SO 330 - splašková kanali...'!P129</f>
        <v>0</v>
      </c>
      <c r="AV98" s="92">
        <f>'SO 330 - splašková kanali...'!J35</f>
        <v>0</v>
      </c>
      <c r="AW98" s="92">
        <f>'SO 330 - splašková kanali...'!J36</f>
        <v>0</v>
      </c>
      <c r="AX98" s="92">
        <f>'SO 330 - splašková kanali...'!J37</f>
        <v>0</v>
      </c>
      <c r="AY98" s="92">
        <f>'SO 330 - splašková kanali...'!J38</f>
        <v>0</v>
      </c>
      <c r="AZ98" s="92">
        <f>'SO 330 - splašková kanali...'!F35</f>
        <v>0</v>
      </c>
      <c r="BA98" s="92">
        <f>'SO 330 - splašková kanali...'!F36</f>
        <v>0</v>
      </c>
      <c r="BB98" s="92">
        <f>'SO 330 - splašková kanali...'!F37</f>
        <v>0</v>
      </c>
      <c r="BC98" s="92">
        <f>'SO 330 - splašková kanali...'!F38</f>
        <v>0</v>
      </c>
      <c r="BD98" s="94">
        <f>'SO 330 - splašková kanali...'!F39</f>
        <v>0</v>
      </c>
      <c r="BT98" s="26" t="s">
        <v>85</v>
      </c>
      <c r="BV98" s="26" t="s">
        <v>79</v>
      </c>
      <c r="BW98" s="26" t="s">
        <v>98</v>
      </c>
      <c r="BX98" s="26" t="s">
        <v>84</v>
      </c>
      <c r="CL98" s="26" t="s">
        <v>95</v>
      </c>
    </row>
    <row r="99" spans="1:91" s="4" customFormat="1" ht="16.5" customHeight="1">
      <c r="A99" s="89" t="s">
        <v>86</v>
      </c>
      <c r="B99" s="52"/>
      <c r="C99" s="10"/>
      <c r="D99" s="10"/>
      <c r="E99" s="252" t="s">
        <v>99</v>
      </c>
      <c r="F99" s="252"/>
      <c r="G99" s="252"/>
      <c r="H99" s="252"/>
      <c r="I99" s="252"/>
      <c r="J99" s="10"/>
      <c r="K99" s="252" t="s">
        <v>100</v>
      </c>
      <c r="L99" s="252"/>
      <c r="M99" s="252"/>
      <c r="N99" s="252"/>
      <c r="O99" s="252"/>
      <c r="P99" s="252"/>
      <c r="Q99" s="252"/>
      <c r="R99" s="252"/>
      <c r="S99" s="252"/>
      <c r="T99" s="252"/>
      <c r="U99" s="252"/>
      <c r="V99" s="252"/>
      <c r="W99" s="252"/>
      <c r="X99" s="252"/>
      <c r="Y99" s="252"/>
      <c r="Z99" s="252"/>
      <c r="AA99" s="252"/>
      <c r="AB99" s="252"/>
      <c r="AC99" s="252"/>
      <c r="AD99" s="252"/>
      <c r="AE99" s="252"/>
      <c r="AF99" s="252"/>
      <c r="AG99" s="247">
        <f>'SO 340 - přeložka vodovodu'!J32</f>
        <v>0</v>
      </c>
      <c r="AH99" s="248"/>
      <c r="AI99" s="248"/>
      <c r="AJ99" s="248"/>
      <c r="AK99" s="248"/>
      <c r="AL99" s="248"/>
      <c r="AM99" s="248"/>
      <c r="AN99" s="247">
        <f t="shared" si="0"/>
        <v>0</v>
      </c>
      <c r="AO99" s="248"/>
      <c r="AP99" s="248"/>
      <c r="AQ99" s="90" t="s">
        <v>89</v>
      </c>
      <c r="AR99" s="52"/>
      <c r="AS99" s="91">
        <v>0</v>
      </c>
      <c r="AT99" s="92">
        <f t="shared" si="1"/>
        <v>0</v>
      </c>
      <c r="AU99" s="93">
        <f>'SO 340 - přeložka vodovodu'!P129</f>
        <v>0</v>
      </c>
      <c r="AV99" s="92">
        <f>'SO 340 - přeložka vodovodu'!J35</f>
        <v>0</v>
      </c>
      <c r="AW99" s="92">
        <f>'SO 340 - přeložka vodovodu'!J36</f>
        <v>0</v>
      </c>
      <c r="AX99" s="92">
        <f>'SO 340 - přeložka vodovodu'!J37</f>
        <v>0</v>
      </c>
      <c r="AY99" s="92">
        <f>'SO 340 - přeložka vodovodu'!J38</f>
        <v>0</v>
      </c>
      <c r="AZ99" s="92">
        <f>'SO 340 - přeložka vodovodu'!F35</f>
        <v>0</v>
      </c>
      <c r="BA99" s="92">
        <f>'SO 340 - přeložka vodovodu'!F36</f>
        <v>0</v>
      </c>
      <c r="BB99" s="92">
        <f>'SO 340 - přeložka vodovodu'!F37</f>
        <v>0</v>
      </c>
      <c r="BC99" s="92">
        <f>'SO 340 - přeložka vodovodu'!F38</f>
        <v>0</v>
      </c>
      <c r="BD99" s="94">
        <f>'SO 340 - přeložka vodovodu'!F39</f>
        <v>0</v>
      </c>
      <c r="BT99" s="26" t="s">
        <v>85</v>
      </c>
      <c r="BV99" s="26" t="s">
        <v>79</v>
      </c>
      <c r="BW99" s="26" t="s">
        <v>101</v>
      </c>
      <c r="BX99" s="26" t="s">
        <v>84</v>
      </c>
      <c r="CL99" s="26" t="s">
        <v>102</v>
      </c>
    </row>
    <row r="100" spans="1:91" s="4" customFormat="1" ht="16.5" customHeight="1">
      <c r="A100" s="89" t="s">
        <v>86</v>
      </c>
      <c r="B100" s="52"/>
      <c r="C100" s="10"/>
      <c r="D100" s="10"/>
      <c r="E100" s="252" t="s">
        <v>103</v>
      </c>
      <c r="F100" s="252"/>
      <c r="G100" s="252"/>
      <c r="H100" s="252"/>
      <c r="I100" s="252"/>
      <c r="J100" s="10"/>
      <c r="K100" s="252" t="s">
        <v>104</v>
      </c>
      <c r="L100" s="252"/>
      <c r="M100" s="252"/>
      <c r="N100" s="252"/>
      <c r="O100" s="252"/>
      <c r="P100" s="252"/>
      <c r="Q100" s="252"/>
      <c r="R100" s="252"/>
      <c r="S100" s="252"/>
      <c r="T100" s="252"/>
      <c r="U100" s="252"/>
      <c r="V100" s="252"/>
      <c r="W100" s="252"/>
      <c r="X100" s="252"/>
      <c r="Y100" s="252"/>
      <c r="Z100" s="252"/>
      <c r="AA100" s="252"/>
      <c r="AB100" s="252"/>
      <c r="AC100" s="252"/>
      <c r="AD100" s="252"/>
      <c r="AE100" s="252"/>
      <c r="AF100" s="252"/>
      <c r="AG100" s="247">
        <f>'SO 350 - přeložka vodovod...'!J32</f>
        <v>0</v>
      </c>
      <c r="AH100" s="248"/>
      <c r="AI100" s="248"/>
      <c r="AJ100" s="248"/>
      <c r="AK100" s="248"/>
      <c r="AL100" s="248"/>
      <c r="AM100" s="248"/>
      <c r="AN100" s="247">
        <f t="shared" si="0"/>
        <v>0</v>
      </c>
      <c r="AO100" s="248"/>
      <c r="AP100" s="248"/>
      <c r="AQ100" s="90" t="s">
        <v>89</v>
      </c>
      <c r="AR100" s="52"/>
      <c r="AS100" s="91">
        <v>0</v>
      </c>
      <c r="AT100" s="92">
        <f t="shared" si="1"/>
        <v>0</v>
      </c>
      <c r="AU100" s="93">
        <f>'SO 350 - přeložka vodovod...'!P129</f>
        <v>0</v>
      </c>
      <c r="AV100" s="92">
        <f>'SO 350 - přeložka vodovod...'!J35</f>
        <v>0</v>
      </c>
      <c r="AW100" s="92">
        <f>'SO 350 - přeložka vodovod...'!J36</f>
        <v>0</v>
      </c>
      <c r="AX100" s="92">
        <f>'SO 350 - přeložka vodovod...'!J37</f>
        <v>0</v>
      </c>
      <c r="AY100" s="92">
        <f>'SO 350 - přeložka vodovod...'!J38</f>
        <v>0</v>
      </c>
      <c r="AZ100" s="92">
        <f>'SO 350 - přeložka vodovod...'!F35</f>
        <v>0</v>
      </c>
      <c r="BA100" s="92">
        <f>'SO 350 - přeložka vodovod...'!F36</f>
        <v>0</v>
      </c>
      <c r="BB100" s="92">
        <f>'SO 350 - přeložka vodovod...'!F37</f>
        <v>0</v>
      </c>
      <c r="BC100" s="92">
        <f>'SO 350 - přeložka vodovod...'!F38</f>
        <v>0</v>
      </c>
      <c r="BD100" s="94">
        <f>'SO 350 - přeložka vodovod...'!F39</f>
        <v>0</v>
      </c>
      <c r="BT100" s="26" t="s">
        <v>85</v>
      </c>
      <c r="BV100" s="26" t="s">
        <v>79</v>
      </c>
      <c r="BW100" s="26" t="s">
        <v>105</v>
      </c>
      <c r="BX100" s="26" t="s">
        <v>84</v>
      </c>
      <c r="CL100" s="26" t="s">
        <v>102</v>
      </c>
    </row>
    <row r="101" spans="1:91" s="7" customFormat="1" ht="16.5" customHeight="1">
      <c r="A101" s="89" t="s">
        <v>86</v>
      </c>
      <c r="B101" s="80"/>
      <c r="C101" s="81"/>
      <c r="D101" s="255" t="s">
        <v>106</v>
      </c>
      <c r="E101" s="255"/>
      <c r="F101" s="255"/>
      <c r="G101" s="255"/>
      <c r="H101" s="255"/>
      <c r="I101" s="82"/>
      <c r="J101" s="255" t="s">
        <v>107</v>
      </c>
      <c r="K101" s="255"/>
      <c r="L101" s="255"/>
      <c r="M101" s="255"/>
      <c r="N101" s="255"/>
      <c r="O101" s="255"/>
      <c r="P101" s="255"/>
      <c r="Q101" s="255"/>
      <c r="R101" s="255"/>
      <c r="S101" s="255"/>
      <c r="T101" s="255"/>
      <c r="U101" s="255"/>
      <c r="V101" s="255"/>
      <c r="W101" s="255"/>
      <c r="X101" s="255"/>
      <c r="Y101" s="255"/>
      <c r="Z101" s="255"/>
      <c r="AA101" s="255"/>
      <c r="AB101" s="255"/>
      <c r="AC101" s="255"/>
      <c r="AD101" s="255"/>
      <c r="AE101" s="255"/>
      <c r="AF101" s="255"/>
      <c r="AG101" s="253">
        <f>'90 - OSTATNÍ NÁKLADY'!J30</f>
        <v>0</v>
      </c>
      <c r="AH101" s="254"/>
      <c r="AI101" s="254"/>
      <c r="AJ101" s="254"/>
      <c r="AK101" s="254"/>
      <c r="AL101" s="254"/>
      <c r="AM101" s="254"/>
      <c r="AN101" s="253">
        <f t="shared" si="0"/>
        <v>0</v>
      </c>
      <c r="AO101" s="254"/>
      <c r="AP101" s="254"/>
      <c r="AQ101" s="83" t="s">
        <v>108</v>
      </c>
      <c r="AR101" s="80"/>
      <c r="AS101" s="95">
        <v>0</v>
      </c>
      <c r="AT101" s="96">
        <f t="shared" si="1"/>
        <v>0</v>
      </c>
      <c r="AU101" s="97">
        <f>'90 - OSTATNÍ NÁKLADY'!P117</f>
        <v>0</v>
      </c>
      <c r="AV101" s="96">
        <f>'90 - OSTATNÍ NÁKLADY'!J33</f>
        <v>0</v>
      </c>
      <c r="AW101" s="96">
        <f>'90 - OSTATNÍ NÁKLADY'!J34</f>
        <v>0</v>
      </c>
      <c r="AX101" s="96">
        <f>'90 - OSTATNÍ NÁKLADY'!J35</f>
        <v>0</v>
      </c>
      <c r="AY101" s="96">
        <f>'90 - OSTATNÍ NÁKLADY'!J36</f>
        <v>0</v>
      </c>
      <c r="AZ101" s="96">
        <f>'90 - OSTATNÍ NÁKLADY'!F33</f>
        <v>0</v>
      </c>
      <c r="BA101" s="96">
        <f>'90 - OSTATNÍ NÁKLADY'!F34</f>
        <v>0</v>
      </c>
      <c r="BB101" s="96">
        <f>'90 - OSTATNÍ NÁKLADY'!F35</f>
        <v>0</v>
      </c>
      <c r="BC101" s="96">
        <f>'90 - OSTATNÍ NÁKLADY'!F36</f>
        <v>0</v>
      </c>
      <c r="BD101" s="98">
        <f>'90 - OSTATNÍ NÁKLADY'!F37</f>
        <v>0</v>
      </c>
      <c r="BT101" s="88" t="s">
        <v>32</v>
      </c>
      <c r="BV101" s="88" t="s">
        <v>79</v>
      </c>
      <c r="BW101" s="88" t="s">
        <v>109</v>
      </c>
      <c r="BX101" s="88" t="s">
        <v>4</v>
      </c>
      <c r="CL101" s="88" t="s">
        <v>1</v>
      </c>
      <c r="CM101" s="88" t="s">
        <v>85</v>
      </c>
    </row>
    <row r="102" spans="1:91" s="2" customFormat="1" ht="30" customHeight="1">
      <c r="A102" s="33"/>
      <c r="B102" s="34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4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</row>
    <row r="103" spans="1:91" s="2" customFormat="1" ht="6.95" customHeight="1">
      <c r="A103" s="33"/>
      <c r="B103" s="48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34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</row>
  </sheetData>
  <mergeCells count="66">
    <mergeCell ref="D95:H95"/>
    <mergeCell ref="AG94:AM94"/>
    <mergeCell ref="AN94:AP94"/>
    <mergeCell ref="AS89:AT91"/>
    <mergeCell ref="AM89:AP89"/>
    <mergeCell ref="AM90:AP90"/>
    <mergeCell ref="C92:G92"/>
    <mergeCell ref="AG92:AM92"/>
    <mergeCell ref="AN92:AP92"/>
    <mergeCell ref="I92:AF92"/>
    <mergeCell ref="E96:I96"/>
    <mergeCell ref="K96:AF96"/>
    <mergeCell ref="AG96:AM96"/>
    <mergeCell ref="K97:AF97"/>
    <mergeCell ref="AN97:AP97"/>
    <mergeCell ref="E97:I97"/>
    <mergeCell ref="AG97:AM97"/>
    <mergeCell ref="E98:I98"/>
    <mergeCell ref="K98:AF98"/>
    <mergeCell ref="AN99:AP99"/>
    <mergeCell ref="AG99:AM99"/>
    <mergeCell ref="E99:I99"/>
    <mergeCell ref="K99:AF99"/>
    <mergeCell ref="E100:I100"/>
    <mergeCell ref="K100:AF100"/>
    <mergeCell ref="AN101:AP101"/>
    <mergeCell ref="AG101:AM101"/>
    <mergeCell ref="D101:H101"/>
    <mergeCell ref="J101:AF101"/>
    <mergeCell ref="W30:AE30"/>
    <mergeCell ref="AK30:AO30"/>
    <mergeCell ref="L30:P30"/>
    <mergeCell ref="AK31:AO31"/>
    <mergeCell ref="AN100:AP100"/>
    <mergeCell ref="AG100:AM100"/>
    <mergeCell ref="AG98:AM98"/>
    <mergeCell ref="AN98:AP98"/>
    <mergeCell ref="AN96:AP96"/>
    <mergeCell ref="L85:AO85"/>
    <mergeCell ref="AM87:AN87"/>
    <mergeCell ref="AG95:AM95"/>
    <mergeCell ref="AN95:AP95"/>
    <mergeCell ref="J95:AF95"/>
    <mergeCell ref="AK26:AO26"/>
    <mergeCell ref="L28:P28"/>
    <mergeCell ref="W28:AE28"/>
    <mergeCell ref="AK28:AO28"/>
    <mergeCell ref="AK29:AO29"/>
    <mergeCell ref="L29:P29"/>
    <mergeCell ref="W29:AE29"/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4"/>
    <mergeCell ref="K5:AO5"/>
    <mergeCell ref="K6:AO6"/>
    <mergeCell ref="E14:AJ14"/>
    <mergeCell ref="E23:AN23"/>
  </mergeCells>
  <hyperlinks>
    <hyperlink ref="A96" location="'SO 310 - dešťová kanalizace'!C2" display="/"/>
    <hyperlink ref="A97" location="'SO 320 - kanalizační příp...'!C2" display="/"/>
    <hyperlink ref="A98" location="'SO 330 - splašková kanali...'!C2" display="/"/>
    <hyperlink ref="A99" location="'SO 340 - přeložka vodovodu'!C2" display="/"/>
    <hyperlink ref="A100" location="'SO 350 - přeložka vodovod...'!C2" display="/"/>
    <hyperlink ref="A101" location="'90 - OSTATNÍ NÁKLADY'!C2" display="/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735"/>
  <sheetViews>
    <sheetView showGridLines="0" workbookViewId="0">
      <selection activeCell="F594" sqref="F59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27" t="s">
        <v>5</v>
      </c>
      <c r="M2" s="228"/>
      <c r="N2" s="228"/>
      <c r="O2" s="228"/>
      <c r="P2" s="228"/>
      <c r="Q2" s="228"/>
      <c r="R2" s="228"/>
      <c r="S2" s="228"/>
      <c r="T2" s="228"/>
      <c r="U2" s="228"/>
      <c r="V2" s="228"/>
      <c r="AT2" s="18" t="s">
        <v>90</v>
      </c>
      <c r="AZ2" s="99" t="s">
        <v>110</v>
      </c>
      <c r="BA2" s="99" t="s">
        <v>1</v>
      </c>
      <c r="BB2" s="99" t="s">
        <v>1</v>
      </c>
      <c r="BC2" s="99" t="s">
        <v>111</v>
      </c>
      <c r="BD2" s="99" t="s">
        <v>85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85</v>
      </c>
      <c r="AZ3" s="99" t="s">
        <v>112</v>
      </c>
      <c r="BA3" s="99" t="s">
        <v>1</v>
      </c>
      <c r="BB3" s="99" t="s">
        <v>1</v>
      </c>
      <c r="BC3" s="99" t="s">
        <v>113</v>
      </c>
      <c r="BD3" s="99" t="s">
        <v>85</v>
      </c>
    </row>
    <row r="4" spans="1:56" s="1" customFormat="1" ht="24.95" customHeight="1">
      <c r="B4" s="21"/>
      <c r="D4" s="22" t="s">
        <v>114</v>
      </c>
      <c r="L4" s="21"/>
      <c r="M4" s="100" t="s">
        <v>10</v>
      </c>
      <c r="AT4" s="18" t="s">
        <v>3</v>
      </c>
      <c r="AZ4" s="99" t="s">
        <v>115</v>
      </c>
      <c r="BA4" s="99" t="s">
        <v>1</v>
      </c>
      <c r="BB4" s="99" t="s">
        <v>1</v>
      </c>
      <c r="BC4" s="99" t="s">
        <v>116</v>
      </c>
      <c r="BD4" s="99" t="s">
        <v>85</v>
      </c>
    </row>
    <row r="5" spans="1:56" s="1" customFormat="1" ht="6.95" customHeight="1">
      <c r="B5" s="21"/>
      <c r="L5" s="21"/>
      <c r="AZ5" s="99" t="s">
        <v>117</v>
      </c>
      <c r="BA5" s="99" t="s">
        <v>1</v>
      </c>
      <c r="BB5" s="99" t="s">
        <v>1</v>
      </c>
      <c r="BC5" s="99" t="s">
        <v>118</v>
      </c>
      <c r="BD5" s="99" t="s">
        <v>85</v>
      </c>
    </row>
    <row r="6" spans="1:56" s="1" customFormat="1" ht="12" customHeight="1">
      <c r="B6" s="21"/>
      <c r="D6" s="28" t="s">
        <v>16</v>
      </c>
      <c r="L6" s="21"/>
      <c r="AZ6" s="99" t="s">
        <v>119</v>
      </c>
      <c r="BA6" s="99" t="s">
        <v>1</v>
      </c>
      <c r="BB6" s="99" t="s">
        <v>1</v>
      </c>
      <c r="BC6" s="99" t="s">
        <v>120</v>
      </c>
      <c r="BD6" s="99" t="s">
        <v>85</v>
      </c>
    </row>
    <row r="7" spans="1:56" s="1" customFormat="1" ht="16.5" customHeight="1">
      <c r="B7" s="21"/>
      <c r="E7" s="271" t="str">
        <f>'Rekapitulace stavby'!K6</f>
        <v>BRNO, ÚTĚCHOVSKÁ - VÝSTAVBA DEŠŤOVÉ KANALIZACE</v>
      </c>
      <c r="F7" s="272"/>
      <c r="G7" s="272"/>
      <c r="H7" s="272"/>
      <c r="L7" s="21"/>
      <c r="AZ7" s="99" t="s">
        <v>121</v>
      </c>
      <c r="BA7" s="99" t="s">
        <v>1</v>
      </c>
      <c r="BB7" s="99" t="s">
        <v>1</v>
      </c>
      <c r="BC7" s="99" t="s">
        <v>122</v>
      </c>
      <c r="BD7" s="99" t="s">
        <v>85</v>
      </c>
    </row>
    <row r="8" spans="1:56" s="1" customFormat="1" ht="12" customHeight="1">
      <c r="B8" s="21"/>
      <c r="D8" s="28" t="s">
        <v>123</v>
      </c>
      <c r="L8" s="21"/>
      <c r="AZ8" s="99" t="s">
        <v>124</v>
      </c>
      <c r="BA8" s="99" t="s">
        <v>1</v>
      </c>
      <c r="BB8" s="99" t="s">
        <v>1</v>
      </c>
      <c r="BC8" s="99" t="s">
        <v>125</v>
      </c>
      <c r="BD8" s="99" t="s">
        <v>85</v>
      </c>
    </row>
    <row r="9" spans="1:56" s="2" customFormat="1" ht="16.5" customHeight="1">
      <c r="A9" s="33"/>
      <c r="B9" s="34"/>
      <c r="C9" s="33"/>
      <c r="D9" s="33"/>
      <c r="E9" s="271" t="s">
        <v>126</v>
      </c>
      <c r="F9" s="270"/>
      <c r="G9" s="270"/>
      <c r="H9" s="270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127</v>
      </c>
      <c r="BA9" s="99" t="s">
        <v>1</v>
      </c>
      <c r="BB9" s="99" t="s">
        <v>1</v>
      </c>
      <c r="BC9" s="99" t="s">
        <v>128</v>
      </c>
      <c r="BD9" s="99" t="s">
        <v>85</v>
      </c>
    </row>
    <row r="10" spans="1:56" s="2" customFormat="1" ht="12" customHeight="1">
      <c r="A10" s="33"/>
      <c r="B10" s="34"/>
      <c r="C10" s="33"/>
      <c r="D10" s="28" t="s">
        <v>129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130</v>
      </c>
      <c r="BA10" s="99" t="s">
        <v>1</v>
      </c>
      <c r="BB10" s="99" t="s">
        <v>1</v>
      </c>
      <c r="BC10" s="99" t="s">
        <v>131</v>
      </c>
      <c r="BD10" s="99" t="s">
        <v>85</v>
      </c>
    </row>
    <row r="11" spans="1:56" s="2" customFormat="1" ht="16.5" customHeight="1">
      <c r="A11" s="33"/>
      <c r="B11" s="34"/>
      <c r="C11" s="33"/>
      <c r="D11" s="33"/>
      <c r="E11" s="249" t="s">
        <v>132</v>
      </c>
      <c r="F11" s="270"/>
      <c r="G11" s="270"/>
      <c r="H11" s="270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133</v>
      </c>
      <c r="BA11" s="99" t="s">
        <v>1</v>
      </c>
      <c r="BB11" s="99" t="s">
        <v>1</v>
      </c>
      <c r="BC11" s="99" t="s">
        <v>134</v>
      </c>
      <c r="BD11" s="99" t="s">
        <v>85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135</v>
      </c>
      <c r="BA12" s="99" t="s">
        <v>1</v>
      </c>
      <c r="BB12" s="99" t="s">
        <v>1</v>
      </c>
      <c r="BC12" s="99" t="s">
        <v>136</v>
      </c>
      <c r="BD12" s="99" t="s">
        <v>85</v>
      </c>
    </row>
    <row r="13" spans="1:56" s="2" customFormat="1" ht="12" customHeight="1">
      <c r="A13" s="33"/>
      <c r="B13" s="34"/>
      <c r="C13" s="33"/>
      <c r="D13" s="28" t="s">
        <v>18</v>
      </c>
      <c r="E13" s="33"/>
      <c r="F13" s="26" t="s">
        <v>91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137</v>
      </c>
      <c r="BA13" s="99" t="s">
        <v>1</v>
      </c>
      <c r="BB13" s="99" t="s">
        <v>1</v>
      </c>
      <c r="BC13" s="99" t="s">
        <v>138</v>
      </c>
      <c r="BD13" s="99" t="s">
        <v>85</v>
      </c>
    </row>
    <row r="14" spans="1:5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139</v>
      </c>
      <c r="BA14" s="99" t="s">
        <v>1</v>
      </c>
      <c r="BB14" s="99" t="s">
        <v>1</v>
      </c>
      <c r="BC14" s="99" t="s">
        <v>140</v>
      </c>
      <c r="BD14" s="99" t="s">
        <v>85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141</v>
      </c>
      <c r="BA15" s="99" t="s">
        <v>1</v>
      </c>
      <c r="BB15" s="99" t="s">
        <v>1</v>
      </c>
      <c r="BC15" s="99" t="s">
        <v>142</v>
      </c>
      <c r="BD15" s="99" t="s">
        <v>85</v>
      </c>
    </row>
    <row r="16" spans="1:5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143</v>
      </c>
      <c r="BA16" s="99" t="s">
        <v>1</v>
      </c>
      <c r="BB16" s="99" t="s">
        <v>1</v>
      </c>
      <c r="BC16" s="99" t="s">
        <v>144</v>
      </c>
      <c r="BD16" s="99" t="s">
        <v>85</v>
      </c>
    </row>
    <row r="17" spans="1:56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145</v>
      </c>
      <c r="BA17" s="99" t="s">
        <v>1</v>
      </c>
      <c r="BB17" s="99" t="s">
        <v>1</v>
      </c>
      <c r="BC17" s="99" t="s">
        <v>146</v>
      </c>
      <c r="BD17" s="99" t="s">
        <v>85</v>
      </c>
    </row>
    <row r="18" spans="1:56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147</v>
      </c>
      <c r="BA18" s="99" t="s">
        <v>1</v>
      </c>
      <c r="BB18" s="99" t="s">
        <v>1</v>
      </c>
      <c r="BC18" s="99" t="s">
        <v>148</v>
      </c>
      <c r="BD18" s="99" t="s">
        <v>85</v>
      </c>
    </row>
    <row r="19" spans="1:56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149</v>
      </c>
      <c r="BA19" s="99" t="s">
        <v>1</v>
      </c>
      <c r="BB19" s="99" t="s">
        <v>1</v>
      </c>
      <c r="BC19" s="99" t="s">
        <v>150</v>
      </c>
      <c r="BD19" s="99" t="s">
        <v>85</v>
      </c>
    </row>
    <row r="20" spans="1:56" s="2" customFormat="1" ht="18" customHeight="1">
      <c r="A20" s="33"/>
      <c r="B20" s="34"/>
      <c r="C20" s="33"/>
      <c r="D20" s="33"/>
      <c r="E20" s="273" t="str">
        <f>'Rekapitulace stavby'!E14</f>
        <v>Vyplň údaj</v>
      </c>
      <c r="F20" s="239"/>
      <c r="G20" s="239"/>
      <c r="H20" s="239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151</v>
      </c>
      <c r="BA20" s="99" t="s">
        <v>1</v>
      </c>
      <c r="BB20" s="99" t="s">
        <v>1</v>
      </c>
      <c r="BC20" s="99" t="s">
        <v>152</v>
      </c>
      <c r="BD20" s="99" t="s">
        <v>85</v>
      </c>
    </row>
    <row r="21" spans="1:56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153</v>
      </c>
      <c r="BA21" s="99" t="s">
        <v>1</v>
      </c>
      <c r="BB21" s="99" t="s">
        <v>1</v>
      </c>
      <c r="BC21" s="99" t="s">
        <v>154</v>
      </c>
      <c r="BD21" s="99" t="s">
        <v>85</v>
      </c>
    </row>
    <row r="22" spans="1:56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155</v>
      </c>
      <c r="BA22" s="99" t="s">
        <v>1</v>
      </c>
      <c r="BB22" s="99" t="s">
        <v>1</v>
      </c>
      <c r="BC22" s="99" t="s">
        <v>156</v>
      </c>
      <c r="BD22" s="99" t="s">
        <v>85</v>
      </c>
    </row>
    <row r="23" spans="1:56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157</v>
      </c>
      <c r="BA23" s="99" t="s">
        <v>1</v>
      </c>
      <c r="BB23" s="99" t="s">
        <v>1</v>
      </c>
      <c r="BC23" s="99" t="s">
        <v>158</v>
      </c>
      <c r="BD23" s="99" t="s">
        <v>85</v>
      </c>
    </row>
    <row r="24" spans="1:56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159</v>
      </c>
      <c r="BA24" s="99" t="s">
        <v>1</v>
      </c>
      <c r="BB24" s="99" t="s">
        <v>1</v>
      </c>
      <c r="BC24" s="99" t="s">
        <v>160</v>
      </c>
      <c r="BD24" s="99" t="s">
        <v>85</v>
      </c>
    </row>
    <row r="25" spans="1:56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161</v>
      </c>
      <c r="BA25" s="99" t="s">
        <v>1</v>
      </c>
      <c r="BB25" s="99" t="s">
        <v>1</v>
      </c>
      <c r="BC25" s="99" t="s">
        <v>162</v>
      </c>
      <c r="BD25" s="99" t="s">
        <v>85</v>
      </c>
    </row>
    <row r="26" spans="1:56" s="2" customFormat="1" ht="18" customHeight="1">
      <c r="A26" s="33"/>
      <c r="B26" s="34"/>
      <c r="C26" s="33"/>
      <c r="D26" s="33"/>
      <c r="E26" s="26" t="s">
        <v>34</v>
      </c>
      <c r="F26" s="33"/>
      <c r="G26" s="33"/>
      <c r="H26" s="33"/>
      <c r="I26" s="28" t="s">
        <v>26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163</v>
      </c>
      <c r="BA26" s="99" t="s">
        <v>1</v>
      </c>
      <c r="BB26" s="99" t="s">
        <v>1</v>
      </c>
      <c r="BC26" s="99" t="s">
        <v>164</v>
      </c>
      <c r="BD26" s="99" t="s">
        <v>85</v>
      </c>
    </row>
    <row r="27" spans="1:56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56" s="2" customFormat="1" ht="12" customHeight="1">
      <c r="A28" s="33"/>
      <c r="B28" s="34"/>
      <c r="C28" s="33"/>
      <c r="D28" s="28" t="s">
        <v>35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56" s="8" customFormat="1" ht="16.5" customHeight="1">
      <c r="A29" s="101"/>
      <c r="B29" s="102"/>
      <c r="C29" s="101"/>
      <c r="D29" s="101"/>
      <c r="E29" s="243" t="s">
        <v>1</v>
      </c>
      <c r="F29" s="243"/>
      <c r="G29" s="243"/>
      <c r="H29" s="243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56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25.35" customHeight="1">
      <c r="A32" s="33"/>
      <c r="B32" s="34"/>
      <c r="C32" s="33"/>
      <c r="D32" s="104" t="s">
        <v>37</v>
      </c>
      <c r="E32" s="33"/>
      <c r="F32" s="33"/>
      <c r="G32" s="33"/>
      <c r="H32" s="33"/>
      <c r="I32" s="33"/>
      <c r="J32" s="72">
        <f>ROUND(J129,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39</v>
      </c>
      <c r="G34" s="33"/>
      <c r="H34" s="33"/>
      <c r="I34" s="37" t="s">
        <v>38</v>
      </c>
      <c r="J34" s="37" t="s">
        <v>40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5" t="s">
        <v>41</v>
      </c>
      <c r="E35" s="28" t="s">
        <v>42</v>
      </c>
      <c r="F35" s="106">
        <f>ROUND((SUM(BE129:BE734)),  0)</f>
        <v>0</v>
      </c>
      <c r="G35" s="33"/>
      <c r="H35" s="33"/>
      <c r="I35" s="107">
        <v>0.21</v>
      </c>
      <c r="J35" s="106">
        <f>ROUND(((SUM(BE129:BE734))*I35),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43</v>
      </c>
      <c r="F36" s="106">
        <f>ROUND((SUM(BF129:BF734)),  0)</f>
        <v>0</v>
      </c>
      <c r="G36" s="33"/>
      <c r="H36" s="33"/>
      <c r="I36" s="107">
        <v>0.1</v>
      </c>
      <c r="J36" s="106">
        <f>ROUND(((SUM(BF129:BF734))*I36),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44</v>
      </c>
      <c r="F37" s="106">
        <f>ROUND((SUM(BG129:BG734)),  0)</f>
        <v>0</v>
      </c>
      <c r="G37" s="33"/>
      <c r="H37" s="33"/>
      <c r="I37" s="107">
        <v>0.21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45</v>
      </c>
      <c r="F38" s="106">
        <f>ROUND((SUM(BH129:BH734)),  0)</f>
        <v>0</v>
      </c>
      <c r="G38" s="33"/>
      <c r="H38" s="33"/>
      <c r="I38" s="107">
        <v>0.1</v>
      </c>
      <c r="J38" s="106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46</v>
      </c>
      <c r="F39" s="106">
        <f>ROUND((SUM(BI129:BI734)),  0)</f>
        <v>0</v>
      </c>
      <c r="G39" s="33"/>
      <c r="H39" s="33"/>
      <c r="I39" s="107">
        <v>0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8"/>
      <c r="D41" s="109" t="s">
        <v>47</v>
      </c>
      <c r="E41" s="61"/>
      <c r="F41" s="61"/>
      <c r="G41" s="110" t="s">
        <v>48</v>
      </c>
      <c r="H41" s="111" t="s">
        <v>49</v>
      </c>
      <c r="I41" s="61"/>
      <c r="J41" s="112">
        <f>SUM(J32:J39)</f>
        <v>0</v>
      </c>
      <c r="K41" s="11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4" t="s">
        <v>53</v>
      </c>
      <c r="G61" s="46" t="s">
        <v>52</v>
      </c>
      <c r="H61" s="36"/>
      <c r="I61" s="36"/>
      <c r="J61" s="115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4" t="s">
        <v>53</v>
      </c>
      <c r="G76" s="46" t="s">
        <v>52</v>
      </c>
      <c r="H76" s="36"/>
      <c r="I76" s="36"/>
      <c r="J76" s="115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165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1" t="str">
        <f>E7</f>
        <v>BRNO, ÚTĚCHOVSKÁ - VÝSTAVBA DEŠŤOVÉ KANALIZACE</v>
      </c>
      <c r="F85" s="272"/>
      <c r="G85" s="272"/>
      <c r="H85" s="272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123</v>
      </c>
      <c r="L86" s="21"/>
    </row>
    <row r="87" spans="1:31" s="2" customFormat="1" ht="16.5" customHeight="1">
      <c r="A87" s="33"/>
      <c r="B87" s="34"/>
      <c r="C87" s="33"/>
      <c r="D87" s="33"/>
      <c r="E87" s="271" t="s">
        <v>126</v>
      </c>
      <c r="F87" s="270"/>
      <c r="G87" s="270"/>
      <c r="H87" s="270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129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49" t="str">
        <f>E11</f>
        <v>SO 310 - dešťová kanalizace</v>
      </c>
      <c r="F89" s="270"/>
      <c r="G89" s="270"/>
      <c r="H89" s="270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JV PROJEKT VH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6" t="s">
        <v>166</v>
      </c>
      <c r="D96" s="108"/>
      <c r="E96" s="108"/>
      <c r="F96" s="108"/>
      <c r="G96" s="108"/>
      <c r="H96" s="108"/>
      <c r="I96" s="108"/>
      <c r="J96" s="117" t="s">
        <v>167</v>
      </c>
      <c r="K96" s="108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8" t="s">
        <v>168</v>
      </c>
      <c r="D98" s="33"/>
      <c r="E98" s="33"/>
      <c r="F98" s="33"/>
      <c r="G98" s="33"/>
      <c r="H98" s="33"/>
      <c r="I98" s="33"/>
      <c r="J98" s="72">
        <f>J129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169</v>
      </c>
    </row>
    <row r="99" spans="1:47" s="9" customFormat="1" ht="24.95" customHeight="1">
      <c r="B99" s="119"/>
      <c r="D99" s="120" t="s">
        <v>170</v>
      </c>
      <c r="E99" s="121"/>
      <c r="F99" s="121"/>
      <c r="G99" s="121"/>
      <c r="H99" s="121"/>
      <c r="I99" s="121"/>
      <c r="J99" s="122">
        <f>J130</f>
        <v>0</v>
      </c>
      <c r="L99" s="119"/>
    </row>
    <row r="100" spans="1:47" s="10" customFormat="1" ht="19.899999999999999" customHeight="1">
      <c r="B100" s="123"/>
      <c r="D100" s="124" t="s">
        <v>171</v>
      </c>
      <c r="E100" s="125"/>
      <c r="F100" s="125"/>
      <c r="G100" s="125"/>
      <c r="H100" s="125"/>
      <c r="I100" s="125"/>
      <c r="J100" s="126">
        <f>J131</f>
        <v>0</v>
      </c>
      <c r="L100" s="123"/>
    </row>
    <row r="101" spans="1:47" s="10" customFormat="1" ht="19.899999999999999" customHeight="1">
      <c r="B101" s="123"/>
      <c r="D101" s="124" t="s">
        <v>172</v>
      </c>
      <c r="E101" s="125"/>
      <c r="F101" s="125"/>
      <c r="G101" s="125"/>
      <c r="H101" s="125"/>
      <c r="I101" s="125"/>
      <c r="J101" s="126">
        <f>J362</f>
        <v>0</v>
      </c>
      <c r="L101" s="123"/>
    </row>
    <row r="102" spans="1:47" s="10" customFormat="1" ht="19.899999999999999" customHeight="1">
      <c r="B102" s="123"/>
      <c r="D102" s="124" t="s">
        <v>173</v>
      </c>
      <c r="E102" s="125"/>
      <c r="F102" s="125"/>
      <c r="G102" s="125"/>
      <c r="H102" s="125"/>
      <c r="I102" s="125"/>
      <c r="J102" s="126">
        <f>J393</f>
        <v>0</v>
      </c>
      <c r="L102" s="123"/>
    </row>
    <row r="103" spans="1:47" s="10" customFormat="1" ht="19.899999999999999" customHeight="1">
      <c r="B103" s="123"/>
      <c r="D103" s="124" t="s">
        <v>174</v>
      </c>
      <c r="E103" s="125"/>
      <c r="F103" s="125"/>
      <c r="G103" s="125"/>
      <c r="H103" s="125"/>
      <c r="I103" s="125"/>
      <c r="J103" s="126">
        <f>J445</f>
        <v>0</v>
      </c>
      <c r="L103" s="123"/>
    </row>
    <row r="104" spans="1:47" s="10" customFormat="1" ht="19.899999999999999" customHeight="1">
      <c r="B104" s="123"/>
      <c r="D104" s="124" t="s">
        <v>175</v>
      </c>
      <c r="E104" s="125"/>
      <c r="F104" s="125"/>
      <c r="G104" s="125"/>
      <c r="H104" s="125"/>
      <c r="I104" s="125"/>
      <c r="J104" s="126">
        <f>J585</f>
        <v>0</v>
      </c>
      <c r="L104" s="123"/>
    </row>
    <row r="105" spans="1:47" s="10" customFormat="1" ht="19.899999999999999" customHeight="1">
      <c r="B105" s="123"/>
      <c r="D105" s="124" t="s">
        <v>176</v>
      </c>
      <c r="E105" s="125"/>
      <c r="F105" s="125"/>
      <c r="G105" s="125"/>
      <c r="H105" s="125"/>
      <c r="I105" s="125"/>
      <c r="J105" s="126">
        <f>J723</f>
        <v>0</v>
      </c>
      <c r="L105" s="123"/>
    </row>
    <row r="106" spans="1:47" s="9" customFormat="1" ht="24.95" customHeight="1">
      <c r="B106" s="119"/>
      <c r="D106" s="120" t="s">
        <v>177</v>
      </c>
      <c r="E106" s="121"/>
      <c r="F106" s="121"/>
      <c r="G106" s="121"/>
      <c r="H106" s="121"/>
      <c r="I106" s="121"/>
      <c r="J106" s="122">
        <f>J725</f>
        <v>0</v>
      </c>
      <c r="L106" s="119"/>
    </row>
    <row r="107" spans="1:47" s="10" customFormat="1" ht="19.899999999999999" customHeight="1">
      <c r="B107" s="123"/>
      <c r="D107" s="124" t="s">
        <v>178</v>
      </c>
      <c r="E107" s="125"/>
      <c r="F107" s="125"/>
      <c r="G107" s="125"/>
      <c r="H107" s="125"/>
      <c r="I107" s="125"/>
      <c r="J107" s="126">
        <f>J726</f>
        <v>0</v>
      </c>
      <c r="L107" s="123"/>
    </row>
    <row r="108" spans="1:47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6.95" customHeight="1">
      <c r="A109" s="33"/>
      <c r="B109" s="48"/>
      <c r="C109" s="49"/>
      <c r="D109" s="49"/>
      <c r="E109" s="49"/>
      <c r="F109" s="49"/>
      <c r="G109" s="49"/>
      <c r="H109" s="49"/>
      <c r="I109" s="49"/>
      <c r="J109" s="49"/>
      <c r="K109" s="49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3" spans="1:31" s="2" customFormat="1" ht="6.95" customHeight="1">
      <c r="A113" s="33"/>
      <c r="B113" s="50"/>
      <c r="C113" s="51"/>
      <c r="D113" s="51"/>
      <c r="E113" s="51"/>
      <c r="F113" s="51"/>
      <c r="G113" s="51"/>
      <c r="H113" s="51"/>
      <c r="I113" s="51"/>
      <c r="J113" s="51"/>
      <c r="K113" s="51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4.95" customHeight="1">
      <c r="A114" s="33"/>
      <c r="B114" s="34"/>
      <c r="C114" s="22" t="s">
        <v>179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12" customHeight="1">
      <c r="A116" s="33"/>
      <c r="B116" s="34"/>
      <c r="C116" s="28" t="s">
        <v>16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6.5" customHeight="1">
      <c r="A117" s="33"/>
      <c r="B117" s="34"/>
      <c r="C117" s="33"/>
      <c r="D117" s="33"/>
      <c r="E117" s="271" t="str">
        <f>E7</f>
        <v>BRNO, ÚTĚCHOVSKÁ - VÝSTAVBA DEŠŤOVÉ KANALIZACE</v>
      </c>
      <c r="F117" s="272"/>
      <c r="G117" s="272"/>
      <c r="H117" s="272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1" customFormat="1" ht="12" customHeight="1">
      <c r="B118" s="21"/>
      <c r="C118" s="28" t="s">
        <v>123</v>
      </c>
      <c r="L118" s="21"/>
    </row>
    <row r="119" spans="1:31" s="2" customFormat="1" ht="16.5" customHeight="1">
      <c r="A119" s="33"/>
      <c r="B119" s="34"/>
      <c r="C119" s="33"/>
      <c r="D119" s="33"/>
      <c r="E119" s="271" t="s">
        <v>126</v>
      </c>
      <c r="F119" s="270"/>
      <c r="G119" s="270"/>
      <c r="H119" s="270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129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3"/>
      <c r="D121" s="33"/>
      <c r="E121" s="249" t="str">
        <f>E11</f>
        <v>SO 310 - dešťová kanalizace</v>
      </c>
      <c r="F121" s="270"/>
      <c r="G121" s="270"/>
      <c r="H121" s="270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20</v>
      </c>
      <c r="D123" s="33"/>
      <c r="E123" s="33"/>
      <c r="F123" s="26" t="str">
        <f>F14</f>
        <v>Brno</v>
      </c>
      <c r="G123" s="33"/>
      <c r="H123" s="33"/>
      <c r="I123" s="28" t="s">
        <v>22</v>
      </c>
      <c r="J123" s="56" t="str">
        <f>IF(J14="","",J14)</f>
        <v/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25.7" customHeight="1">
      <c r="A125" s="33"/>
      <c r="B125" s="34"/>
      <c r="C125" s="28" t="s">
        <v>23</v>
      </c>
      <c r="D125" s="33"/>
      <c r="E125" s="33"/>
      <c r="F125" s="26" t="str">
        <f>E17</f>
        <v>Statutární město Brno</v>
      </c>
      <c r="G125" s="33"/>
      <c r="H125" s="33"/>
      <c r="I125" s="28" t="s">
        <v>29</v>
      </c>
      <c r="J125" s="31" t="str">
        <f>E23</f>
        <v>JV PROJEKT VH s.r.o.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27</v>
      </c>
      <c r="D126" s="33"/>
      <c r="E126" s="33"/>
      <c r="F126" s="26" t="str">
        <f>IF(E20="","",E20)</f>
        <v>Vyplň údaj</v>
      </c>
      <c r="G126" s="33"/>
      <c r="H126" s="33"/>
      <c r="I126" s="28" t="s">
        <v>33</v>
      </c>
      <c r="J126" s="31" t="str">
        <f>E26</f>
        <v>Obrtel M.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0.3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11" customFormat="1" ht="29.25" customHeight="1">
      <c r="A128" s="127"/>
      <c r="B128" s="128"/>
      <c r="C128" s="129" t="s">
        <v>180</v>
      </c>
      <c r="D128" s="130" t="s">
        <v>62</v>
      </c>
      <c r="E128" s="130" t="s">
        <v>58</v>
      </c>
      <c r="F128" s="130" t="s">
        <v>59</v>
      </c>
      <c r="G128" s="130" t="s">
        <v>181</v>
      </c>
      <c r="H128" s="130" t="s">
        <v>182</v>
      </c>
      <c r="I128" s="130" t="s">
        <v>183</v>
      </c>
      <c r="J128" s="130" t="s">
        <v>167</v>
      </c>
      <c r="K128" s="131" t="s">
        <v>184</v>
      </c>
      <c r="L128" s="132"/>
      <c r="M128" s="63" t="s">
        <v>1</v>
      </c>
      <c r="N128" s="64" t="s">
        <v>41</v>
      </c>
      <c r="O128" s="64" t="s">
        <v>185</v>
      </c>
      <c r="P128" s="64" t="s">
        <v>186</v>
      </c>
      <c r="Q128" s="64" t="s">
        <v>187</v>
      </c>
      <c r="R128" s="64" t="s">
        <v>188</v>
      </c>
      <c r="S128" s="64" t="s">
        <v>189</v>
      </c>
      <c r="T128" s="65" t="s">
        <v>190</v>
      </c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</row>
    <row r="129" spans="1:65" s="2" customFormat="1" ht="22.9" customHeight="1">
      <c r="A129" s="33"/>
      <c r="B129" s="34"/>
      <c r="C129" s="70" t="s">
        <v>191</v>
      </c>
      <c r="D129" s="33"/>
      <c r="E129" s="33"/>
      <c r="F129" s="33"/>
      <c r="G129" s="33"/>
      <c r="H129" s="33"/>
      <c r="I129" s="33"/>
      <c r="J129" s="133">
        <f>BK129</f>
        <v>0</v>
      </c>
      <c r="K129" s="33"/>
      <c r="L129" s="34"/>
      <c r="M129" s="66"/>
      <c r="N129" s="57"/>
      <c r="O129" s="67"/>
      <c r="P129" s="134">
        <f>P130+P725</f>
        <v>0</v>
      </c>
      <c r="Q129" s="67"/>
      <c r="R129" s="134">
        <f>R130+R725</f>
        <v>1674.7457889899999</v>
      </c>
      <c r="S129" s="67"/>
      <c r="T129" s="135">
        <f>T130+T725</f>
        <v>1117.5659529999998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8" t="s">
        <v>76</v>
      </c>
      <c r="AU129" s="18" t="s">
        <v>169</v>
      </c>
      <c r="BK129" s="136">
        <f>BK130+BK725</f>
        <v>0</v>
      </c>
    </row>
    <row r="130" spans="1:65" s="12" customFormat="1" ht="25.9" customHeight="1">
      <c r="B130" s="137"/>
      <c r="D130" s="138" t="s">
        <v>76</v>
      </c>
      <c r="E130" s="139" t="s">
        <v>192</v>
      </c>
      <c r="F130" s="139" t="s">
        <v>193</v>
      </c>
      <c r="I130" s="140"/>
      <c r="J130" s="141">
        <f>BK130</f>
        <v>0</v>
      </c>
      <c r="L130" s="137"/>
      <c r="M130" s="142"/>
      <c r="N130" s="143"/>
      <c r="O130" s="143"/>
      <c r="P130" s="144">
        <f>P131+P362+P393+P445+P585+P723</f>
        <v>0</v>
      </c>
      <c r="Q130" s="143"/>
      <c r="R130" s="144">
        <f>R131+R362+R393+R445+R585+R723</f>
        <v>1670.4711397899998</v>
      </c>
      <c r="S130" s="143"/>
      <c r="T130" s="145">
        <f>T131+T362+T393+T445+T585+T723</f>
        <v>1117.5659529999998</v>
      </c>
      <c r="AR130" s="138" t="s">
        <v>32</v>
      </c>
      <c r="AT130" s="146" t="s">
        <v>76</v>
      </c>
      <c r="AU130" s="146" t="s">
        <v>77</v>
      </c>
      <c r="AY130" s="138" t="s">
        <v>194</v>
      </c>
      <c r="BK130" s="147">
        <f>BK131+BK362+BK393+BK445+BK585+BK723</f>
        <v>0</v>
      </c>
    </row>
    <row r="131" spans="1:65" s="12" customFormat="1" ht="22.9" customHeight="1">
      <c r="B131" s="137"/>
      <c r="D131" s="138" t="s">
        <v>76</v>
      </c>
      <c r="E131" s="148" t="s">
        <v>32</v>
      </c>
      <c r="F131" s="148" t="s">
        <v>195</v>
      </c>
      <c r="I131" s="140"/>
      <c r="J131" s="149">
        <f>BK131</f>
        <v>0</v>
      </c>
      <c r="L131" s="137"/>
      <c r="M131" s="142"/>
      <c r="N131" s="143"/>
      <c r="O131" s="143"/>
      <c r="P131" s="144">
        <f>SUM(P132:P361)</f>
        <v>0</v>
      </c>
      <c r="Q131" s="143"/>
      <c r="R131" s="144">
        <f>SUM(R132:R361)</f>
        <v>7.9679323200000001</v>
      </c>
      <c r="S131" s="143"/>
      <c r="T131" s="145">
        <f>SUM(T132:T361)</f>
        <v>566.41177599999992</v>
      </c>
      <c r="AR131" s="138" t="s">
        <v>32</v>
      </c>
      <c r="AT131" s="146" t="s">
        <v>76</v>
      </c>
      <c r="AU131" s="146" t="s">
        <v>32</v>
      </c>
      <c r="AY131" s="138" t="s">
        <v>194</v>
      </c>
      <c r="BK131" s="147">
        <f>SUM(BK132:BK361)</f>
        <v>0</v>
      </c>
    </row>
    <row r="132" spans="1:65" s="2" customFormat="1" ht="21.75" customHeight="1">
      <c r="A132" s="33"/>
      <c r="B132" s="150"/>
      <c r="C132" s="151" t="s">
        <v>32</v>
      </c>
      <c r="D132" s="151" t="s">
        <v>196</v>
      </c>
      <c r="E132" s="152" t="s">
        <v>197</v>
      </c>
      <c r="F132" s="153" t="s">
        <v>198</v>
      </c>
      <c r="G132" s="154" t="s">
        <v>199</v>
      </c>
      <c r="H132" s="155">
        <v>5.7670000000000003</v>
      </c>
      <c r="I132" s="156"/>
      <c r="J132" s="157">
        <f>ROUND(I132*H132,2)</f>
        <v>0</v>
      </c>
      <c r="K132" s="153" t="s">
        <v>1</v>
      </c>
      <c r="L132" s="34"/>
      <c r="M132" s="158" t="s">
        <v>1</v>
      </c>
      <c r="N132" s="159" t="s">
        <v>42</v>
      </c>
      <c r="O132" s="59"/>
      <c r="P132" s="160">
        <f>O132*H132</f>
        <v>0</v>
      </c>
      <c r="Q132" s="160">
        <v>0</v>
      </c>
      <c r="R132" s="160">
        <f>Q132*H132</f>
        <v>0</v>
      </c>
      <c r="S132" s="160">
        <v>0</v>
      </c>
      <c r="T132" s="161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2" t="s">
        <v>200</v>
      </c>
      <c r="AT132" s="162" t="s">
        <v>196</v>
      </c>
      <c r="AU132" s="162" t="s">
        <v>85</v>
      </c>
      <c r="AY132" s="18" t="s">
        <v>194</v>
      </c>
      <c r="BE132" s="163">
        <f>IF(N132="základní",J132,0)</f>
        <v>0</v>
      </c>
      <c r="BF132" s="163">
        <f>IF(N132="snížená",J132,0)</f>
        <v>0</v>
      </c>
      <c r="BG132" s="163">
        <f>IF(N132="zákl. přenesená",J132,0)</f>
        <v>0</v>
      </c>
      <c r="BH132" s="163">
        <f>IF(N132="sníž. přenesená",J132,0)</f>
        <v>0</v>
      </c>
      <c r="BI132" s="163">
        <f>IF(N132="nulová",J132,0)</f>
        <v>0</v>
      </c>
      <c r="BJ132" s="18" t="s">
        <v>32</v>
      </c>
      <c r="BK132" s="163">
        <f>ROUND(I132*H132,2)</f>
        <v>0</v>
      </c>
      <c r="BL132" s="18" t="s">
        <v>200</v>
      </c>
      <c r="BM132" s="162" t="s">
        <v>201</v>
      </c>
    </row>
    <row r="133" spans="1:65" s="13" customFormat="1">
      <c r="B133" s="164"/>
      <c r="D133" s="165" t="s">
        <v>202</v>
      </c>
      <c r="E133" s="166" t="s">
        <v>1</v>
      </c>
      <c r="F133" s="167" t="s">
        <v>203</v>
      </c>
      <c r="H133" s="168">
        <v>4</v>
      </c>
      <c r="I133" s="169"/>
      <c r="L133" s="164"/>
      <c r="M133" s="170"/>
      <c r="N133" s="171"/>
      <c r="O133" s="171"/>
      <c r="P133" s="171"/>
      <c r="Q133" s="171"/>
      <c r="R133" s="171"/>
      <c r="S133" s="171"/>
      <c r="T133" s="172"/>
      <c r="AT133" s="166" t="s">
        <v>202</v>
      </c>
      <c r="AU133" s="166" t="s">
        <v>85</v>
      </c>
      <c r="AV133" s="13" t="s">
        <v>85</v>
      </c>
      <c r="AW133" s="13" t="s">
        <v>31</v>
      </c>
      <c r="AX133" s="13" t="s">
        <v>77</v>
      </c>
      <c r="AY133" s="166" t="s">
        <v>194</v>
      </c>
    </row>
    <row r="134" spans="1:65" s="13" customFormat="1">
      <c r="B134" s="164"/>
      <c r="D134" s="165" t="s">
        <v>202</v>
      </c>
      <c r="E134" s="166" t="s">
        <v>1</v>
      </c>
      <c r="F134" s="167" t="s">
        <v>204</v>
      </c>
      <c r="H134" s="168">
        <v>1.7669999999999999</v>
      </c>
      <c r="I134" s="169"/>
      <c r="L134" s="164"/>
      <c r="M134" s="170"/>
      <c r="N134" s="171"/>
      <c r="O134" s="171"/>
      <c r="P134" s="171"/>
      <c r="Q134" s="171"/>
      <c r="R134" s="171"/>
      <c r="S134" s="171"/>
      <c r="T134" s="172"/>
      <c r="AT134" s="166" t="s">
        <v>202</v>
      </c>
      <c r="AU134" s="166" t="s">
        <v>85</v>
      </c>
      <c r="AV134" s="13" t="s">
        <v>85</v>
      </c>
      <c r="AW134" s="13" t="s">
        <v>31</v>
      </c>
      <c r="AX134" s="13" t="s">
        <v>77</v>
      </c>
      <c r="AY134" s="166" t="s">
        <v>194</v>
      </c>
    </row>
    <row r="135" spans="1:65" s="14" customFormat="1">
      <c r="B135" s="173"/>
      <c r="D135" s="165" t="s">
        <v>202</v>
      </c>
      <c r="E135" s="174" t="s">
        <v>1</v>
      </c>
      <c r="F135" s="175" t="s">
        <v>205</v>
      </c>
      <c r="H135" s="176">
        <v>5.7670000000000003</v>
      </c>
      <c r="I135" s="177"/>
      <c r="L135" s="173"/>
      <c r="M135" s="178"/>
      <c r="N135" s="179"/>
      <c r="O135" s="179"/>
      <c r="P135" s="179"/>
      <c r="Q135" s="179"/>
      <c r="R135" s="179"/>
      <c r="S135" s="179"/>
      <c r="T135" s="180"/>
      <c r="AT135" s="174" t="s">
        <v>202</v>
      </c>
      <c r="AU135" s="174" t="s">
        <v>85</v>
      </c>
      <c r="AV135" s="14" t="s">
        <v>200</v>
      </c>
      <c r="AW135" s="14" t="s">
        <v>31</v>
      </c>
      <c r="AX135" s="14" t="s">
        <v>32</v>
      </c>
      <c r="AY135" s="174" t="s">
        <v>194</v>
      </c>
    </row>
    <row r="136" spans="1:65" s="2" customFormat="1" ht="16.5" customHeight="1">
      <c r="A136" s="33"/>
      <c r="B136" s="150"/>
      <c r="C136" s="151" t="s">
        <v>85</v>
      </c>
      <c r="D136" s="151" t="s">
        <v>196</v>
      </c>
      <c r="E136" s="152" t="s">
        <v>206</v>
      </c>
      <c r="F136" s="153" t="s">
        <v>207</v>
      </c>
      <c r="G136" s="154" t="s">
        <v>199</v>
      </c>
      <c r="H136" s="155">
        <v>632.15599999999995</v>
      </c>
      <c r="I136" s="156"/>
      <c r="J136" s="157">
        <f>ROUND(I136*H136,2)</f>
        <v>0</v>
      </c>
      <c r="K136" s="153" t="s">
        <v>208</v>
      </c>
      <c r="L136" s="34"/>
      <c r="M136" s="158" t="s">
        <v>1</v>
      </c>
      <c r="N136" s="159" t="s">
        <v>42</v>
      </c>
      <c r="O136" s="59"/>
      <c r="P136" s="160">
        <f>O136*H136</f>
        <v>0</v>
      </c>
      <c r="Q136" s="160">
        <v>0</v>
      </c>
      <c r="R136" s="160">
        <f>Q136*H136</f>
        <v>0</v>
      </c>
      <c r="S136" s="160">
        <v>0.57999999999999996</v>
      </c>
      <c r="T136" s="161">
        <f>S136*H136</f>
        <v>366.65047999999996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2" t="s">
        <v>200</v>
      </c>
      <c r="AT136" s="162" t="s">
        <v>196</v>
      </c>
      <c r="AU136" s="162" t="s">
        <v>85</v>
      </c>
      <c r="AY136" s="18" t="s">
        <v>194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32</v>
      </c>
      <c r="BK136" s="163">
        <f>ROUND(I136*H136,2)</f>
        <v>0</v>
      </c>
      <c r="BL136" s="18" t="s">
        <v>200</v>
      </c>
      <c r="BM136" s="162" t="s">
        <v>209</v>
      </c>
    </row>
    <row r="137" spans="1:65" s="13" customFormat="1">
      <c r="B137" s="164"/>
      <c r="D137" s="165" t="s">
        <v>202</v>
      </c>
      <c r="E137" s="166" t="s">
        <v>1</v>
      </c>
      <c r="F137" s="167" t="s">
        <v>210</v>
      </c>
      <c r="H137" s="168">
        <v>632.15599999999995</v>
      </c>
      <c r="I137" s="169"/>
      <c r="L137" s="164"/>
      <c r="M137" s="170"/>
      <c r="N137" s="171"/>
      <c r="O137" s="171"/>
      <c r="P137" s="171"/>
      <c r="Q137" s="171"/>
      <c r="R137" s="171"/>
      <c r="S137" s="171"/>
      <c r="T137" s="172"/>
      <c r="AT137" s="166" t="s">
        <v>202</v>
      </c>
      <c r="AU137" s="166" t="s">
        <v>85</v>
      </c>
      <c r="AV137" s="13" t="s">
        <v>85</v>
      </c>
      <c r="AW137" s="13" t="s">
        <v>31</v>
      </c>
      <c r="AX137" s="13" t="s">
        <v>32</v>
      </c>
      <c r="AY137" s="166" t="s">
        <v>194</v>
      </c>
    </row>
    <row r="138" spans="1:65" s="2" customFormat="1" ht="16.5" customHeight="1">
      <c r="A138" s="33"/>
      <c r="B138" s="150"/>
      <c r="C138" s="151" t="s">
        <v>211</v>
      </c>
      <c r="D138" s="151" t="s">
        <v>196</v>
      </c>
      <c r="E138" s="152" t="s">
        <v>212</v>
      </c>
      <c r="F138" s="153" t="s">
        <v>213</v>
      </c>
      <c r="G138" s="154" t="s">
        <v>214</v>
      </c>
      <c r="H138" s="155">
        <v>368.69200000000001</v>
      </c>
      <c r="I138" s="156"/>
      <c r="J138" s="157">
        <f>ROUND(I138*H138,2)</f>
        <v>0</v>
      </c>
      <c r="K138" s="153" t="s">
        <v>208</v>
      </c>
      <c r="L138" s="34"/>
      <c r="M138" s="158" t="s">
        <v>1</v>
      </c>
      <c r="N138" s="159" t="s">
        <v>42</v>
      </c>
      <c r="O138" s="59"/>
      <c r="P138" s="160">
        <f>O138*H138</f>
        <v>0</v>
      </c>
      <c r="Q138" s="160">
        <v>0</v>
      </c>
      <c r="R138" s="160">
        <f>Q138*H138</f>
        <v>0</v>
      </c>
      <c r="S138" s="160">
        <v>0</v>
      </c>
      <c r="T138" s="161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2" t="s">
        <v>200</v>
      </c>
      <c r="AT138" s="162" t="s">
        <v>196</v>
      </c>
      <c r="AU138" s="162" t="s">
        <v>85</v>
      </c>
      <c r="AY138" s="18" t="s">
        <v>194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8" t="s">
        <v>32</v>
      </c>
      <c r="BK138" s="163">
        <f>ROUND(I138*H138,2)</f>
        <v>0</v>
      </c>
      <c r="BL138" s="18" t="s">
        <v>200</v>
      </c>
      <c r="BM138" s="162" t="s">
        <v>215</v>
      </c>
    </row>
    <row r="139" spans="1:65" s="2" customFormat="1" ht="16.5" customHeight="1">
      <c r="A139" s="33"/>
      <c r="B139" s="150"/>
      <c r="C139" s="151" t="s">
        <v>200</v>
      </c>
      <c r="D139" s="151" t="s">
        <v>196</v>
      </c>
      <c r="E139" s="152" t="s">
        <v>216</v>
      </c>
      <c r="F139" s="153" t="s">
        <v>217</v>
      </c>
      <c r="G139" s="154" t="s">
        <v>214</v>
      </c>
      <c r="H139" s="155">
        <v>4424.3040000000001</v>
      </c>
      <c r="I139" s="156"/>
      <c r="J139" s="157">
        <f>ROUND(I139*H139,2)</f>
        <v>0</v>
      </c>
      <c r="K139" s="153" t="s">
        <v>208</v>
      </c>
      <c r="L139" s="34"/>
      <c r="M139" s="158" t="s">
        <v>1</v>
      </c>
      <c r="N139" s="159" t="s">
        <v>42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0</v>
      </c>
      <c r="T139" s="161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200</v>
      </c>
      <c r="AT139" s="162" t="s">
        <v>196</v>
      </c>
      <c r="AU139" s="162" t="s">
        <v>85</v>
      </c>
      <c r="AY139" s="18" t="s">
        <v>194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32</v>
      </c>
      <c r="BK139" s="163">
        <f>ROUND(I139*H139,2)</f>
        <v>0</v>
      </c>
      <c r="BL139" s="18" t="s">
        <v>200</v>
      </c>
      <c r="BM139" s="162" t="s">
        <v>218</v>
      </c>
    </row>
    <row r="140" spans="1:65" s="13" customFormat="1">
      <c r="B140" s="164"/>
      <c r="D140" s="165" t="s">
        <v>202</v>
      </c>
      <c r="F140" s="167" t="s">
        <v>219</v>
      </c>
      <c r="H140" s="168">
        <v>4424.3040000000001</v>
      </c>
      <c r="I140" s="169"/>
      <c r="L140" s="164"/>
      <c r="M140" s="170"/>
      <c r="N140" s="171"/>
      <c r="O140" s="171"/>
      <c r="P140" s="171"/>
      <c r="Q140" s="171"/>
      <c r="R140" s="171"/>
      <c r="S140" s="171"/>
      <c r="T140" s="172"/>
      <c r="AT140" s="166" t="s">
        <v>202</v>
      </c>
      <c r="AU140" s="166" t="s">
        <v>85</v>
      </c>
      <c r="AV140" s="13" t="s">
        <v>85</v>
      </c>
      <c r="AW140" s="13" t="s">
        <v>3</v>
      </c>
      <c r="AX140" s="13" t="s">
        <v>32</v>
      </c>
      <c r="AY140" s="166" t="s">
        <v>194</v>
      </c>
    </row>
    <row r="141" spans="1:65" s="2" customFormat="1" ht="16.5" customHeight="1">
      <c r="A141" s="33"/>
      <c r="B141" s="150"/>
      <c r="C141" s="151" t="s">
        <v>220</v>
      </c>
      <c r="D141" s="151" t="s">
        <v>196</v>
      </c>
      <c r="E141" s="152" t="s">
        <v>221</v>
      </c>
      <c r="F141" s="153" t="s">
        <v>222</v>
      </c>
      <c r="G141" s="154" t="s">
        <v>214</v>
      </c>
      <c r="H141" s="155">
        <v>368.69200000000001</v>
      </c>
      <c r="I141" s="156"/>
      <c r="J141" s="157">
        <f>ROUND(I141*H141,2)</f>
        <v>0</v>
      </c>
      <c r="K141" s="153" t="s">
        <v>1</v>
      </c>
      <c r="L141" s="34"/>
      <c r="M141" s="158" t="s">
        <v>1</v>
      </c>
      <c r="N141" s="159" t="s">
        <v>42</v>
      </c>
      <c r="O141" s="59"/>
      <c r="P141" s="160">
        <f>O141*H141</f>
        <v>0</v>
      </c>
      <c r="Q141" s="160">
        <v>0</v>
      </c>
      <c r="R141" s="160">
        <f>Q141*H141</f>
        <v>0</v>
      </c>
      <c r="S141" s="160">
        <v>0</v>
      </c>
      <c r="T141" s="161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2" t="s">
        <v>200</v>
      </c>
      <c r="AT141" s="162" t="s">
        <v>196</v>
      </c>
      <c r="AU141" s="162" t="s">
        <v>85</v>
      </c>
      <c r="AY141" s="18" t="s">
        <v>194</v>
      </c>
      <c r="BE141" s="163">
        <f>IF(N141="základní",J141,0)</f>
        <v>0</v>
      </c>
      <c r="BF141" s="163">
        <f>IF(N141="snížená",J141,0)</f>
        <v>0</v>
      </c>
      <c r="BG141" s="163">
        <f>IF(N141="zákl. přenesená",J141,0)</f>
        <v>0</v>
      </c>
      <c r="BH141" s="163">
        <f>IF(N141="sníž. přenesená",J141,0)</f>
        <v>0</v>
      </c>
      <c r="BI141" s="163">
        <f>IF(N141="nulová",J141,0)</f>
        <v>0</v>
      </c>
      <c r="BJ141" s="18" t="s">
        <v>32</v>
      </c>
      <c r="BK141" s="163">
        <f>ROUND(I141*H141,2)</f>
        <v>0</v>
      </c>
      <c r="BL141" s="18" t="s">
        <v>200</v>
      </c>
      <c r="BM141" s="162" t="s">
        <v>223</v>
      </c>
    </row>
    <row r="142" spans="1:65" s="2" customFormat="1" ht="16.5" customHeight="1">
      <c r="A142" s="33"/>
      <c r="B142" s="150"/>
      <c r="C142" s="151" t="s">
        <v>224</v>
      </c>
      <c r="D142" s="151" t="s">
        <v>196</v>
      </c>
      <c r="E142" s="152" t="s">
        <v>225</v>
      </c>
      <c r="F142" s="153" t="s">
        <v>226</v>
      </c>
      <c r="G142" s="154" t="s">
        <v>199</v>
      </c>
      <c r="H142" s="155">
        <v>632.15599999999995</v>
      </c>
      <c r="I142" s="156"/>
      <c r="J142" s="157">
        <f>ROUND(I142*H142,2)</f>
        <v>0</v>
      </c>
      <c r="K142" s="153" t="s">
        <v>208</v>
      </c>
      <c r="L142" s="34"/>
      <c r="M142" s="158" t="s">
        <v>1</v>
      </c>
      <c r="N142" s="159" t="s">
        <v>42</v>
      </c>
      <c r="O142" s="59"/>
      <c r="P142" s="160">
        <f>O142*H142</f>
        <v>0</v>
      </c>
      <c r="Q142" s="160">
        <v>0</v>
      </c>
      <c r="R142" s="160">
        <f>Q142*H142</f>
        <v>0</v>
      </c>
      <c r="S142" s="160">
        <v>0.316</v>
      </c>
      <c r="T142" s="161">
        <f>S142*H142</f>
        <v>199.76129599999999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2" t="s">
        <v>200</v>
      </c>
      <c r="AT142" s="162" t="s">
        <v>196</v>
      </c>
      <c r="AU142" s="162" t="s">
        <v>85</v>
      </c>
      <c r="AY142" s="18" t="s">
        <v>194</v>
      </c>
      <c r="BE142" s="163">
        <f>IF(N142="základní",J142,0)</f>
        <v>0</v>
      </c>
      <c r="BF142" s="163">
        <f>IF(N142="snížená",J142,0)</f>
        <v>0</v>
      </c>
      <c r="BG142" s="163">
        <f>IF(N142="zákl. přenesená",J142,0)</f>
        <v>0</v>
      </c>
      <c r="BH142" s="163">
        <f>IF(N142="sníž. přenesená",J142,0)</f>
        <v>0</v>
      </c>
      <c r="BI142" s="163">
        <f>IF(N142="nulová",J142,0)</f>
        <v>0</v>
      </c>
      <c r="BJ142" s="18" t="s">
        <v>32</v>
      </c>
      <c r="BK142" s="163">
        <f>ROUND(I142*H142,2)</f>
        <v>0</v>
      </c>
      <c r="BL142" s="18" t="s">
        <v>200</v>
      </c>
      <c r="BM142" s="162" t="s">
        <v>227</v>
      </c>
    </row>
    <row r="143" spans="1:65" s="15" customFormat="1">
      <c r="B143" s="181"/>
      <c r="D143" s="165" t="s">
        <v>202</v>
      </c>
      <c r="E143" s="182" t="s">
        <v>1</v>
      </c>
      <c r="F143" s="183" t="s">
        <v>228</v>
      </c>
      <c r="H143" s="182" t="s">
        <v>1</v>
      </c>
      <c r="I143" s="184"/>
      <c r="L143" s="181"/>
      <c r="M143" s="185"/>
      <c r="N143" s="186"/>
      <c r="O143" s="186"/>
      <c r="P143" s="186"/>
      <c r="Q143" s="186"/>
      <c r="R143" s="186"/>
      <c r="S143" s="186"/>
      <c r="T143" s="187"/>
      <c r="AT143" s="182" t="s">
        <v>202</v>
      </c>
      <c r="AU143" s="182" t="s">
        <v>85</v>
      </c>
      <c r="AV143" s="15" t="s">
        <v>32</v>
      </c>
      <c r="AW143" s="15" t="s">
        <v>31</v>
      </c>
      <c r="AX143" s="15" t="s">
        <v>77</v>
      </c>
      <c r="AY143" s="182" t="s">
        <v>194</v>
      </c>
    </row>
    <row r="144" spans="1:65" s="15" customFormat="1">
      <c r="B144" s="181"/>
      <c r="D144" s="165" t="s">
        <v>202</v>
      </c>
      <c r="E144" s="182" t="s">
        <v>1</v>
      </c>
      <c r="F144" s="183" t="s">
        <v>229</v>
      </c>
      <c r="H144" s="182" t="s">
        <v>1</v>
      </c>
      <c r="I144" s="184"/>
      <c r="L144" s="181"/>
      <c r="M144" s="185"/>
      <c r="N144" s="186"/>
      <c r="O144" s="186"/>
      <c r="P144" s="186"/>
      <c r="Q144" s="186"/>
      <c r="R144" s="186"/>
      <c r="S144" s="186"/>
      <c r="T144" s="187"/>
      <c r="AT144" s="182" t="s">
        <v>202</v>
      </c>
      <c r="AU144" s="182" t="s">
        <v>85</v>
      </c>
      <c r="AV144" s="15" t="s">
        <v>32</v>
      </c>
      <c r="AW144" s="15" t="s">
        <v>31</v>
      </c>
      <c r="AX144" s="15" t="s">
        <v>77</v>
      </c>
      <c r="AY144" s="182" t="s">
        <v>194</v>
      </c>
    </row>
    <row r="145" spans="1:65" s="13" customFormat="1">
      <c r="B145" s="164"/>
      <c r="D145" s="165" t="s">
        <v>202</v>
      </c>
      <c r="E145" s="166" t="s">
        <v>1</v>
      </c>
      <c r="F145" s="167" t="s">
        <v>230</v>
      </c>
      <c r="H145" s="168">
        <v>352.02699999999999</v>
      </c>
      <c r="I145" s="169"/>
      <c r="L145" s="164"/>
      <c r="M145" s="170"/>
      <c r="N145" s="171"/>
      <c r="O145" s="171"/>
      <c r="P145" s="171"/>
      <c r="Q145" s="171"/>
      <c r="R145" s="171"/>
      <c r="S145" s="171"/>
      <c r="T145" s="172"/>
      <c r="AT145" s="166" t="s">
        <v>202</v>
      </c>
      <c r="AU145" s="166" t="s">
        <v>85</v>
      </c>
      <c r="AV145" s="13" t="s">
        <v>85</v>
      </c>
      <c r="AW145" s="13" t="s">
        <v>31</v>
      </c>
      <c r="AX145" s="13" t="s">
        <v>77</v>
      </c>
      <c r="AY145" s="166" t="s">
        <v>194</v>
      </c>
    </row>
    <row r="146" spans="1:65" s="15" customFormat="1">
      <c r="B146" s="181"/>
      <c r="D146" s="165" t="s">
        <v>202</v>
      </c>
      <c r="E146" s="182" t="s">
        <v>1</v>
      </c>
      <c r="F146" s="183" t="s">
        <v>231</v>
      </c>
      <c r="H146" s="182" t="s">
        <v>1</v>
      </c>
      <c r="I146" s="184"/>
      <c r="L146" s="181"/>
      <c r="M146" s="185"/>
      <c r="N146" s="186"/>
      <c r="O146" s="186"/>
      <c r="P146" s="186"/>
      <c r="Q146" s="186"/>
      <c r="R146" s="186"/>
      <c r="S146" s="186"/>
      <c r="T146" s="187"/>
      <c r="AT146" s="182" t="s">
        <v>202</v>
      </c>
      <c r="AU146" s="182" t="s">
        <v>85</v>
      </c>
      <c r="AV146" s="15" t="s">
        <v>32</v>
      </c>
      <c r="AW146" s="15" t="s">
        <v>31</v>
      </c>
      <c r="AX146" s="15" t="s">
        <v>77</v>
      </c>
      <c r="AY146" s="182" t="s">
        <v>194</v>
      </c>
    </row>
    <row r="147" spans="1:65" s="13" customFormat="1">
      <c r="B147" s="164"/>
      <c r="D147" s="165" t="s">
        <v>202</v>
      </c>
      <c r="E147" s="166" t="s">
        <v>1</v>
      </c>
      <c r="F147" s="167" t="s">
        <v>232</v>
      </c>
      <c r="H147" s="168">
        <v>194.18700000000001</v>
      </c>
      <c r="I147" s="169"/>
      <c r="L147" s="164"/>
      <c r="M147" s="170"/>
      <c r="N147" s="171"/>
      <c r="O147" s="171"/>
      <c r="P147" s="171"/>
      <c r="Q147" s="171"/>
      <c r="R147" s="171"/>
      <c r="S147" s="171"/>
      <c r="T147" s="172"/>
      <c r="AT147" s="166" t="s">
        <v>202</v>
      </c>
      <c r="AU147" s="166" t="s">
        <v>85</v>
      </c>
      <c r="AV147" s="13" t="s">
        <v>85</v>
      </c>
      <c r="AW147" s="13" t="s">
        <v>31</v>
      </c>
      <c r="AX147" s="13" t="s">
        <v>77</v>
      </c>
      <c r="AY147" s="166" t="s">
        <v>194</v>
      </c>
    </row>
    <row r="148" spans="1:65" s="15" customFormat="1">
      <c r="B148" s="181"/>
      <c r="D148" s="165" t="s">
        <v>202</v>
      </c>
      <c r="E148" s="182" t="s">
        <v>1</v>
      </c>
      <c r="F148" s="183" t="s">
        <v>233</v>
      </c>
      <c r="H148" s="182" t="s">
        <v>1</v>
      </c>
      <c r="I148" s="184"/>
      <c r="L148" s="181"/>
      <c r="M148" s="185"/>
      <c r="N148" s="186"/>
      <c r="O148" s="186"/>
      <c r="P148" s="186"/>
      <c r="Q148" s="186"/>
      <c r="R148" s="186"/>
      <c r="S148" s="186"/>
      <c r="T148" s="187"/>
      <c r="AT148" s="182" t="s">
        <v>202</v>
      </c>
      <c r="AU148" s="182" t="s">
        <v>85</v>
      </c>
      <c r="AV148" s="15" t="s">
        <v>32</v>
      </c>
      <c r="AW148" s="15" t="s">
        <v>31</v>
      </c>
      <c r="AX148" s="15" t="s">
        <v>77</v>
      </c>
      <c r="AY148" s="182" t="s">
        <v>194</v>
      </c>
    </row>
    <row r="149" spans="1:65" s="13" customFormat="1">
      <c r="B149" s="164"/>
      <c r="D149" s="165" t="s">
        <v>202</v>
      </c>
      <c r="E149" s="166" t="s">
        <v>1</v>
      </c>
      <c r="F149" s="167" t="s">
        <v>234</v>
      </c>
      <c r="H149" s="168">
        <v>9.7919999999999998</v>
      </c>
      <c r="I149" s="169"/>
      <c r="L149" s="164"/>
      <c r="M149" s="170"/>
      <c r="N149" s="171"/>
      <c r="O149" s="171"/>
      <c r="P149" s="171"/>
      <c r="Q149" s="171"/>
      <c r="R149" s="171"/>
      <c r="S149" s="171"/>
      <c r="T149" s="172"/>
      <c r="AT149" s="166" t="s">
        <v>202</v>
      </c>
      <c r="AU149" s="166" t="s">
        <v>85</v>
      </c>
      <c r="AV149" s="13" t="s">
        <v>85</v>
      </c>
      <c r="AW149" s="13" t="s">
        <v>31</v>
      </c>
      <c r="AX149" s="13" t="s">
        <v>77</v>
      </c>
      <c r="AY149" s="166" t="s">
        <v>194</v>
      </c>
    </row>
    <row r="150" spans="1:65" s="15" customFormat="1">
      <c r="B150" s="181"/>
      <c r="D150" s="165" t="s">
        <v>202</v>
      </c>
      <c r="E150" s="182" t="s">
        <v>1</v>
      </c>
      <c r="F150" s="183" t="s">
        <v>235</v>
      </c>
      <c r="H150" s="182" t="s">
        <v>1</v>
      </c>
      <c r="I150" s="184"/>
      <c r="L150" s="181"/>
      <c r="M150" s="185"/>
      <c r="N150" s="186"/>
      <c r="O150" s="186"/>
      <c r="P150" s="186"/>
      <c r="Q150" s="186"/>
      <c r="R150" s="186"/>
      <c r="S150" s="186"/>
      <c r="T150" s="187"/>
      <c r="AT150" s="182" t="s">
        <v>202</v>
      </c>
      <c r="AU150" s="182" t="s">
        <v>85</v>
      </c>
      <c r="AV150" s="15" t="s">
        <v>32</v>
      </c>
      <c r="AW150" s="15" t="s">
        <v>31</v>
      </c>
      <c r="AX150" s="15" t="s">
        <v>77</v>
      </c>
      <c r="AY150" s="182" t="s">
        <v>194</v>
      </c>
    </row>
    <row r="151" spans="1:65" s="13" customFormat="1">
      <c r="B151" s="164"/>
      <c r="D151" s="165" t="s">
        <v>202</v>
      </c>
      <c r="E151" s="166" t="s">
        <v>1</v>
      </c>
      <c r="F151" s="167" t="s">
        <v>236</v>
      </c>
      <c r="H151" s="168">
        <v>12.92</v>
      </c>
      <c r="I151" s="169"/>
      <c r="L151" s="164"/>
      <c r="M151" s="170"/>
      <c r="N151" s="171"/>
      <c r="O151" s="171"/>
      <c r="P151" s="171"/>
      <c r="Q151" s="171"/>
      <c r="R151" s="171"/>
      <c r="S151" s="171"/>
      <c r="T151" s="172"/>
      <c r="AT151" s="166" t="s">
        <v>202</v>
      </c>
      <c r="AU151" s="166" t="s">
        <v>85</v>
      </c>
      <c r="AV151" s="13" t="s">
        <v>85</v>
      </c>
      <c r="AW151" s="13" t="s">
        <v>31</v>
      </c>
      <c r="AX151" s="13" t="s">
        <v>77</v>
      </c>
      <c r="AY151" s="166" t="s">
        <v>194</v>
      </c>
    </row>
    <row r="152" spans="1:65" s="15" customFormat="1">
      <c r="B152" s="181"/>
      <c r="D152" s="165" t="s">
        <v>202</v>
      </c>
      <c r="E152" s="182" t="s">
        <v>1</v>
      </c>
      <c r="F152" s="183" t="s">
        <v>237</v>
      </c>
      <c r="H152" s="182" t="s">
        <v>1</v>
      </c>
      <c r="I152" s="184"/>
      <c r="L152" s="181"/>
      <c r="M152" s="185"/>
      <c r="N152" s="186"/>
      <c r="O152" s="186"/>
      <c r="P152" s="186"/>
      <c r="Q152" s="186"/>
      <c r="R152" s="186"/>
      <c r="S152" s="186"/>
      <c r="T152" s="187"/>
      <c r="AT152" s="182" t="s">
        <v>202</v>
      </c>
      <c r="AU152" s="182" t="s">
        <v>85</v>
      </c>
      <c r="AV152" s="15" t="s">
        <v>32</v>
      </c>
      <c r="AW152" s="15" t="s">
        <v>31</v>
      </c>
      <c r="AX152" s="15" t="s">
        <v>77</v>
      </c>
      <c r="AY152" s="182" t="s">
        <v>194</v>
      </c>
    </row>
    <row r="153" spans="1:65" s="13" customFormat="1">
      <c r="B153" s="164"/>
      <c r="D153" s="165" t="s">
        <v>202</v>
      </c>
      <c r="E153" s="166" t="s">
        <v>1</v>
      </c>
      <c r="F153" s="167" t="s">
        <v>238</v>
      </c>
      <c r="H153" s="168">
        <v>13.23</v>
      </c>
      <c r="I153" s="169"/>
      <c r="L153" s="164"/>
      <c r="M153" s="170"/>
      <c r="N153" s="171"/>
      <c r="O153" s="171"/>
      <c r="P153" s="171"/>
      <c r="Q153" s="171"/>
      <c r="R153" s="171"/>
      <c r="S153" s="171"/>
      <c r="T153" s="172"/>
      <c r="AT153" s="166" t="s">
        <v>202</v>
      </c>
      <c r="AU153" s="166" t="s">
        <v>85</v>
      </c>
      <c r="AV153" s="13" t="s">
        <v>85</v>
      </c>
      <c r="AW153" s="13" t="s">
        <v>31</v>
      </c>
      <c r="AX153" s="13" t="s">
        <v>77</v>
      </c>
      <c r="AY153" s="166" t="s">
        <v>194</v>
      </c>
    </row>
    <row r="154" spans="1:65" s="13" customFormat="1">
      <c r="B154" s="164"/>
      <c r="D154" s="165" t="s">
        <v>202</v>
      </c>
      <c r="E154" s="166" t="s">
        <v>1</v>
      </c>
      <c r="F154" s="167" t="s">
        <v>239</v>
      </c>
      <c r="H154" s="168">
        <v>50</v>
      </c>
      <c r="I154" s="169"/>
      <c r="L154" s="164"/>
      <c r="M154" s="170"/>
      <c r="N154" s="171"/>
      <c r="O154" s="171"/>
      <c r="P154" s="171"/>
      <c r="Q154" s="171"/>
      <c r="R154" s="171"/>
      <c r="S154" s="171"/>
      <c r="T154" s="172"/>
      <c r="AT154" s="166" t="s">
        <v>202</v>
      </c>
      <c r="AU154" s="166" t="s">
        <v>85</v>
      </c>
      <c r="AV154" s="13" t="s">
        <v>85</v>
      </c>
      <c r="AW154" s="13" t="s">
        <v>31</v>
      </c>
      <c r="AX154" s="13" t="s">
        <v>77</v>
      </c>
      <c r="AY154" s="166" t="s">
        <v>194</v>
      </c>
    </row>
    <row r="155" spans="1:65" s="14" customFormat="1">
      <c r="B155" s="173"/>
      <c r="D155" s="165" t="s">
        <v>202</v>
      </c>
      <c r="E155" s="174" t="s">
        <v>121</v>
      </c>
      <c r="F155" s="175" t="s">
        <v>205</v>
      </c>
      <c r="H155" s="176">
        <v>632.15599999999995</v>
      </c>
      <c r="I155" s="177"/>
      <c r="L155" s="173"/>
      <c r="M155" s="178"/>
      <c r="N155" s="179"/>
      <c r="O155" s="179"/>
      <c r="P155" s="179"/>
      <c r="Q155" s="179"/>
      <c r="R155" s="179"/>
      <c r="S155" s="179"/>
      <c r="T155" s="180"/>
      <c r="AT155" s="174" t="s">
        <v>202</v>
      </c>
      <c r="AU155" s="174" t="s">
        <v>85</v>
      </c>
      <c r="AV155" s="14" t="s">
        <v>200</v>
      </c>
      <c r="AW155" s="14" t="s">
        <v>31</v>
      </c>
      <c r="AX155" s="14" t="s">
        <v>32</v>
      </c>
      <c r="AY155" s="174" t="s">
        <v>194</v>
      </c>
    </row>
    <row r="156" spans="1:65" s="2" customFormat="1" ht="16.5" customHeight="1">
      <c r="A156" s="33"/>
      <c r="B156" s="150"/>
      <c r="C156" s="151" t="s">
        <v>240</v>
      </c>
      <c r="D156" s="151" t="s">
        <v>196</v>
      </c>
      <c r="E156" s="152" t="s">
        <v>241</v>
      </c>
      <c r="F156" s="153" t="s">
        <v>242</v>
      </c>
      <c r="G156" s="154" t="s">
        <v>243</v>
      </c>
      <c r="H156" s="155">
        <v>840.1</v>
      </c>
      <c r="I156" s="156"/>
      <c r="J156" s="157">
        <f>ROUND(I156*H156,2)</f>
        <v>0</v>
      </c>
      <c r="K156" s="153" t="s">
        <v>208</v>
      </c>
      <c r="L156" s="34"/>
      <c r="M156" s="158" t="s">
        <v>1</v>
      </c>
      <c r="N156" s="159" t="s">
        <v>42</v>
      </c>
      <c r="O156" s="59"/>
      <c r="P156" s="160">
        <f>O156*H156</f>
        <v>0</v>
      </c>
      <c r="Q156" s="160">
        <v>0</v>
      </c>
      <c r="R156" s="160">
        <f>Q156*H156</f>
        <v>0</v>
      </c>
      <c r="S156" s="160">
        <v>0</v>
      </c>
      <c r="T156" s="16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200</v>
      </c>
      <c r="AT156" s="162" t="s">
        <v>196</v>
      </c>
      <c r="AU156" s="162" t="s">
        <v>85</v>
      </c>
      <c r="AY156" s="18" t="s">
        <v>194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32</v>
      </c>
      <c r="BK156" s="163">
        <f>ROUND(I156*H156,2)</f>
        <v>0</v>
      </c>
      <c r="BL156" s="18" t="s">
        <v>200</v>
      </c>
      <c r="BM156" s="162" t="s">
        <v>244</v>
      </c>
    </row>
    <row r="157" spans="1:65" s="15" customFormat="1">
      <c r="B157" s="181"/>
      <c r="D157" s="165" t="s">
        <v>202</v>
      </c>
      <c r="E157" s="182" t="s">
        <v>1</v>
      </c>
      <c r="F157" s="183" t="s">
        <v>228</v>
      </c>
      <c r="H157" s="182" t="s">
        <v>1</v>
      </c>
      <c r="I157" s="184"/>
      <c r="L157" s="181"/>
      <c r="M157" s="185"/>
      <c r="N157" s="186"/>
      <c r="O157" s="186"/>
      <c r="P157" s="186"/>
      <c r="Q157" s="186"/>
      <c r="R157" s="186"/>
      <c r="S157" s="186"/>
      <c r="T157" s="187"/>
      <c r="AT157" s="182" t="s">
        <v>202</v>
      </c>
      <c r="AU157" s="182" t="s">
        <v>85</v>
      </c>
      <c r="AV157" s="15" t="s">
        <v>32</v>
      </c>
      <c r="AW157" s="15" t="s">
        <v>31</v>
      </c>
      <c r="AX157" s="15" t="s">
        <v>77</v>
      </c>
      <c r="AY157" s="182" t="s">
        <v>194</v>
      </c>
    </row>
    <row r="158" spans="1:65" s="15" customFormat="1">
      <c r="B158" s="181"/>
      <c r="D158" s="165" t="s">
        <v>202</v>
      </c>
      <c r="E158" s="182" t="s">
        <v>1</v>
      </c>
      <c r="F158" s="183" t="s">
        <v>229</v>
      </c>
      <c r="H158" s="182" t="s">
        <v>1</v>
      </c>
      <c r="I158" s="184"/>
      <c r="L158" s="181"/>
      <c r="M158" s="185"/>
      <c r="N158" s="186"/>
      <c r="O158" s="186"/>
      <c r="P158" s="186"/>
      <c r="Q158" s="186"/>
      <c r="R158" s="186"/>
      <c r="S158" s="186"/>
      <c r="T158" s="187"/>
      <c r="AT158" s="182" t="s">
        <v>202</v>
      </c>
      <c r="AU158" s="182" t="s">
        <v>85</v>
      </c>
      <c r="AV158" s="15" t="s">
        <v>32</v>
      </c>
      <c r="AW158" s="15" t="s">
        <v>31</v>
      </c>
      <c r="AX158" s="15" t="s">
        <v>77</v>
      </c>
      <c r="AY158" s="182" t="s">
        <v>194</v>
      </c>
    </row>
    <row r="159" spans="1:65" s="13" customFormat="1">
      <c r="B159" s="164"/>
      <c r="D159" s="165" t="s">
        <v>202</v>
      </c>
      <c r="E159" s="166" t="s">
        <v>1</v>
      </c>
      <c r="F159" s="167" t="s">
        <v>245</v>
      </c>
      <c r="H159" s="168">
        <v>437.3</v>
      </c>
      <c r="I159" s="169"/>
      <c r="L159" s="164"/>
      <c r="M159" s="170"/>
      <c r="N159" s="171"/>
      <c r="O159" s="171"/>
      <c r="P159" s="171"/>
      <c r="Q159" s="171"/>
      <c r="R159" s="171"/>
      <c r="S159" s="171"/>
      <c r="T159" s="172"/>
      <c r="AT159" s="166" t="s">
        <v>202</v>
      </c>
      <c r="AU159" s="166" t="s">
        <v>85</v>
      </c>
      <c r="AV159" s="13" t="s">
        <v>85</v>
      </c>
      <c r="AW159" s="13" t="s">
        <v>31</v>
      </c>
      <c r="AX159" s="13" t="s">
        <v>77</v>
      </c>
      <c r="AY159" s="166" t="s">
        <v>194</v>
      </c>
    </row>
    <row r="160" spans="1:65" s="15" customFormat="1">
      <c r="B160" s="181"/>
      <c r="D160" s="165" t="s">
        <v>202</v>
      </c>
      <c r="E160" s="182" t="s">
        <v>1</v>
      </c>
      <c r="F160" s="183" t="s">
        <v>231</v>
      </c>
      <c r="H160" s="182" t="s">
        <v>1</v>
      </c>
      <c r="I160" s="184"/>
      <c r="L160" s="181"/>
      <c r="M160" s="185"/>
      <c r="N160" s="186"/>
      <c r="O160" s="186"/>
      <c r="P160" s="186"/>
      <c r="Q160" s="186"/>
      <c r="R160" s="186"/>
      <c r="S160" s="186"/>
      <c r="T160" s="187"/>
      <c r="AT160" s="182" t="s">
        <v>202</v>
      </c>
      <c r="AU160" s="182" t="s">
        <v>85</v>
      </c>
      <c r="AV160" s="15" t="s">
        <v>32</v>
      </c>
      <c r="AW160" s="15" t="s">
        <v>31</v>
      </c>
      <c r="AX160" s="15" t="s">
        <v>77</v>
      </c>
      <c r="AY160" s="182" t="s">
        <v>194</v>
      </c>
    </row>
    <row r="161" spans="1:65" s="13" customFormat="1">
      <c r="B161" s="164"/>
      <c r="D161" s="165" t="s">
        <v>202</v>
      </c>
      <c r="E161" s="166" t="s">
        <v>1</v>
      </c>
      <c r="F161" s="167" t="s">
        <v>246</v>
      </c>
      <c r="H161" s="168">
        <v>264.2</v>
      </c>
      <c r="I161" s="169"/>
      <c r="L161" s="164"/>
      <c r="M161" s="170"/>
      <c r="N161" s="171"/>
      <c r="O161" s="171"/>
      <c r="P161" s="171"/>
      <c r="Q161" s="171"/>
      <c r="R161" s="171"/>
      <c r="S161" s="171"/>
      <c r="T161" s="172"/>
      <c r="AT161" s="166" t="s">
        <v>202</v>
      </c>
      <c r="AU161" s="166" t="s">
        <v>85</v>
      </c>
      <c r="AV161" s="13" t="s">
        <v>85</v>
      </c>
      <c r="AW161" s="13" t="s">
        <v>31</v>
      </c>
      <c r="AX161" s="13" t="s">
        <v>77</v>
      </c>
      <c r="AY161" s="166" t="s">
        <v>194</v>
      </c>
    </row>
    <row r="162" spans="1:65" s="15" customFormat="1">
      <c r="B162" s="181"/>
      <c r="D162" s="165" t="s">
        <v>202</v>
      </c>
      <c r="E162" s="182" t="s">
        <v>1</v>
      </c>
      <c r="F162" s="183" t="s">
        <v>233</v>
      </c>
      <c r="H162" s="182" t="s">
        <v>1</v>
      </c>
      <c r="I162" s="184"/>
      <c r="L162" s="181"/>
      <c r="M162" s="185"/>
      <c r="N162" s="186"/>
      <c r="O162" s="186"/>
      <c r="P162" s="186"/>
      <c r="Q162" s="186"/>
      <c r="R162" s="186"/>
      <c r="S162" s="186"/>
      <c r="T162" s="187"/>
      <c r="AT162" s="182" t="s">
        <v>202</v>
      </c>
      <c r="AU162" s="182" t="s">
        <v>85</v>
      </c>
      <c r="AV162" s="15" t="s">
        <v>32</v>
      </c>
      <c r="AW162" s="15" t="s">
        <v>31</v>
      </c>
      <c r="AX162" s="15" t="s">
        <v>77</v>
      </c>
      <c r="AY162" s="182" t="s">
        <v>194</v>
      </c>
    </row>
    <row r="163" spans="1:65" s="13" customFormat="1">
      <c r="B163" s="164"/>
      <c r="D163" s="165" t="s">
        <v>202</v>
      </c>
      <c r="E163" s="166" t="s">
        <v>1</v>
      </c>
      <c r="F163" s="167" t="s">
        <v>247</v>
      </c>
      <c r="H163" s="168">
        <v>14.4</v>
      </c>
      <c r="I163" s="169"/>
      <c r="L163" s="164"/>
      <c r="M163" s="170"/>
      <c r="N163" s="171"/>
      <c r="O163" s="171"/>
      <c r="P163" s="171"/>
      <c r="Q163" s="171"/>
      <c r="R163" s="171"/>
      <c r="S163" s="171"/>
      <c r="T163" s="172"/>
      <c r="AT163" s="166" t="s">
        <v>202</v>
      </c>
      <c r="AU163" s="166" t="s">
        <v>85</v>
      </c>
      <c r="AV163" s="13" t="s">
        <v>85</v>
      </c>
      <c r="AW163" s="13" t="s">
        <v>31</v>
      </c>
      <c r="AX163" s="13" t="s">
        <v>77</v>
      </c>
      <c r="AY163" s="166" t="s">
        <v>194</v>
      </c>
    </row>
    <row r="164" spans="1:65" s="15" customFormat="1">
      <c r="B164" s="181"/>
      <c r="D164" s="165" t="s">
        <v>202</v>
      </c>
      <c r="E164" s="182" t="s">
        <v>1</v>
      </c>
      <c r="F164" s="183" t="s">
        <v>235</v>
      </c>
      <c r="H164" s="182" t="s">
        <v>1</v>
      </c>
      <c r="I164" s="184"/>
      <c r="L164" s="181"/>
      <c r="M164" s="185"/>
      <c r="N164" s="186"/>
      <c r="O164" s="186"/>
      <c r="P164" s="186"/>
      <c r="Q164" s="186"/>
      <c r="R164" s="186"/>
      <c r="S164" s="186"/>
      <c r="T164" s="187"/>
      <c r="AT164" s="182" t="s">
        <v>202</v>
      </c>
      <c r="AU164" s="182" t="s">
        <v>85</v>
      </c>
      <c r="AV164" s="15" t="s">
        <v>32</v>
      </c>
      <c r="AW164" s="15" t="s">
        <v>31</v>
      </c>
      <c r="AX164" s="15" t="s">
        <v>77</v>
      </c>
      <c r="AY164" s="182" t="s">
        <v>194</v>
      </c>
    </row>
    <row r="165" spans="1:65" s="13" customFormat="1">
      <c r="B165" s="164"/>
      <c r="D165" s="165" t="s">
        <v>202</v>
      </c>
      <c r="E165" s="166" t="s">
        <v>1</v>
      </c>
      <c r="F165" s="167" t="s">
        <v>248</v>
      </c>
      <c r="H165" s="168">
        <v>19</v>
      </c>
      <c r="I165" s="169"/>
      <c r="L165" s="164"/>
      <c r="M165" s="170"/>
      <c r="N165" s="171"/>
      <c r="O165" s="171"/>
      <c r="P165" s="171"/>
      <c r="Q165" s="171"/>
      <c r="R165" s="171"/>
      <c r="S165" s="171"/>
      <c r="T165" s="172"/>
      <c r="AT165" s="166" t="s">
        <v>202</v>
      </c>
      <c r="AU165" s="166" t="s">
        <v>85</v>
      </c>
      <c r="AV165" s="13" t="s">
        <v>85</v>
      </c>
      <c r="AW165" s="13" t="s">
        <v>31</v>
      </c>
      <c r="AX165" s="13" t="s">
        <v>77</v>
      </c>
      <c r="AY165" s="166" t="s">
        <v>194</v>
      </c>
    </row>
    <row r="166" spans="1:65" s="15" customFormat="1">
      <c r="B166" s="181"/>
      <c r="D166" s="165" t="s">
        <v>202</v>
      </c>
      <c r="E166" s="182" t="s">
        <v>1</v>
      </c>
      <c r="F166" s="183" t="s">
        <v>237</v>
      </c>
      <c r="H166" s="182" t="s">
        <v>1</v>
      </c>
      <c r="I166" s="184"/>
      <c r="L166" s="181"/>
      <c r="M166" s="185"/>
      <c r="N166" s="186"/>
      <c r="O166" s="186"/>
      <c r="P166" s="186"/>
      <c r="Q166" s="186"/>
      <c r="R166" s="186"/>
      <c r="S166" s="186"/>
      <c r="T166" s="187"/>
      <c r="AT166" s="182" t="s">
        <v>202</v>
      </c>
      <c r="AU166" s="182" t="s">
        <v>85</v>
      </c>
      <c r="AV166" s="15" t="s">
        <v>32</v>
      </c>
      <c r="AW166" s="15" t="s">
        <v>31</v>
      </c>
      <c r="AX166" s="15" t="s">
        <v>77</v>
      </c>
      <c r="AY166" s="182" t="s">
        <v>194</v>
      </c>
    </row>
    <row r="167" spans="1:65" s="13" customFormat="1">
      <c r="B167" s="164"/>
      <c r="D167" s="165" t="s">
        <v>202</v>
      </c>
      <c r="E167" s="166" t="s">
        <v>1</v>
      </c>
      <c r="F167" s="167" t="s">
        <v>249</v>
      </c>
      <c r="H167" s="168">
        <v>25.2</v>
      </c>
      <c r="I167" s="169"/>
      <c r="L167" s="164"/>
      <c r="M167" s="170"/>
      <c r="N167" s="171"/>
      <c r="O167" s="171"/>
      <c r="P167" s="171"/>
      <c r="Q167" s="171"/>
      <c r="R167" s="171"/>
      <c r="S167" s="171"/>
      <c r="T167" s="172"/>
      <c r="AT167" s="166" t="s">
        <v>202</v>
      </c>
      <c r="AU167" s="166" t="s">
        <v>85</v>
      </c>
      <c r="AV167" s="13" t="s">
        <v>85</v>
      </c>
      <c r="AW167" s="13" t="s">
        <v>31</v>
      </c>
      <c r="AX167" s="13" t="s">
        <v>77</v>
      </c>
      <c r="AY167" s="166" t="s">
        <v>194</v>
      </c>
    </row>
    <row r="168" spans="1:65" s="13" customFormat="1">
      <c r="B168" s="164"/>
      <c r="D168" s="165" t="s">
        <v>202</v>
      </c>
      <c r="E168" s="166" t="s">
        <v>1</v>
      </c>
      <c r="F168" s="167" t="s">
        <v>250</v>
      </c>
      <c r="H168" s="168">
        <v>80</v>
      </c>
      <c r="I168" s="169"/>
      <c r="L168" s="164"/>
      <c r="M168" s="170"/>
      <c r="N168" s="171"/>
      <c r="O168" s="171"/>
      <c r="P168" s="171"/>
      <c r="Q168" s="171"/>
      <c r="R168" s="171"/>
      <c r="S168" s="171"/>
      <c r="T168" s="172"/>
      <c r="AT168" s="166" t="s">
        <v>202</v>
      </c>
      <c r="AU168" s="166" t="s">
        <v>85</v>
      </c>
      <c r="AV168" s="13" t="s">
        <v>85</v>
      </c>
      <c r="AW168" s="13" t="s">
        <v>31</v>
      </c>
      <c r="AX168" s="13" t="s">
        <v>77</v>
      </c>
      <c r="AY168" s="166" t="s">
        <v>194</v>
      </c>
    </row>
    <row r="169" spans="1:65" s="14" customFormat="1">
      <c r="B169" s="173"/>
      <c r="D169" s="165" t="s">
        <v>202</v>
      </c>
      <c r="E169" s="174" t="s">
        <v>157</v>
      </c>
      <c r="F169" s="175" t="s">
        <v>205</v>
      </c>
      <c r="H169" s="176">
        <v>840.1</v>
      </c>
      <c r="I169" s="177"/>
      <c r="L169" s="173"/>
      <c r="M169" s="178"/>
      <c r="N169" s="179"/>
      <c r="O169" s="179"/>
      <c r="P169" s="179"/>
      <c r="Q169" s="179"/>
      <c r="R169" s="179"/>
      <c r="S169" s="179"/>
      <c r="T169" s="180"/>
      <c r="AT169" s="174" t="s">
        <v>202</v>
      </c>
      <c r="AU169" s="174" t="s">
        <v>85</v>
      </c>
      <c r="AV169" s="14" t="s">
        <v>200</v>
      </c>
      <c r="AW169" s="14" t="s">
        <v>31</v>
      </c>
      <c r="AX169" s="14" t="s">
        <v>32</v>
      </c>
      <c r="AY169" s="174" t="s">
        <v>194</v>
      </c>
    </row>
    <row r="170" spans="1:65" s="2" customFormat="1" ht="16.5" customHeight="1">
      <c r="A170" s="33"/>
      <c r="B170" s="150"/>
      <c r="C170" s="151" t="s">
        <v>251</v>
      </c>
      <c r="D170" s="151" t="s">
        <v>196</v>
      </c>
      <c r="E170" s="152" t="s">
        <v>212</v>
      </c>
      <c r="F170" s="153" t="s">
        <v>213</v>
      </c>
      <c r="G170" s="154" t="s">
        <v>214</v>
      </c>
      <c r="H170" s="155">
        <v>200.874</v>
      </c>
      <c r="I170" s="156"/>
      <c r="J170" s="157">
        <f>ROUND(I170*H170,2)</f>
        <v>0</v>
      </c>
      <c r="K170" s="153" t="s">
        <v>208</v>
      </c>
      <c r="L170" s="34"/>
      <c r="M170" s="158" t="s">
        <v>1</v>
      </c>
      <c r="N170" s="159" t="s">
        <v>42</v>
      </c>
      <c r="O170" s="59"/>
      <c r="P170" s="160">
        <f>O170*H170</f>
        <v>0</v>
      </c>
      <c r="Q170" s="160">
        <v>0</v>
      </c>
      <c r="R170" s="160">
        <f>Q170*H170</f>
        <v>0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200</v>
      </c>
      <c r="AT170" s="162" t="s">
        <v>196</v>
      </c>
      <c r="AU170" s="162" t="s">
        <v>85</v>
      </c>
      <c r="AY170" s="18" t="s">
        <v>194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32</v>
      </c>
      <c r="BK170" s="163">
        <f>ROUND(I170*H170,2)</f>
        <v>0</v>
      </c>
      <c r="BL170" s="18" t="s">
        <v>200</v>
      </c>
      <c r="BM170" s="162" t="s">
        <v>252</v>
      </c>
    </row>
    <row r="171" spans="1:65" s="2" customFormat="1" ht="16.5" customHeight="1">
      <c r="A171" s="33"/>
      <c r="B171" s="150"/>
      <c r="C171" s="151" t="s">
        <v>253</v>
      </c>
      <c r="D171" s="151" t="s">
        <v>196</v>
      </c>
      <c r="E171" s="152" t="s">
        <v>216</v>
      </c>
      <c r="F171" s="153" t="s">
        <v>217</v>
      </c>
      <c r="G171" s="154" t="s">
        <v>214</v>
      </c>
      <c r="H171" s="155">
        <v>2410.4879999999998</v>
      </c>
      <c r="I171" s="156"/>
      <c r="J171" s="157">
        <f>ROUND(I171*H171,2)</f>
        <v>0</v>
      </c>
      <c r="K171" s="153" t="s">
        <v>208</v>
      </c>
      <c r="L171" s="34"/>
      <c r="M171" s="158" t="s">
        <v>1</v>
      </c>
      <c r="N171" s="159" t="s">
        <v>42</v>
      </c>
      <c r="O171" s="59"/>
      <c r="P171" s="160">
        <f>O171*H171</f>
        <v>0</v>
      </c>
      <c r="Q171" s="160">
        <v>0</v>
      </c>
      <c r="R171" s="160">
        <f>Q171*H171</f>
        <v>0</v>
      </c>
      <c r="S171" s="160">
        <v>0</v>
      </c>
      <c r="T171" s="161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2" t="s">
        <v>200</v>
      </c>
      <c r="AT171" s="162" t="s">
        <v>196</v>
      </c>
      <c r="AU171" s="162" t="s">
        <v>85</v>
      </c>
      <c r="AY171" s="18" t="s">
        <v>194</v>
      </c>
      <c r="BE171" s="163">
        <f>IF(N171="základní",J171,0)</f>
        <v>0</v>
      </c>
      <c r="BF171" s="163">
        <f>IF(N171="snížená",J171,0)</f>
        <v>0</v>
      </c>
      <c r="BG171" s="163">
        <f>IF(N171="zákl. přenesená",J171,0)</f>
        <v>0</v>
      </c>
      <c r="BH171" s="163">
        <f>IF(N171="sníž. přenesená",J171,0)</f>
        <v>0</v>
      </c>
      <c r="BI171" s="163">
        <f>IF(N171="nulová",J171,0)</f>
        <v>0</v>
      </c>
      <c r="BJ171" s="18" t="s">
        <v>32</v>
      </c>
      <c r="BK171" s="163">
        <f>ROUND(I171*H171,2)</f>
        <v>0</v>
      </c>
      <c r="BL171" s="18" t="s">
        <v>200</v>
      </c>
      <c r="BM171" s="162" t="s">
        <v>254</v>
      </c>
    </row>
    <row r="172" spans="1:65" s="13" customFormat="1">
      <c r="B172" s="164"/>
      <c r="D172" s="165" t="s">
        <v>202</v>
      </c>
      <c r="F172" s="167" t="s">
        <v>255</v>
      </c>
      <c r="H172" s="168">
        <v>2410.4879999999998</v>
      </c>
      <c r="I172" s="169"/>
      <c r="L172" s="164"/>
      <c r="M172" s="170"/>
      <c r="N172" s="171"/>
      <c r="O172" s="171"/>
      <c r="P172" s="171"/>
      <c r="Q172" s="171"/>
      <c r="R172" s="171"/>
      <c r="S172" s="171"/>
      <c r="T172" s="172"/>
      <c r="AT172" s="166" t="s">
        <v>202</v>
      </c>
      <c r="AU172" s="166" t="s">
        <v>85</v>
      </c>
      <c r="AV172" s="13" t="s">
        <v>85</v>
      </c>
      <c r="AW172" s="13" t="s">
        <v>3</v>
      </c>
      <c r="AX172" s="13" t="s">
        <v>32</v>
      </c>
      <c r="AY172" s="166" t="s">
        <v>194</v>
      </c>
    </row>
    <row r="173" spans="1:65" s="2" customFormat="1" ht="16.5" customHeight="1">
      <c r="A173" s="33"/>
      <c r="B173" s="150"/>
      <c r="C173" s="151" t="s">
        <v>8</v>
      </c>
      <c r="D173" s="151" t="s">
        <v>196</v>
      </c>
      <c r="E173" s="152" t="s">
        <v>256</v>
      </c>
      <c r="F173" s="153" t="s">
        <v>257</v>
      </c>
      <c r="G173" s="154" t="s">
        <v>214</v>
      </c>
      <c r="H173" s="155">
        <v>200.874</v>
      </c>
      <c r="I173" s="156"/>
      <c r="J173" s="157">
        <f>ROUND(I173*H173,2)</f>
        <v>0</v>
      </c>
      <c r="K173" s="153" t="s">
        <v>1</v>
      </c>
      <c r="L173" s="34"/>
      <c r="M173" s="158" t="s">
        <v>1</v>
      </c>
      <c r="N173" s="159" t="s">
        <v>42</v>
      </c>
      <c r="O173" s="59"/>
      <c r="P173" s="160">
        <f>O173*H173</f>
        <v>0</v>
      </c>
      <c r="Q173" s="160">
        <v>0</v>
      </c>
      <c r="R173" s="160">
        <f>Q173*H173</f>
        <v>0</v>
      </c>
      <c r="S173" s="160">
        <v>0</v>
      </c>
      <c r="T173" s="161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2" t="s">
        <v>200</v>
      </c>
      <c r="AT173" s="162" t="s">
        <v>196</v>
      </c>
      <c r="AU173" s="162" t="s">
        <v>85</v>
      </c>
      <c r="AY173" s="18" t="s">
        <v>194</v>
      </c>
      <c r="BE173" s="163">
        <f>IF(N173="základní",J173,0)</f>
        <v>0</v>
      </c>
      <c r="BF173" s="163">
        <f>IF(N173="snížená",J173,0)</f>
        <v>0</v>
      </c>
      <c r="BG173" s="163">
        <f>IF(N173="zákl. přenesená",J173,0)</f>
        <v>0</v>
      </c>
      <c r="BH173" s="163">
        <f>IF(N173="sníž. přenesená",J173,0)</f>
        <v>0</v>
      </c>
      <c r="BI173" s="163">
        <f>IF(N173="nulová",J173,0)</f>
        <v>0</v>
      </c>
      <c r="BJ173" s="18" t="s">
        <v>32</v>
      </c>
      <c r="BK173" s="163">
        <f>ROUND(I173*H173,2)</f>
        <v>0</v>
      </c>
      <c r="BL173" s="18" t="s">
        <v>200</v>
      </c>
      <c r="BM173" s="162" t="s">
        <v>258</v>
      </c>
    </row>
    <row r="174" spans="1:65" s="2" customFormat="1" ht="16.5" customHeight="1">
      <c r="A174" s="33"/>
      <c r="B174" s="150"/>
      <c r="C174" s="151" t="s">
        <v>259</v>
      </c>
      <c r="D174" s="151" t="s">
        <v>196</v>
      </c>
      <c r="E174" s="152" t="s">
        <v>260</v>
      </c>
      <c r="F174" s="153" t="s">
        <v>261</v>
      </c>
      <c r="G174" s="154" t="s">
        <v>243</v>
      </c>
      <c r="H174" s="155">
        <v>41.1</v>
      </c>
      <c r="I174" s="156"/>
      <c r="J174" s="157">
        <f>ROUND(I174*H174,2)</f>
        <v>0</v>
      </c>
      <c r="K174" s="153" t="s">
        <v>208</v>
      </c>
      <c r="L174" s="34"/>
      <c r="M174" s="158" t="s">
        <v>1</v>
      </c>
      <c r="N174" s="159" t="s">
        <v>42</v>
      </c>
      <c r="O174" s="59"/>
      <c r="P174" s="160">
        <f>O174*H174</f>
        <v>0</v>
      </c>
      <c r="Q174" s="160">
        <v>8.6800000000000002E-3</v>
      </c>
      <c r="R174" s="160">
        <f>Q174*H174</f>
        <v>0.35674800000000001</v>
      </c>
      <c r="S174" s="160">
        <v>0</v>
      </c>
      <c r="T174" s="161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2" t="s">
        <v>200</v>
      </c>
      <c r="AT174" s="162" t="s">
        <v>196</v>
      </c>
      <c r="AU174" s="162" t="s">
        <v>85</v>
      </c>
      <c r="AY174" s="18" t="s">
        <v>194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8" t="s">
        <v>32</v>
      </c>
      <c r="BK174" s="163">
        <f>ROUND(I174*H174,2)</f>
        <v>0</v>
      </c>
      <c r="BL174" s="18" t="s">
        <v>200</v>
      </c>
      <c r="BM174" s="162" t="s">
        <v>262</v>
      </c>
    </row>
    <row r="175" spans="1:65" s="13" customFormat="1">
      <c r="B175" s="164"/>
      <c r="D175" s="165" t="s">
        <v>202</v>
      </c>
      <c r="E175" s="166" t="s">
        <v>1</v>
      </c>
      <c r="F175" s="167" t="s">
        <v>263</v>
      </c>
      <c r="H175" s="168">
        <v>35.299999999999997</v>
      </c>
      <c r="I175" s="169"/>
      <c r="L175" s="164"/>
      <c r="M175" s="170"/>
      <c r="N175" s="171"/>
      <c r="O175" s="171"/>
      <c r="P175" s="171"/>
      <c r="Q175" s="171"/>
      <c r="R175" s="171"/>
      <c r="S175" s="171"/>
      <c r="T175" s="172"/>
      <c r="AT175" s="166" t="s">
        <v>202</v>
      </c>
      <c r="AU175" s="166" t="s">
        <v>85</v>
      </c>
      <c r="AV175" s="13" t="s">
        <v>85</v>
      </c>
      <c r="AW175" s="13" t="s">
        <v>31</v>
      </c>
      <c r="AX175" s="13" t="s">
        <v>77</v>
      </c>
      <c r="AY175" s="166" t="s">
        <v>194</v>
      </c>
    </row>
    <row r="176" spans="1:65" s="13" customFormat="1">
      <c r="B176" s="164"/>
      <c r="D176" s="165" t="s">
        <v>202</v>
      </c>
      <c r="E176" s="166" t="s">
        <v>1</v>
      </c>
      <c r="F176" s="167" t="s">
        <v>264</v>
      </c>
      <c r="H176" s="168">
        <v>5.8</v>
      </c>
      <c r="I176" s="169"/>
      <c r="L176" s="164"/>
      <c r="M176" s="170"/>
      <c r="N176" s="171"/>
      <c r="O176" s="171"/>
      <c r="P176" s="171"/>
      <c r="Q176" s="171"/>
      <c r="R176" s="171"/>
      <c r="S176" s="171"/>
      <c r="T176" s="172"/>
      <c r="AT176" s="166" t="s">
        <v>202</v>
      </c>
      <c r="AU176" s="166" t="s">
        <v>85</v>
      </c>
      <c r="AV176" s="13" t="s">
        <v>85</v>
      </c>
      <c r="AW176" s="13" t="s">
        <v>31</v>
      </c>
      <c r="AX176" s="13" t="s">
        <v>77</v>
      </c>
      <c r="AY176" s="166" t="s">
        <v>194</v>
      </c>
    </row>
    <row r="177" spans="1:65" s="14" customFormat="1">
      <c r="B177" s="173"/>
      <c r="D177" s="165" t="s">
        <v>202</v>
      </c>
      <c r="E177" s="174" t="s">
        <v>153</v>
      </c>
      <c r="F177" s="175" t="s">
        <v>205</v>
      </c>
      <c r="H177" s="176">
        <v>41.1</v>
      </c>
      <c r="I177" s="177"/>
      <c r="L177" s="173"/>
      <c r="M177" s="178"/>
      <c r="N177" s="179"/>
      <c r="O177" s="179"/>
      <c r="P177" s="179"/>
      <c r="Q177" s="179"/>
      <c r="R177" s="179"/>
      <c r="S177" s="179"/>
      <c r="T177" s="180"/>
      <c r="AT177" s="174" t="s">
        <v>202</v>
      </c>
      <c r="AU177" s="174" t="s">
        <v>85</v>
      </c>
      <c r="AV177" s="14" t="s">
        <v>200</v>
      </c>
      <c r="AW177" s="14" t="s">
        <v>31</v>
      </c>
      <c r="AX177" s="14" t="s">
        <v>32</v>
      </c>
      <c r="AY177" s="174" t="s">
        <v>194</v>
      </c>
    </row>
    <row r="178" spans="1:65" s="2" customFormat="1" ht="16.5" customHeight="1">
      <c r="A178" s="33"/>
      <c r="B178" s="150"/>
      <c r="C178" s="151" t="s">
        <v>265</v>
      </c>
      <c r="D178" s="151" t="s">
        <v>196</v>
      </c>
      <c r="E178" s="152" t="s">
        <v>266</v>
      </c>
      <c r="F178" s="153" t="s">
        <v>267</v>
      </c>
      <c r="G178" s="154" t="s">
        <v>243</v>
      </c>
      <c r="H178" s="155">
        <v>21.87</v>
      </c>
      <c r="I178" s="156"/>
      <c r="J178" s="157">
        <f>ROUND(I178*H178,2)</f>
        <v>0</v>
      </c>
      <c r="K178" s="153" t="s">
        <v>208</v>
      </c>
      <c r="L178" s="34"/>
      <c r="M178" s="158" t="s">
        <v>1</v>
      </c>
      <c r="N178" s="159" t="s">
        <v>42</v>
      </c>
      <c r="O178" s="59"/>
      <c r="P178" s="160">
        <f>O178*H178</f>
        <v>0</v>
      </c>
      <c r="Q178" s="160">
        <v>1.068E-2</v>
      </c>
      <c r="R178" s="160">
        <f>Q178*H178</f>
        <v>0.23357160000000002</v>
      </c>
      <c r="S178" s="160">
        <v>0</v>
      </c>
      <c r="T178" s="161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2" t="s">
        <v>200</v>
      </c>
      <c r="AT178" s="162" t="s">
        <v>196</v>
      </c>
      <c r="AU178" s="162" t="s">
        <v>85</v>
      </c>
      <c r="AY178" s="18" t="s">
        <v>194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32</v>
      </c>
      <c r="BK178" s="163">
        <f>ROUND(I178*H178,2)</f>
        <v>0</v>
      </c>
      <c r="BL178" s="18" t="s">
        <v>200</v>
      </c>
      <c r="BM178" s="162" t="s">
        <v>268</v>
      </c>
    </row>
    <row r="179" spans="1:65" s="13" customFormat="1">
      <c r="B179" s="164"/>
      <c r="D179" s="165" t="s">
        <v>202</v>
      </c>
      <c r="E179" s="166" t="s">
        <v>1</v>
      </c>
      <c r="F179" s="167" t="s">
        <v>269</v>
      </c>
      <c r="H179" s="168">
        <v>21.87</v>
      </c>
      <c r="I179" s="169"/>
      <c r="L179" s="164"/>
      <c r="M179" s="170"/>
      <c r="N179" s="171"/>
      <c r="O179" s="171"/>
      <c r="P179" s="171"/>
      <c r="Q179" s="171"/>
      <c r="R179" s="171"/>
      <c r="S179" s="171"/>
      <c r="T179" s="172"/>
      <c r="AT179" s="166" t="s">
        <v>202</v>
      </c>
      <c r="AU179" s="166" t="s">
        <v>85</v>
      </c>
      <c r="AV179" s="13" t="s">
        <v>85</v>
      </c>
      <c r="AW179" s="13" t="s">
        <v>31</v>
      </c>
      <c r="AX179" s="13" t="s">
        <v>77</v>
      </c>
      <c r="AY179" s="166" t="s">
        <v>194</v>
      </c>
    </row>
    <row r="180" spans="1:65" s="14" customFormat="1">
      <c r="B180" s="173"/>
      <c r="D180" s="165" t="s">
        <v>202</v>
      </c>
      <c r="E180" s="174" t="s">
        <v>155</v>
      </c>
      <c r="F180" s="175" t="s">
        <v>205</v>
      </c>
      <c r="H180" s="176">
        <v>21.87</v>
      </c>
      <c r="I180" s="177"/>
      <c r="L180" s="173"/>
      <c r="M180" s="178"/>
      <c r="N180" s="179"/>
      <c r="O180" s="179"/>
      <c r="P180" s="179"/>
      <c r="Q180" s="179"/>
      <c r="R180" s="179"/>
      <c r="S180" s="179"/>
      <c r="T180" s="180"/>
      <c r="AT180" s="174" t="s">
        <v>202</v>
      </c>
      <c r="AU180" s="174" t="s">
        <v>85</v>
      </c>
      <c r="AV180" s="14" t="s">
        <v>200</v>
      </c>
      <c r="AW180" s="14" t="s">
        <v>31</v>
      </c>
      <c r="AX180" s="14" t="s">
        <v>32</v>
      </c>
      <c r="AY180" s="174" t="s">
        <v>194</v>
      </c>
    </row>
    <row r="181" spans="1:65" s="2" customFormat="1" ht="16.5" customHeight="1">
      <c r="A181" s="33"/>
      <c r="B181" s="150"/>
      <c r="C181" s="151" t="s">
        <v>270</v>
      </c>
      <c r="D181" s="151" t="s">
        <v>196</v>
      </c>
      <c r="E181" s="152" t="s">
        <v>271</v>
      </c>
      <c r="F181" s="153" t="s">
        <v>272</v>
      </c>
      <c r="G181" s="154" t="s">
        <v>243</v>
      </c>
      <c r="H181" s="155">
        <v>32.78</v>
      </c>
      <c r="I181" s="156"/>
      <c r="J181" s="157">
        <f>ROUND(I181*H181,2)</f>
        <v>0</v>
      </c>
      <c r="K181" s="153" t="s">
        <v>208</v>
      </c>
      <c r="L181" s="34"/>
      <c r="M181" s="158" t="s">
        <v>1</v>
      </c>
      <c r="N181" s="159" t="s">
        <v>42</v>
      </c>
      <c r="O181" s="59"/>
      <c r="P181" s="160">
        <f>O181*H181</f>
        <v>0</v>
      </c>
      <c r="Q181" s="160">
        <v>3.6900000000000002E-2</v>
      </c>
      <c r="R181" s="160">
        <f>Q181*H181</f>
        <v>1.2095820000000002</v>
      </c>
      <c r="S181" s="160">
        <v>0</v>
      </c>
      <c r="T181" s="161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62" t="s">
        <v>200</v>
      </c>
      <c r="AT181" s="162" t="s">
        <v>196</v>
      </c>
      <c r="AU181" s="162" t="s">
        <v>85</v>
      </c>
      <c r="AY181" s="18" t="s">
        <v>194</v>
      </c>
      <c r="BE181" s="163">
        <f>IF(N181="základní",J181,0)</f>
        <v>0</v>
      </c>
      <c r="BF181" s="163">
        <f>IF(N181="snížená",J181,0)</f>
        <v>0</v>
      </c>
      <c r="BG181" s="163">
        <f>IF(N181="zákl. přenesená",J181,0)</f>
        <v>0</v>
      </c>
      <c r="BH181" s="163">
        <f>IF(N181="sníž. přenesená",J181,0)</f>
        <v>0</v>
      </c>
      <c r="BI181" s="163">
        <f>IF(N181="nulová",J181,0)</f>
        <v>0</v>
      </c>
      <c r="BJ181" s="18" t="s">
        <v>32</v>
      </c>
      <c r="BK181" s="163">
        <f>ROUND(I181*H181,2)</f>
        <v>0</v>
      </c>
      <c r="BL181" s="18" t="s">
        <v>200</v>
      </c>
      <c r="BM181" s="162" t="s">
        <v>273</v>
      </c>
    </row>
    <row r="182" spans="1:65" s="13" customFormat="1">
      <c r="B182" s="164"/>
      <c r="D182" s="165" t="s">
        <v>202</v>
      </c>
      <c r="E182" s="166" t="s">
        <v>1</v>
      </c>
      <c r="F182" s="167" t="s">
        <v>274</v>
      </c>
      <c r="H182" s="168">
        <v>22</v>
      </c>
      <c r="I182" s="169"/>
      <c r="L182" s="164"/>
      <c r="M182" s="170"/>
      <c r="N182" s="171"/>
      <c r="O182" s="171"/>
      <c r="P182" s="171"/>
      <c r="Q182" s="171"/>
      <c r="R182" s="171"/>
      <c r="S182" s="171"/>
      <c r="T182" s="172"/>
      <c r="AT182" s="166" t="s">
        <v>202</v>
      </c>
      <c r="AU182" s="166" t="s">
        <v>85</v>
      </c>
      <c r="AV182" s="13" t="s">
        <v>85</v>
      </c>
      <c r="AW182" s="13" t="s">
        <v>31</v>
      </c>
      <c r="AX182" s="13" t="s">
        <v>77</v>
      </c>
      <c r="AY182" s="166" t="s">
        <v>194</v>
      </c>
    </row>
    <row r="183" spans="1:65" s="14" customFormat="1">
      <c r="B183" s="173"/>
      <c r="D183" s="165" t="s">
        <v>202</v>
      </c>
      <c r="E183" s="174" t="s">
        <v>143</v>
      </c>
      <c r="F183" s="175" t="s">
        <v>205</v>
      </c>
      <c r="H183" s="176">
        <v>22</v>
      </c>
      <c r="I183" s="177"/>
      <c r="L183" s="173"/>
      <c r="M183" s="178"/>
      <c r="N183" s="179"/>
      <c r="O183" s="179"/>
      <c r="P183" s="179"/>
      <c r="Q183" s="179"/>
      <c r="R183" s="179"/>
      <c r="S183" s="179"/>
      <c r="T183" s="180"/>
      <c r="AT183" s="174" t="s">
        <v>202</v>
      </c>
      <c r="AU183" s="174" t="s">
        <v>85</v>
      </c>
      <c r="AV183" s="14" t="s">
        <v>200</v>
      </c>
      <c r="AW183" s="14" t="s">
        <v>31</v>
      </c>
      <c r="AX183" s="14" t="s">
        <v>77</v>
      </c>
      <c r="AY183" s="174" t="s">
        <v>194</v>
      </c>
    </row>
    <row r="184" spans="1:65" s="13" customFormat="1">
      <c r="B184" s="164"/>
      <c r="D184" s="165" t="s">
        <v>202</v>
      </c>
      <c r="E184" s="166" t="s">
        <v>1</v>
      </c>
      <c r="F184" s="167" t="s">
        <v>275</v>
      </c>
      <c r="H184" s="168">
        <v>32.78</v>
      </c>
      <c r="I184" s="169"/>
      <c r="L184" s="164"/>
      <c r="M184" s="170"/>
      <c r="N184" s="171"/>
      <c r="O184" s="171"/>
      <c r="P184" s="171"/>
      <c r="Q184" s="171"/>
      <c r="R184" s="171"/>
      <c r="S184" s="171"/>
      <c r="T184" s="172"/>
      <c r="AT184" s="166" t="s">
        <v>202</v>
      </c>
      <c r="AU184" s="166" t="s">
        <v>85</v>
      </c>
      <c r="AV184" s="13" t="s">
        <v>85</v>
      </c>
      <c r="AW184" s="13" t="s">
        <v>31</v>
      </c>
      <c r="AX184" s="13" t="s">
        <v>77</v>
      </c>
      <c r="AY184" s="166" t="s">
        <v>194</v>
      </c>
    </row>
    <row r="185" spans="1:65" s="14" customFormat="1">
      <c r="B185" s="173"/>
      <c r="D185" s="165" t="s">
        <v>202</v>
      </c>
      <c r="E185" s="174" t="s">
        <v>145</v>
      </c>
      <c r="F185" s="175" t="s">
        <v>205</v>
      </c>
      <c r="H185" s="176">
        <v>32.78</v>
      </c>
      <c r="I185" s="177"/>
      <c r="L185" s="173"/>
      <c r="M185" s="178"/>
      <c r="N185" s="179"/>
      <c r="O185" s="179"/>
      <c r="P185" s="179"/>
      <c r="Q185" s="179"/>
      <c r="R185" s="179"/>
      <c r="S185" s="179"/>
      <c r="T185" s="180"/>
      <c r="AT185" s="174" t="s">
        <v>202</v>
      </c>
      <c r="AU185" s="174" t="s">
        <v>85</v>
      </c>
      <c r="AV185" s="14" t="s">
        <v>200</v>
      </c>
      <c r="AW185" s="14" t="s">
        <v>31</v>
      </c>
      <c r="AX185" s="14" t="s">
        <v>32</v>
      </c>
      <c r="AY185" s="174" t="s">
        <v>194</v>
      </c>
    </row>
    <row r="186" spans="1:65" s="2" customFormat="1" ht="16.5" customHeight="1">
      <c r="A186" s="33"/>
      <c r="B186" s="150"/>
      <c r="C186" s="151" t="s">
        <v>276</v>
      </c>
      <c r="D186" s="151" t="s">
        <v>196</v>
      </c>
      <c r="E186" s="152" t="s">
        <v>277</v>
      </c>
      <c r="F186" s="153" t="s">
        <v>278</v>
      </c>
      <c r="G186" s="154" t="s">
        <v>279</v>
      </c>
      <c r="H186" s="155">
        <v>166.12100000000001</v>
      </c>
      <c r="I186" s="156"/>
      <c r="J186" s="157">
        <f>ROUND(I186*H186,2)</f>
        <v>0</v>
      </c>
      <c r="K186" s="153" t="s">
        <v>208</v>
      </c>
      <c r="L186" s="34"/>
      <c r="M186" s="158" t="s">
        <v>1</v>
      </c>
      <c r="N186" s="159" t="s">
        <v>42</v>
      </c>
      <c r="O186" s="59"/>
      <c r="P186" s="160">
        <f>O186*H186</f>
        <v>0</v>
      </c>
      <c r="Q186" s="160">
        <v>0</v>
      </c>
      <c r="R186" s="160">
        <f>Q186*H186</f>
        <v>0</v>
      </c>
      <c r="S186" s="160">
        <v>0</v>
      </c>
      <c r="T186" s="161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2" t="s">
        <v>200</v>
      </c>
      <c r="AT186" s="162" t="s">
        <v>196</v>
      </c>
      <c r="AU186" s="162" t="s">
        <v>85</v>
      </c>
      <c r="AY186" s="18" t="s">
        <v>194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8" t="s">
        <v>32</v>
      </c>
      <c r="BK186" s="163">
        <f>ROUND(I186*H186,2)</f>
        <v>0</v>
      </c>
      <c r="BL186" s="18" t="s">
        <v>200</v>
      </c>
      <c r="BM186" s="162" t="s">
        <v>280</v>
      </c>
    </row>
    <row r="187" spans="1:65" s="13" customFormat="1">
      <c r="B187" s="164"/>
      <c r="D187" s="165" t="s">
        <v>202</v>
      </c>
      <c r="E187" s="166" t="s">
        <v>1</v>
      </c>
      <c r="F187" s="167" t="s">
        <v>281</v>
      </c>
      <c r="H187" s="168">
        <v>72.335999999999999</v>
      </c>
      <c r="I187" s="169"/>
      <c r="L187" s="164"/>
      <c r="M187" s="170"/>
      <c r="N187" s="171"/>
      <c r="O187" s="171"/>
      <c r="P187" s="171"/>
      <c r="Q187" s="171"/>
      <c r="R187" s="171"/>
      <c r="S187" s="171"/>
      <c r="T187" s="172"/>
      <c r="AT187" s="166" t="s">
        <v>202</v>
      </c>
      <c r="AU187" s="166" t="s">
        <v>85</v>
      </c>
      <c r="AV187" s="13" t="s">
        <v>85</v>
      </c>
      <c r="AW187" s="13" t="s">
        <v>31</v>
      </c>
      <c r="AX187" s="13" t="s">
        <v>77</v>
      </c>
      <c r="AY187" s="166" t="s">
        <v>194</v>
      </c>
    </row>
    <row r="188" spans="1:65" s="13" customFormat="1">
      <c r="B188" s="164"/>
      <c r="D188" s="165" t="s">
        <v>202</v>
      </c>
      <c r="E188" s="166" t="s">
        <v>1</v>
      </c>
      <c r="F188" s="167" t="s">
        <v>282</v>
      </c>
      <c r="H188" s="168">
        <v>44.615000000000002</v>
      </c>
      <c r="I188" s="169"/>
      <c r="L188" s="164"/>
      <c r="M188" s="170"/>
      <c r="N188" s="171"/>
      <c r="O188" s="171"/>
      <c r="P188" s="171"/>
      <c r="Q188" s="171"/>
      <c r="R188" s="171"/>
      <c r="S188" s="171"/>
      <c r="T188" s="172"/>
      <c r="AT188" s="166" t="s">
        <v>202</v>
      </c>
      <c r="AU188" s="166" t="s">
        <v>85</v>
      </c>
      <c r="AV188" s="13" t="s">
        <v>85</v>
      </c>
      <c r="AW188" s="13" t="s">
        <v>31</v>
      </c>
      <c r="AX188" s="13" t="s">
        <v>77</v>
      </c>
      <c r="AY188" s="166" t="s">
        <v>194</v>
      </c>
    </row>
    <row r="189" spans="1:65" s="13" customFormat="1">
      <c r="B189" s="164"/>
      <c r="D189" s="165" t="s">
        <v>202</v>
      </c>
      <c r="E189" s="166" t="s">
        <v>1</v>
      </c>
      <c r="F189" s="167" t="s">
        <v>283</v>
      </c>
      <c r="H189" s="168">
        <v>49.17</v>
      </c>
      <c r="I189" s="169"/>
      <c r="L189" s="164"/>
      <c r="M189" s="170"/>
      <c r="N189" s="171"/>
      <c r="O189" s="171"/>
      <c r="P189" s="171"/>
      <c r="Q189" s="171"/>
      <c r="R189" s="171"/>
      <c r="S189" s="171"/>
      <c r="T189" s="172"/>
      <c r="AT189" s="166" t="s">
        <v>202</v>
      </c>
      <c r="AU189" s="166" t="s">
        <v>85</v>
      </c>
      <c r="AV189" s="13" t="s">
        <v>85</v>
      </c>
      <c r="AW189" s="13" t="s">
        <v>31</v>
      </c>
      <c r="AX189" s="13" t="s">
        <v>77</v>
      </c>
      <c r="AY189" s="166" t="s">
        <v>194</v>
      </c>
    </row>
    <row r="190" spans="1:65" s="14" customFormat="1">
      <c r="B190" s="173"/>
      <c r="D190" s="165" t="s">
        <v>202</v>
      </c>
      <c r="E190" s="174" t="s">
        <v>163</v>
      </c>
      <c r="F190" s="175" t="s">
        <v>205</v>
      </c>
      <c r="H190" s="176">
        <v>166.12100000000001</v>
      </c>
      <c r="I190" s="177"/>
      <c r="L190" s="173"/>
      <c r="M190" s="178"/>
      <c r="N190" s="179"/>
      <c r="O190" s="179"/>
      <c r="P190" s="179"/>
      <c r="Q190" s="179"/>
      <c r="R190" s="179"/>
      <c r="S190" s="179"/>
      <c r="T190" s="180"/>
      <c r="AT190" s="174" t="s">
        <v>202</v>
      </c>
      <c r="AU190" s="174" t="s">
        <v>85</v>
      </c>
      <c r="AV190" s="14" t="s">
        <v>200</v>
      </c>
      <c r="AW190" s="14" t="s">
        <v>31</v>
      </c>
      <c r="AX190" s="14" t="s">
        <v>32</v>
      </c>
      <c r="AY190" s="174" t="s">
        <v>194</v>
      </c>
    </row>
    <row r="191" spans="1:65" s="2" customFormat="1" ht="24.2" customHeight="1">
      <c r="A191" s="33"/>
      <c r="B191" s="150"/>
      <c r="C191" s="151" t="s">
        <v>284</v>
      </c>
      <c r="D191" s="151" t="s">
        <v>196</v>
      </c>
      <c r="E191" s="152" t="s">
        <v>285</v>
      </c>
      <c r="F191" s="153" t="s">
        <v>286</v>
      </c>
      <c r="G191" s="154" t="s">
        <v>279</v>
      </c>
      <c r="H191" s="155">
        <v>1.661</v>
      </c>
      <c r="I191" s="156"/>
      <c r="J191" s="157">
        <f>ROUND(I191*H191,2)</f>
        <v>0</v>
      </c>
      <c r="K191" s="153" t="s">
        <v>1</v>
      </c>
      <c r="L191" s="34"/>
      <c r="M191" s="158" t="s">
        <v>1</v>
      </c>
      <c r="N191" s="159" t="s">
        <v>42</v>
      </c>
      <c r="O191" s="59"/>
      <c r="P191" s="160">
        <f>O191*H191</f>
        <v>0</v>
      </c>
      <c r="Q191" s="160">
        <v>0</v>
      </c>
      <c r="R191" s="160">
        <f>Q191*H191</f>
        <v>0</v>
      </c>
      <c r="S191" s="160">
        <v>0</v>
      </c>
      <c r="T191" s="161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2" t="s">
        <v>200</v>
      </c>
      <c r="AT191" s="162" t="s">
        <v>196</v>
      </c>
      <c r="AU191" s="162" t="s">
        <v>85</v>
      </c>
      <c r="AY191" s="18" t="s">
        <v>194</v>
      </c>
      <c r="BE191" s="163">
        <f>IF(N191="základní",J191,0)</f>
        <v>0</v>
      </c>
      <c r="BF191" s="163">
        <f>IF(N191="snížená",J191,0)</f>
        <v>0</v>
      </c>
      <c r="BG191" s="163">
        <f>IF(N191="zákl. přenesená",J191,0)</f>
        <v>0</v>
      </c>
      <c r="BH191" s="163">
        <f>IF(N191="sníž. přenesená",J191,0)</f>
        <v>0</v>
      </c>
      <c r="BI191" s="163">
        <f>IF(N191="nulová",J191,0)</f>
        <v>0</v>
      </c>
      <c r="BJ191" s="18" t="s">
        <v>32</v>
      </c>
      <c r="BK191" s="163">
        <f>ROUND(I191*H191,2)</f>
        <v>0</v>
      </c>
      <c r="BL191" s="18" t="s">
        <v>200</v>
      </c>
      <c r="BM191" s="162" t="s">
        <v>287</v>
      </c>
    </row>
    <row r="192" spans="1:65" s="15" customFormat="1">
      <c r="B192" s="181"/>
      <c r="D192" s="165" t="s">
        <v>202</v>
      </c>
      <c r="E192" s="182" t="s">
        <v>1</v>
      </c>
      <c r="F192" s="183" t="s">
        <v>288</v>
      </c>
      <c r="H192" s="182" t="s">
        <v>1</v>
      </c>
      <c r="I192" s="184"/>
      <c r="L192" s="181"/>
      <c r="M192" s="185"/>
      <c r="N192" s="186"/>
      <c r="O192" s="186"/>
      <c r="P192" s="186"/>
      <c r="Q192" s="186"/>
      <c r="R192" s="186"/>
      <c r="S192" s="186"/>
      <c r="T192" s="187"/>
      <c r="AT192" s="182" t="s">
        <v>202</v>
      </c>
      <c r="AU192" s="182" t="s">
        <v>85</v>
      </c>
      <c r="AV192" s="15" t="s">
        <v>32</v>
      </c>
      <c r="AW192" s="15" t="s">
        <v>31</v>
      </c>
      <c r="AX192" s="15" t="s">
        <v>77</v>
      </c>
      <c r="AY192" s="182" t="s">
        <v>194</v>
      </c>
    </row>
    <row r="193" spans="1:65" s="13" customFormat="1">
      <c r="B193" s="164"/>
      <c r="D193" s="165" t="s">
        <v>202</v>
      </c>
      <c r="E193" s="166" t="s">
        <v>1</v>
      </c>
      <c r="F193" s="167" t="s">
        <v>289</v>
      </c>
      <c r="H193" s="168">
        <v>1.661</v>
      </c>
      <c r="I193" s="169"/>
      <c r="L193" s="164"/>
      <c r="M193" s="170"/>
      <c r="N193" s="171"/>
      <c r="O193" s="171"/>
      <c r="P193" s="171"/>
      <c r="Q193" s="171"/>
      <c r="R193" s="171"/>
      <c r="S193" s="171"/>
      <c r="T193" s="172"/>
      <c r="AT193" s="166" t="s">
        <v>202</v>
      </c>
      <c r="AU193" s="166" t="s">
        <v>85</v>
      </c>
      <c r="AV193" s="13" t="s">
        <v>85</v>
      </c>
      <c r="AW193" s="13" t="s">
        <v>31</v>
      </c>
      <c r="AX193" s="13" t="s">
        <v>32</v>
      </c>
      <c r="AY193" s="166" t="s">
        <v>194</v>
      </c>
    </row>
    <row r="194" spans="1:65" s="2" customFormat="1" ht="24.2" customHeight="1">
      <c r="A194" s="33"/>
      <c r="B194" s="150"/>
      <c r="C194" s="151" t="s">
        <v>290</v>
      </c>
      <c r="D194" s="151" t="s">
        <v>196</v>
      </c>
      <c r="E194" s="152" t="s">
        <v>291</v>
      </c>
      <c r="F194" s="153" t="s">
        <v>292</v>
      </c>
      <c r="G194" s="154" t="s">
        <v>279</v>
      </c>
      <c r="H194" s="155">
        <v>31.562999999999999</v>
      </c>
      <c r="I194" s="156"/>
      <c r="J194" s="157">
        <f>ROUND(I194*H194,2)</f>
        <v>0</v>
      </c>
      <c r="K194" s="153" t="s">
        <v>1</v>
      </c>
      <c r="L194" s="34"/>
      <c r="M194" s="158" t="s">
        <v>1</v>
      </c>
      <c r="N194" s="159" t="s">
        <v>42</v>
      </c>
      <c r="O194" s="59"/>
      <c r="P194" s="160">
        <f>O194*H194</f>
        <v>0</v>
      </c>
      <c r="Q194" s="160">
        <v>0</v>
      </c>
      <c r="R194" s="160">
        <f>Q194*H194</f>
        <v>0</v>
      </c>
      <c r="S194" s="160">
        <v>0</v>
      </c>
      <c r="T194" s="161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2" t="s">
        <v>200</v>
      </c>
      <c r="AT194" s="162" t="s">
        <v>196</v>
      </c>
      <c r="AU194" s="162" t="s">
        <v>85</v>
      </c>
      <c r="AY194" s="18" t="s">
        <v>194</v>
      </c>
      <c r="BE194" s="163">
        <f>IF(N194="základní",J194,0)</f>
        <v>0</v>
      </c>
      <c r="BF194" s="163">
        <f>IF(N194="snížená",J194,0)</f>
        <v>0</v>
      </c>
      <c r="BG194" s="163">
        <f>IF(N194="zákl. přenesená",J194,0)</f>
        <v>0</v>
      </c>
      <c r="BH194" s="163">
        <f>IF(N194="sníž. přenesená",J194,0)</f>
        <v>0</v>
      </c>
      <c r="BI194" s="163">
        <f>IF(N194="nulová",J194,0)</f>
        <v>0</v>
      </c>
      <c r="BJ194" s="18" t="s">
        <v>32</v>
      </c>
      <c r="BK194" s="163">
        <f>ROUND(I194*H194,2)</f>
        <v>0</v>
      </c>
      <c r="BL194" s="18" t="s">
        <v>200</v>
      </c>
      <c r="BM194" s="162" t="s">
        <v>293</v>
      </c>
    </row>
    <row r="195" spans="1:65" s="15" customFormat="1">
      <c r="B195" s="181"/>
      <c r="D195" s="165" t="s">
        <v>202</v>
      </c>
      <c r="E195" s="182" t="s">
        <v>1</v>
      </c>
      <c r="F195" s="183" t="s">
        <v>288</v>
      </c>
      <c r="H195" s="182" t="s">
        <v>1</v>
      </c>
      <c r="I195" s="184"/>
      <c r="L195" s="181"/>
      <c r="M195" s="185"/>
      <c r="N195" s="186"/>
      <c r="O195" s="186"/>
      <c r="P195" s="186"/>
      <c r="Q195" s="186"/>
      <c r="R195" s="186"/>
      <c r="S195" s="186"/>
      <c r="T195" s="187"/>
      <c r="AT195" s="182" t="s">
        <v>202</v>
      </c>
      <c r="AU195" s="182" t="s">
        <v>85</v>
      </c>
      <c r="AV195" s="15" t="s">
        <v>32</v>
      </c>
      <c r="AW195" s="15" t="s">
        <v>31</v>
      </c>
      <c r="AX195" s="15" t="s">
        <v>77</v>
      </c>
      <c r="AY195" s="182" t="s">
        <v>194</v>
      </c>
    </row>
    <row r="196" spans="1:65" s="13" customFormat="1">
      <c r="B196" s="164"/>
      <c r="D196" s="165" t="s">
        <v>202</v>
      </c>
      <c r="E196" s="166" t="s">
        <v>1</v>
      </c>
      <c r="F196" s="167" t="s">
        <v>294</v>
      </c>
      <c r="H196" s="168">
        <v>31.562999999999999</v>
      </c>
      <c r="I196" s="169"/>
      <c r="L196" s="164"/>
      <c r="M196" s="170"/>
      <c r="N196" s="171"/>
      <c r="O196" s="171"/>
      <c r="P196" s="171"/>
      <c r="Q196" s="171"/>
      <c r="R196" s="171"/>
      <c r="S196" s="171"/>
      <c r="T196" s="172"/>
      <c r="AT196" s="166" t="s">
        <v>202</v>
      </c>
      <c r="AU196" s="166" t="s">
        <v>85</v>
      </c>
      <c r="AV196" s="13" t="s">
        <v>85</v>
      </c>
      <c r="AW196" s="13" t="s">
        <v>31</v>
      </c>
      <c r="AX196" s="13" t="s">
        <v>32</v>
      </c>
      <c r="AY196" s="166" t="s">
        <v>194</v>
      </c>
    </row>
    <row r="197" spans="1:65" s="2" customFormat="1" ht="24.2" customHeight="1">
      <c r="A197" s="33"/>
      <c r="B197" s="150"/>
      <c r="C197" s="151" t="s">
        <v>295</v>
      </c>
      <c r="D197" s="151" t="s">
        <v>196</v>
      </c>
      <c r="E197" s="152" t="s">
        <v>296</v>
      </c>
      <c r="F197" s="153" t="s">
        <v>297</v>
      </c>
      <c r="G197" s="154" t="s">
        <v>279</v>
      </c>
      <c r="H197" s="155">
        <v>54.82</v>
      </c>
      <c r="I197" s="156"/>
      <c r="J197" s="157">
        <f>ROUND(I197*H197,2)</f>
        <v>0</v>
      </c>
      <c r="K197" s="153" t="s">
        <v>1</v>
      </c>
      <c r="L197" s="34"/>
      <c r="M197" s="158" t="s">
        <v>1</v>
      </c>
      <c r="N197" s="159" t="s">
        <v>42</v>
      </c>
      <c r="O197" s="59"/>
      <c r="P197" s="160">
        <f>O197*H197</f>
        <v>0</v>
      </c>
      <c r="Q197" s="160">
        <v>0</v>
      </c>
      <c r="R197" s="160">
        <f>Q197*H197</f>
        <v>0</v>
      </c>
      <c r="S197" s="160">
        <v>0</v>
      </c>
      <c r="T197" s="161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2" t="s">
        <v>200</v>
      </c>
      <c r="AT197" s="162" t="s">
        <v>196</v>
      </c>
      <c r="AU197" s="162" t="s">
        <v>85</v>
      </c>
      <c r="AY197" s="18" t="s">
        <v>194</v>
      </c>
      <c r="BE197" s="163">
        <f>IF(N197="základní",J197,0)</f>
        <v>0</v>
      </c>
      <c r="BF197" s="163">
        <f>IF(N197="snížená",J197,0)</f>
        <v>0</v>
      </c>
      <c r="BG197" s="163">
        <f>IF(N197="zákl. přenesená",J197,0)</f>
        <v>0</v>
      </c>
      <c r="BH197" s="163">
        <f>IF(N197="sníž. přenesená",J197,0)</f>
        <v>0</v>
      </c>
      <c r="BI197" s="163">
        <f>IF(N197="nulová",J197,0)</f>
        <v>0</v>
      </c>
      <c r="BJ197" s="18" t="s">
        <v>32</v>
      </c>
      <c r="BK197" s="163">
        <f>ROUND(I197*H197,2)</f>
        <v>0</v>
      </c>
      <c r="BL197" s="18" t="s">
        <v>200</v>
      </c>
      <c r="BM197" s="162" t="s">
        <v>298</v>
      </c>
    </row>
    <row r="198" spans="1:65" s="15" customFormat="1">
      <c r="B198" s="181"/>
      <c r="D198" s="165" t="s">
        <v>202</v>
      </c>
      <c r="E198" s="182" t="s">
        <v>1</v>
      </c>
      <c r="F198" s="183" t="s">
        <v>288</v>
      </c>
      <c r="H198" s="182" t="s">
        <v>1</v>
      </c>
      <c r="I198" s="184"/>
      <c r="L198" s="181"/>
      <c r="M198" s="185"/>
      <c r="N198" s="186"/>
      <c r="O198" s="186"/>
      <c r="P198" s="186"/>
      <c r="Q198" s="186"/>
      <c r="R198" s="186"/>
      <c r="S198" s="186"/>
      <c r="T198" s="187"/>
      <c r="AT198" s="182" t="s">
        <v>202</v>
      </c>
      <c r="AU198" s="182" t="s">
        <v>85</v>
      </c>
      <c r="AV198" s="15" t="s">
        <v>32</v>
      </c>
      <c r="AW198" s="15" t="s">
        <v>31</v>
      </c>
      <c r="AX198" s="15" t="s">
        <v>77</v>
      </c>
      <c r="AY198" s="182" t="s">
        <v>194</v>
      </c>
    </row>
    <row r="199" spans="1:65" s="13" customFormat="1">
      <c r="B199" s="164"/>
      <c r="D199" s="165" t="s">
        <v>202</v>
      </c>
      <c r="E199" s="166" t="s">
        <v>1</v>
      </c>
      <c r="F199" s="167" t="s">
        <v>299</v>
      </c>
      <c r="H199" s="168">
        <v>54.82</v>
      </c>
      <c r="I199" s="169"/>
      <c r="L199" s="164"/>
      <c r="M199" s="170"/>
      <c r="N199" s="171"/>
      <c r="O199" s="171"/>
      <c r="P199" s="171"/>
      <c r="Q199" s="171"/>
      <c r="R199" s="171"/>
      <c r="S199" s="171"/>
      <c r="T199" s="172"/>
      <c r="AT199" s="166" t="s">
        <v>202</v>
      </c>
      <c r="AU199" s="166" t="s">
        <v>85</v>
      </c>
      <c r="AV199" s="13" t="s">
        <v>85</v>
      </c>
      <c r="AW199" s="13" t="s">
        <v>31</v>
      </c>
      <c r="AX199" s="13" t="s">
        <v>32</v>
      </c>
      <c r="AY199" s="166" t="s">
        <v>194</v>
      </c>
    </row>
    <row r="200" spans="1:65" s="2" customFormat="1" ht="24.2" customHeight="1">
      <c r="A200" s="33"/>
      <c r="B200" s="150"/>
      <c r="C200" s="151" t="s">
        <v>300</v>
      </c>
      <c r="D200" s="151" t="s">
        <v>196</v>
      </c>
      <c r="E200" s="152" t="s">
        <v>301</v>
      </c>
      <c r="F200" s="153" t="s">
        <v>302</v>
      </c>
      <c r="G200" s="154" t="s">
        <v>279</v>
      </c>
      <c r="H200" s="155">
        <v>78.076999999999998</v>
      </c>
      <c r="I200" s="156"/>
      <c r="J200" s="157">
        <f>ROUND(I200*H200,2)</f>
        <v>0</v>
      </c>
      <c r="K200" s="153" t="s">
        <v>1</v>
      </c>
      <c r="L200" s="34"/>
      <c r="M200" s="158" t="s">
        <v>1</v>
      </c>
      <c r="N200" s="159" t="s">
        <v>42</v>
      </c>
      <c r="O200" s="59"/>
      <c r="P200" s="160">
        <f>O200*H200</f>
        <v>0</v>
      </c>
      <c r="Q200" s="160">
        <v>0</v>
      </c>
      <c r="R200" s="160">
        <f>Q200*H200</f>
        <v>0</v>
      </c>
      <c r="S200" s="160">
        <v>0</v>
      </c>
      <c r="T200" s="161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2" t="s">
        <v>200</v>
      </c>
      <c r="AT200" s="162" t="s">
        <v>196</v>
      </c>
      <c r="AU200" s="162" t="s">
        <v>85</v>
      </c>
      <c r="AY200" s="18" t="s">
        <v>194</v>
      </c>
      <c r="BE200" s="163">
        <f>IF(N200="základní",J200,0)</f>
        <v>0</v>
      </c>
      <c r="BF200" s="163">
        <f>IF(N200="snížená",J200,0)</f>
        <v>0</v>
      </c>
      <c r="BG200" s="163">
        <f>IF(N200="zákl. přenesená",J200,0)</f>
        <v>0</v>
      </c>
      <c r="BH200" s="163">
        <f>IF(N200="sníž. přenesená",J200,0)</f>
        <v>0</v>
      </c>
      <c r="BI200" s="163">
        <f>IF(N200="nulová",J200,0)</f>
        <v>0</v>
      </c>
      <c r="BJ200" s="18" t="s">
        <v>32</v>
      </c>
      <c r="BK200" s="163">
        <f>ROUND(I200*H200,2)</f>
        <v>0</v>
      </c>
      <c r="BL200" s="18" t="s">
        <v>200</v>
      </c>
      <c r="BM200" s="162" t="s">
        <v>303</v>
      </c>
    </row>
    <row r="201" spans="1:65" s="15" customFormat="1">
      <c r="B201" s="181"/>
      <c r="D201" s="165" t="s">
        <v>202</v>
      </c>
      <c r="E201" s="182" t="s">
        <v>1</v>
      </c>
      <c r="F201" s="183" t="s">
        <v>288</v>
      </c>
      <c r="H201" s="182" t="s">
        <v>1</v>
      </c>
      <c r="I201" s="184"/>
      <c r="L201" s="181"/>
      <c r="M201" s="185"/>
      <c r="N201" s="186"/>
      <c r="O201" s="186"/>
      <c r="P201" s="186"/>
      <c r="Q201" s="186"/>
      <c r="R201" s="186"/>
      <c r="S201" s="186"/>
      <c r="T201" s="187"/>
      <c r="AT201" s="182" t="s">
        <v>202</v>
      </c>
      <c r="AU201" s="182" t="s">
        <v>85</v>
      </c>
      <c r="AV201" s="15" t="s">
        <v>32</v>
      </c>
      <c r="AW201" s="15" t="s">
        <v>31</v>
      </c>
      <c r="AX201" s="15" t="s">
        <v>77</v>
      </c>
      <c r="AY201" s="182" t="s">
        <v>194</v>
      </c>
    </row>
    <row r="202" spans="1:65" s="13" customFormat="1">
      <c r="B202" s="164"/>
      <c r="D202" s="165" t="s">
        <v>202</v>
      </c>
      <c r="E202" s="166" t="s">
        <v>1</v>
      </c>
      <c r="F202" s="167" t="s">
        <v>304</v>
      </c>
      <c r="H202" s="168">
        <v>78.076999999999998</v>
      </c>
      <c r="I202" s="169"/>
      <c r="L202" s="164"/>
      <c r="M202" s="170"/>
      <c r="N202" s="171"/>
      <c r="O202" s="171"/>
      <c r="P202" s="171"/>
      <c r="Q202" s="171"/>
      <c r="R202" s="171"/>
      <c r="S202" s="171"/>
      <c r="T202" s="172"/>
      <c r="AT202" s="166" t="s">
        <v>202</v>
      </c>
      <c r="AU202" s="166" t="s">
        <v>85</v>
      </c>
      <c r="AV202" s="13" t="s">
        <v>85</v>
      </c>
      <c r="AW202" s="13" t="s">
        <v>31</v>
      </c>
      <c r="AX202" s="13" t="s">
        <v>32</v>
      </c>
      <c r="AY202" s="166" t="s">
        <v>194</v>
      </c>
    </row>
    <row r="203" spans="1:65" s="2" customFormat="1" ht="24.2" customHeight="1">
      <c r="A203" s="33"/>
      <c r="B203" s="150"/>
      <c r="C203" s="151" t="s">
        <v>305</v>
      </c>
      <c r="D203" s="151" t="s">
        <v>196</v>
      </c>
      <c r="E203" s="152" t="s">
        <v>306</v>
      </c>
      <c r="F203" s="153" t="s">
        <v>307</v>
      </c>
      <c r="G203" s="154" t="s">
        <v>279</v>
      </c>
      <c r="H203" s="155">
        <v>17.681999999999999</v>
      </c>
      <c r="I203" s="156"/>
      <c r="J203" s="157">
        <f>ROUND(I203*H203,2)</f>
        <v>0</v>
      </c>
      <c r="K203" s="153" t="s">
        <v>1</v>
      </c>
      <c r="L203" s="34"/>
      <c r="M203" s="158" t="s">
        <v>1</v>
      </c>
      <c r="N203" s="159" t="s">
        <v>42</v>
      </c>
      <c r="O203" s="59"/>
      <c r="P203" s="160">
        <f>O203*H203</f>
        <v>0</v>
      </c>
      <c r="Q203" s="160">
        <v>0</v>
      </c>
      <c r="R203" s="160">
        <f>Q203*H203</f>
        <v>0</v>
      </c>
      <c r="S203" s="160">
        <v>0</v>
      </c>
      <c r="T203" s="161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62" t="s">
        <v>200</v>
      </c>
      <c r="AT203" s="162" t="s">
        <v>196</v>
      </c>
      <c r="AU203" s="162" t="s">
        <v>85</v>
      </c>
      <c r="AY203" s="18" t="s">
        <v>194</v>
      </c>
      <c r="BE203" s="163">
        <f>IF(N203="základní",J203,0)</f>
        <v>0</v>
      </c>
      <c r="BF203" s="163">
        <f>IF(N203="snížená",J203,0)</f>
        <v>0</v>
      </c>
      <c r="BG203" s="163">
        <f>IF(N203="zákl. přenesená",J203,0)</f>
        <v>0</v>
      </c>
      <c r="BH203" s="163">
        <f>IF(N203="sníž. přenesená",J203,0)</f>
        <v>0</v>
      </c>
      <c r="BI203" s="163">
        <f>IF(N203="nulová",J203,0)</f>
        <v>0</v>
      </c>
      <c r="BJ203" s="18" t="s">
        <v>32</v>
      </c>
      <c r="BK203" s="163">
        <f>ROUND(I203*H203,2)</f>
        <v>0</v>
      </c>
      <c r="BL203" s="18" t="s">
        <v>200</v>
      </c>
      <c r="BM203" s="162" t="s">
        <v>308</v>
      </c>
    </row>
    <row r="204" spans="1:65" s="15" customFormat="1">
      <c r="B204" s="181"/>
      <c r="D204" s="165" t="s">
        <v>202</v>
      </c>
      <c r="E204" s="182" t="s">
        <v>1</v>
      </c>
      <c r="F204" s="183" t="s">
        <v>309</v>
      </c>
      <c r="H204" s="182" t="s">
        <v>1</v>
      </c>
      <c r="I204" s="184"/>
      <c r="L204" s="181"/>
      <c r="M204" s="185"/>
      <c r="N204" s="186"/>
      <c r="O204" s="186"/>
      <c r="P204" s="186"/>
      <c r="Q204" s="186"/>
      <c r="R204" s="186"/>
      <c r="S204" s="186"/>
      <c r="T204" s="187"/>
      <c r="AT204" s="182" t="s">
        <v>202</v>
      </c>
      <c r="AU204" s="182" t="s">
        <v>85</v>
      </c>
      <c r="AV204" s="15" t="s">
        <v>32</v>
      </c>
      <c r="AW204" s="15" t="s">
        <v>31</v>
      </c>
      <c r="AX204" s="15" t="s">
        <v>77</v>
      </c>
      <c r="AY204" s="182" t="s">
        <v>194</v>
      </c>
    </row>
    <row r="205" spans="1:65" s="13" customFormat="1">
      <c r="B205" s="164"/>
      <c r="D205" s="165" t="s">
        <v>202</v>
      </c>
      <c r="E205" s="166" t="s">
        <v>1</v>
      </c>
      <c r="F205" s="167" t="s">
        <v>310</v>
      </c>
      <c r="H205" s="168">
        <v>39.625</v>
      </c>
      <c r="I205" s="169"/>
      <c r="L205" s="164"/>
      <c r="M205" s="170"/>
      <c r="N205" s="171"/>
      <c r="O205" s="171"/>
      <c r="P205" s="171"/>
      <c r="Q205" s="171"/>
      <c r="R205" s="171"/>
      <c r="S205" s="171"/>
      <c r="T205" s="172"/>
      <c r="AT205" s="166" t="s">
        <v>202</v>
      </c>
      <c r="AU205" s="166" t="s">
        <v>85</v>
      </c>
      <c r="AV205" s="13" t="s">
        <v>85</v>
      </c>
      <c r="AW205" s="13" t="s">
        <v>31</v>
      </c>
      <c r="AX205" s="13" t="s">
        <v>77</v>
      </c>
      <c r="AY205" s="166" t="s">
        <v>194</v>
      </c>
    </row>
    <row r="206" spans="1:65" s="13" customFormat="1">
      <c r="B206" s="164"/>
      <c r="D206" s="165" t="s">
        <v>202</v>
      </c>
      <c r="E206" s="166" t="s">
        <v>1</v>
      </c>
      <c r="F206" s="167" t="s">
        <v>311</v>
      </c>
      <c r="H206" s="168">
        <v>179.64599999999999</v>
      </c>
      <c r="I206" s="169"/>
      <c r="L206" s="164"/>
      <c r="M206" s="170"/>
      <c r="N206" s="171"/>
      <c r="O206" s="171"/>
      <c r="P206" s="171"/>
      <c r="Q206" s="171"/>
      <c r="R206" s="171"/>
      <c r="S206" s="171"/>
      <c r="T206" s="172"/>
      <c r="AT206" s="166" t="s">
        <v>202</v>
      </c>
      <c r="AU206" s="166" t="s">
        <v>85</v>
      </c>
      <c r="AV206" s="13" t="s">
        <v>85</v>
      </c>
      <c r="AW206" s="13" t="s">
        <v>31</v>
      </c>
      <c r="AX206" s="13" t="s">
        <v>77</v>
      </c>
      <c r="AY206" s="166" t="s">
        <v>194</v>
      </c>
    </row>
    <row r="207" spans="1:65" s="13" customFormat="1">
      <c r="B207" s="164"/>
      <c r="D207" s="165" t="s">
        <v>202</v>
      </c>
      <c r="E207" s="166" t="s">
        <v>1</v>
      </c>
      <c r="F207" s="167" t="s">
        <v>312</v>
      </c>
      <c r="H207" s="168">
        <v>145.06399999999999</v>
      </c>
      <c r="I207" s="169"/>
      <c r="L207" s="164"/>
      <c r="M207" s="170"/>
      <c r="N207" s="171"/>
      <c r="O207" s="171"/>
      <c r="P207" s="171"/>
      <c r="Q207" s="171"/>
      <c r="R207" s="171"/>
      <c r="S207" s="171"/>
      <c r="T207" s="172"/>
      <c r="AT207" s="166" t="s">
        <v>202</v>
      </c>
      <c r="AU207" s="166" t="s">
        <v>85</v>
      </c>
      <c r="AV207" s="13" t="s">
        <v>85</v>
      </c>
      <c r="AW207" s="13" t="s">
        <v>31</v>
      </c>
      <c r="AX207" s="13" t="s">
        <v>77</v>
      </c>
      <c r="AY207" s="166" t="s">
        <v>194</v>
      </c>
    </row>
    <row r="208" spans="1:65" s="13" customFormat="1">
      <c r="B208" s="164"/>
      <c r="D208" s="165" t="s">
        <v>202</v>
      </c>
      <c r="E208" s="166" t="s">
        <v>1</v>
      </c>
      <c r="F208" s="167" t="s">
        <v>313</v>
      </c>
      <c r="H208" s="168">
        <v>206.68</v>
      </c>
      <c r="I208" s="169"/>
      <c r="L208" s="164"/>
      <c r="M208" s="170"/>
      <c r="N208" s="171"/>
      <c r="O208" s="171"/>
      <c r="P208" s="171"/>
      <c r="Q208" s="171"/>
      <c r="R208" s="171"/>
      <c r="S208" s="171"/>
      <c r="T208" s="172"/>
      <c r="AT208" s="166" t="s">
        <v>202</v>
      </c>
      <c r="AU208" s="166" t="s">
        <v>85</v>
      </c>
      <c r="AV208" s="13" t="s">
        <v>85</v>
      </c>
      <c r="AW208" s="13" t="s">
        <v>31</v>
      </c>
      <c r="AX208" s="13" t="s">
        <v>77</v>
      </c>
      <c r="AY208" s="166" t="s">
        <v>194</v>
      </c>
    </row>
    <row r="209" spans="2:51" s="13" customFormat="1">
      <c r="B209" s="164"/>
      <c r="D209" s="165" t="s">
        <v>202</v>
      </c>
      <c r="E209" s="166" t="s">
        <v>1</v>
      </c>
      <c r="F209" s="167" t="s">
        <v>314</v>
      </c>
      <c r="H209" s="168">
        <v>74.382999999999996</v>
      </c>
      <c r="I209" s="169"/>
      <c r="L209" s="164"/>
      <c r="M209" s="170"/>
      <c r="N209" s="171"/>
      <c r="O209" s="171"/>
      <c r="P209" s="171"/>
      <c r="Q209" s="171"/>
      <c r="R209" s="171"/>
      <c r="S209" s="171"/>
      <c r="T209" s="172"/>
      <c r="AT209" s="166" t="s">
        <v>202</v>
      </c>
      <c r="AU209" s="166" t="s">
        <v>85</v>
      </c>
      <c r="AV209" s="13" t="s">
        <v>85</v>
      </c>
      <c r="AW209" s="13" t="s">
        <v>31</v>
      </c>
      <c r="AX209" s="13" t="s">
        <v>77</v>
      </c>
      <c r="AY209" s="166" t="s">
        <v>194</v>
      </c>
    </row>
    <row r="210" spans="2:51" s="13" customFormat="1">
      <c r="B210" s="164"/>
      <c r="D210" s="165" t="s">
        <v>202</v>
      </c>
      <c r="E210" s="166" t="s">
        <v>1</v>
      </c>
      <c r="F210" s="167" t="s">
        <v>315</v>
      </c>
      <c r="H210" s="168">
        <v>25.809000000000001</v>
      </c>
      <c r="I210" s="169"/>
      <c r="L210" s="164"/>
      <c r="M210" s="170"/>
      <c r="N210" s="171"/>
      <c r="O210" s="171"/>
      <c r="P210" s="171"/>
      <c r="Q210" s="171"/>
      <c r="R210" s="171"/>
      <c r="S210" s="171"/>
      <c r="T210" s="172"/>
      <c r="AT210" s="166" t="s">
        <v>202</v>
      </c>
      <c r="AU210" s="166" t="s">
        <v>85</v>
      </c>
      <c r="AV210" s="13" t="s">
        <v>85</v>
      </c>
      <c r="AW210" s="13" t="s">
        <v>31</v>
      </c>
      <c r="AX210" s="13" t="s">
        <v>77</v>
      </c>
      <c r="AY210" s="166" t="s">
        <v>194</v>
      </c>
    </row>
    <row r="211" spans="2:51" s="13" customFormat="1">
      <c r="B211" s="164"/>
      <c r="D211" s="165" t="s">
        <v>202</v>
      </c>
      <c r="E211" s="166" t="s">
        <v>1</v>
      </c>
      <c r="F211" s="167" t="s">
        <v>316</v>
      </c>
      <c r="H211" s="168">
        <v>190.39699999999999</v>
      </c>
      <c r="I211" s="169"/>
      <c r="L211" s="164"/>
      <c r="M211" s="170"/>
      <c r="N211" s="171"/>
      <c r="O211" s="171"/>
      <c r="P211" s="171"/>
      <c r="Q211" s="171"/>
      <c r="R211" s="171"/>
      <c r="S211" s="171"/>
      <c r="T211" s="172"/>
      <c r="AT211" s="166" t="s">
        <v>202</v>
      </c>
      <c r="AU211" s="166" t="s">
        <v>85</v>
      </c>
      <c r="AV211" s="13" t="s">
        <v>85</v>
      </c>
      <c r="AW211" s="13" t="s">
        <v>31</v>
      </c>
      <c r="AX211" s="13" t="s">
        <v>77</v>
      </c>
      <c r="AY211" s="166" t="s">
        <v>194</v>
      </c>
    </row>
    <row r="212" spans="2:51" s="13" customFormat="1">
      <c r="B212" s="164"/>
      <c r="D212" s="165" t="s">
        <v>202</v>
      </c>
      <c r="E212" s="166" t="s">
        <v>1</v>
      </c>
      <c r="F212" s="167" t="s">
        <v>317</v>
      </c>
      <c r="H212" s="168">
        <v>28.07</v>
      </c>
      <c r="I212" s="169"/>
      <c r="L212" s="164"/>
      <c r="M212" s="170"/>
      <c r="N212" s="171"/>
      <c r="O212" s="171"/>
      <c r="P212" s="171"/>
      <c r="Q212" s="171"/>
      <c r="R212" s="171"/>
      <c r="S212" s="171"/>
      <c r="T212" s="172"/>
      <c r="AT212" s="166" t="s">
        <v>202</v>
      </c>
      <c r="AU212" s="166" t="s">
        <v>85</v>
      </c>
      <c r="AV212" s="13" t="s">
        <v>85</v>
      </c>
      <c r="AW212" s="13" t="s">
        <v>31</v>
      </c>
      <c r="AX212" s="13" t="s">
        <v>77</v>
      </c>
      <c r="AY212" s="166" t="s">
        <v>194</v>
      </c>
    </row>
    <row r="213" spans="2:51" s="13" customFormat="1">
      <c r="B213" s="164"/>
      <c r="D213" s="165" t="s">
        <v>202</v>
      </c>
      <c r="E213" s="166" t="s">
        <v>1</v>
      </c>
      <c r="F213" s="167" t="s">
        <v>318</v>
      </c>
      <c r="H213" s="168">
        <v>145.56899999999999</v>
      </c>
      <c r="I213" s="169"/>
      <c r="L213" s="164"/>
      <c r="M213" s="170"/>
      <c r="N213" s="171"/>
      <c r="O213" s="171"/>
      <c r="P213" s="171"/>
      <c r="Q213" s="171"/>
      <c r="R213" s="171"/>
      <c r="S213" s="171"/>
      <c r="T213" s="172"/>
      <c r="AT213" s="166" t="s">
        <v>202</v>
      </c>
      <c r="AU213" s="166" t="s">
        <v>85</v>
      </c>
      <c r="AV213" s="13" t="s">
        <v>85</v>
      </c>
      <c r="AW213" s="13" t="s">
        <v>31</v>
      </c>
      <c r="AX213" s="13" t="s">
        <v>77</v>
      </c>
      <c r="AY213" s="166" t="s">
        <v>194</v>
      </c>
    </row>
    <row r="214" spans="2:51" s="13" customFormat="1">
      <c r="B214" s="164"/>
      <c r="D214" s="165" t="s">
        <v>202</v>
      </c>
      <c r="E214" s="166" t="s">
        <v>1</v>
      </c>
      <c r="F214" s="167" t="s">
        <v>319</v>
      </c>
      <c r="H214" s="168">
        <v>90.179000000000002</v>
      </c>
      <c r="I214" s="169"/>
      <c r="L214" s="164"/>
      <c r="M214" s="170"/>
      <c r="N214" s="171"/>
      <c r="O214" s="171"/>
      <c r="P214" s="171"/>
      <c r="Q214" s="171"/>
      <c r="R214" s="171"/>
      <c r="S214" s="171"/>
      <c r="T214" s="172"/>
      <c r="AT214" s="166" t="s">
        <v>202</v>
      </c>
      <c r="AU214" s="166" t="s">
        <v>85</v>
      </c>
      <c r="AV214" s="13" t="s">
        <v>85</v>
      </c>
      <c r="AW214" s="13" t="s">
        <v>31</v>
      </c>
      <c r="AX214" s="13" t="s">
        <v>77</v>
      </c>
      <c r="AY214" s="166" t="s">
        <v>194</v>
      </c>
    </row>
    <row r="215" spans="2:51" s="13" customFormat="1">
      <c r="B215" s="164"/>
      <c r="D215" s="165" t="s">
        <v>202</v>
      </c>
      <c r="E215" s="166" t="s">
        <v>1</v>
      </c>
      <c r="F215" s="167" t="s">
        <v>320</v>
      </c>
      <c r="H215" s="168">
        <v>91.197000000000003</v>
      </c>
      <c r="I215" s="169"/>
      <c r="L215" s="164"/>
      <c r="M215" s="170"/>
      <c r="N215" s="171"/>
      <c r="O215" s="171"/>
      <c r="P215" s="171"/>
      <c r="Q215" s="171"/>
      <c r="R215" s="171"/>
      <c r="S215" s="171"/>
      <c r="T215" s="172"/>
      <c r="AT215" s="166" t="s">
        <v>202</v>
      </c>
      <c r="AU215" s="166" t="s">
        <v>85</v>
      </c>
      <c r="AV215" s="13" t="s">
        <v>85</v>
      </c>
      <c r="AW215" s="13" t="s">
        <v>31</v>
      </c>
      <c r="AX215" s="13" t="s">
        <v>77</v>
      </c>
      <c r="AY215" s="166" t="s">
        <v>194</v>
      </c>
    </row>
    <row r="216" spans="2:51" s="15" customFormat="1">
      <c r="B216" s="181"/>
      <c r="D216" s="165" t="s">
        <v>202</v>
      </c>
      <c r="E216" s="182" t="s">
        <v>1</v>
      </c>
      <c r="F216" s="183" t="s">
        <v>321</v>
      </c>
      <c r="H216" s="182" t="s">
        <v>1</v>
      </c>
      <c r="I216" s="184"/>
      <c r="L216" s="181"/>
      <c r="M216" s="185"/>
      <c r="N216" s="186"/>
      <c r="O216" s="186"/>
      <c r="P216" s="186"/>
      <c r="Q216" s="186"/>
      <c r="R216" s="186"/>
      <c r="S216" s="186"/>
      <c r="T216" s="187"/>
      <c r="AT216" s="182" t="s">
        <v>202</v>
      </c>
      <c r="AU216" s="182" t="s">
        <v>85</v>
      </c>
      <c r="AV216" s="15" t="s">
        <v>32</v>
      </c>
      <c r="AW216" s="15" t="s">
        <v>31</v>
      </c>
      <c r="AX216" s="15" t="s">
        <v>77</v>
      </c>
      <c r="AY216" s="182" t="s">
        <v>194</v>
      </c>
    </row>
    <row r="217" spans="2:51" s="13" customFormat="1">
      <c r="B217" s="164"/>
      <c r="D217" s="165" t="s">
        <v>202</v>
      </c>
      <c r="E217" s="166" t="s">
        <v>1</v>
      </c>
      <c r="F217" s="167" t="s">
        <v>322</v>
      </c>
      <c r="H217" s="168">
        <v>112.748</v>
      </c>
      <c r="I217" s="169"/>
      <c r="L217" s="164"/>
      <c r="M217" s="170"/>
      <c r="N217" s="171"/>
      <c r="O217" s="171"/>
      <c r="P217" s="171"/>
      <c r="Q217" s="171"/>
      <c r="R217" s="171"/>
      <c r="S217" s="171"/>
      <c r="T217" s="172"/>
      <c r="AT217" s="166" t="s">
        <v>202</v>
      </c>
      <c r="AU217" s="166" t="s">
        <v>85</v>
      </c>
      <c r="AV217" s="13" t="s">
        <v>85</v>
      </c>
      <c r="AW217" s="13" t="s">
        <v>31</v>
      </c>
      <c r="AX217" s="13" t="s">
        <v>77</v>
      </c>
      <c r="AY217" s="166" t="s">
        <v>194</v>
      </c>
    </row>
    <row r="218" spans="2:51" s="13" customFormat="1">
      <c r="B218" s="164"/>
      <c r="D218" s="165" t="s">
        <v>202</v>
      </c>
      <c r="E218" s="166" t="s">
        <v>1</v>
      </c>
      <c r="F218" s="167" t="s">
        <v>323</v>
      </c>
      <c r="H218" s="168">
        <v>114.417</v>
      </c>
      <c r="I218" s="169"/>
      <c r="L218" s="164"/>
      <c r="M218" s="170"/>
      <c r="N218" s="171"/>
      <c r="O218" s="171"/>
      <c r="P218" s="171"/>
      <c r="Q218" s="171"/>
      <c r="R218" s="171"/>
      <c r="S218" s="171"/>
      <c r="T218" s="172"/>
      <c r="AT218" s="166" t="s">
        <v>202</v>
      </c>
      <c r="AU218" s="166" t="s">
        <v>85</v>
      </c>
      <c r="AV218" s="13" t="s">
        <v>85</v>
      </c>
      <c r="AW218" s="13" t="s">
        <v>31</v>
      </c>
      <c r="AX218" s="13" t="s">
        <v>77</v>
      </c>
      <c r="AY218" s="166" t="s">
        <v>194</v>
      </c>
    </row>
    <row r="219" spans="2:51" s="13" customFormat="1">
      <c r="B219" s="164"/>
      <c r="D219" s="165" t="s">
        <v>202</v>
      </c>
      <c r="E219" s="166" t="s">
        <v>1</v>
      </c>
      <c r="F219" s="167" t="s">
        <v>324</v>
      </c>
      <c r="H219" s="168">
        <v>85.302999999999997</v>
      </c>
      <c r="I219" s="169"/>
      <c r="L219" s="164"/>
      <c r="M219" s="170"/>
      <c r="N219" s="171"/>
      <c r="O219" s="171"/>
      <c r="P219" s="171"/>
      <c r="Q219" s="171"/>
      <c r="R219" s="171"/>
      <c r="S219" s="171"/>
      <c r="T219" s="172"/>
      <c r="AT219" s="166" t="s">
        <v>202</v>
      </c>
      <c r="AU219" s="166" t="s">
        <v>85</v>
      </c>
      <c r="AV219" s="13" t="s">
        <v>85</v>
      </c>
      <c r="AW219" s="13" t="s">
        <v>31</v>
      </c>
      <c r="AX219" s="13" t="s">
        <v>77</v>
      </c>
      <c r="AY219" s="166" t="s">
        <v>194</v>
      </c>
    </row>
    <row r="220" spans="2:51" s="13" customFormat="1">
      <c r="B220" s="164"/>
      <c r="D220" s="165" t="s">
        <v>202</v>
      </c>
      <c r="E220" s="166" t="s">
        <v>1</v>
      </c>
      <c r="F220" s="167" t="s">
        <v>325</v>
      </c>
      <c r="H220" s="168">
        <v>65.921999999999997</v>
      </c>
      <c r="I220" s="169"/>
      <c r="L220" s="164"/>
      <c r="M220" s="170"/>
      <c r="N220" s="171"/>
      <c r="O220" s="171"/>
      <c r="P220" s="171"/>
      <c r="Q220" s="171"/>
      <c r="R220" s="171"/>
      <c r="S220" s="171"/>
      <c r="T220" s="172"/>
      <c r="AT220" s="166" t="s">
        <v>202</v>
      </c>
      <c r="AU220" s="166" t="s">
        <v>85</v>
      </c>
      <c r="AV220" s="13" t="s">
        <v>85</v>
      </c>
      <c r="AW220" s="13" t="s">
        <v>31</v>
      </c>
      <c r="AX220" s="13" t="s">
        <v>77</v>
      </c>
      <c r="AY220" s="166" t="s">
        <v>194</v>
      </c>
    </row>
    <row r="221" spans="2:51" s="13" customFormat="1">
      <c r="B221" s="164"/>
      <c r="D221" s="165" t="s">
        <v>202</v>
      </c>
      <c r="E221" s="166" t="s">
        <v>1</v>
      </c>
      <c r="F221" s="167" t="s">
        <v>326</v>
      </c>
      <c r="H221" s="168">
        <v>105.062</v>
      </c>
      <c r="I221" s="169"/>
      <c r="L221" s="164"/>
      <c r="M221" s="170"/>
      <c r="N221" s="171"/>
      <c r="O221" s="171"/>
      <c r="P221" s="171"/>
      <c r="Q221" s="171"/>
      <c r="R221" s="171"/>
      <c r="S221" s="171"/>
      <c r="T221" s="172"/>
      <c r="AT221" s="166" t="s">
        <v>202</v>
      </c>
      <c r="AU221" s="166" t="s">
        <v>85</v>
      </c>
      <c r="AV221" s="13" t="s">
        <v>85</v>
      </c>
      <c r="AW221" s="13" t="s">
        <v>31</v>
      </c>
      <c r="AX221" s="13" t="s">
        <v>77</v>
      </c>
      <c r="AY221" s="166" t="s">
        <v>194</v>
      </c>
    </row>
    <row r="222" spans="2:51" s="13" customFormat="1">
      <c r="B222" s="164"/>
      <c r="D222" s="165" t="s">
        <v>202</v>
      </c>
      <c r="E222" s="166" t="s">
        <v>1</v>
      </c>
      <c r="F222" s="167" t="s">
        <v>327</v>
      </c>
      <c r="H222" s="168">
        <v>241.44800000000001</v>
      </c>
      <c r="I222" s="169"/>
      <c r="L222" s="164"/>
      <c r="M222" s="170"/>
      <c r="N222" s="171"/>
      <c r="O222" s="171"/>
      <c r="P222" s="171"/>
      <c r="Q222" s="171"/>
      <c r="R222" s="171"/>
      <c r="S222" s="171"/>
      <c r="T222" s="172"/>
      <c r="AT222" s="166" t="s">
        <v>202</v>
      </c>
      <c r="AU222" s="166" t="s">
        <v>85</v>
      </c>
      <c r="AV222" s="13" t="s">
        <v>85</v>
      </c>
      <c r="AW222" s="13" t="s">
        <v>31</v>
      </c>
      <c r="AX222" s="13" t="s">
        <v>77</v>
      </c>
      <c r="AY222" s="166" t="s">
        <v>194</v>
      </c>
    </row>
    <row r="223" spans="2:51" s="15" customFormat="1">
      <c r="B223" s="181"/>
      <c r="D223" s="165" t="s">
        <v>202</v>
      </c>
      <c r="E223" s="182" t="s">
        <v>1</v>
      </c>
      <c r="F223" s="183" t="s">
        <v>328</v>
      </c>
      <c r="H223" s="182" t="s">
        <v>1</v>
      </c>
      <c r="I223" s="184"/>
      <c r="L223" s="181"/>
      <c r="M223" s="185"/>
      <c r="N223" s="186"/>
      <c r="O223" s="186"/>
      <c r="P223" s="186"/>
      <c r="Q223" s="186"/>
      <c r="R223" s="186"/>
      <c r="S223" s="186"/>
      <c r="T223" s="187"/>
      <c r="AT223" s="182" t="s">
        <v>202</v>
      </c>
      <c r="AU223" s="182" t="s">
        <v>85</v>
      </c>
      <c r="AV223" s="15" t="s">
        <v>32</v>
      </c>
      <c r="AW223" s="15" t="s">
        <v>31</v>
      </c>
      <c r="AX223" s="15" t="s">
        <v>77</v>
      </c>
      <c r="AY223" s="182" t="s">
        <v>194</v>
      </c>
    </row>
    <row r="224" spans="2:51" s="13" customFormat="1">
      <c r="B224" s="164"/>
      <c r="D224" s="165" t="s">
        <v>202</v>
      </c>
      <c r="E224" s="166" t="s">
        <v>1</v>
      </c>
      <c r="F224" s="167" t="s">
        <v>329</v>
      </c>
      <c r="H224" s="168">
        <v>4.774</v>
      </c>
      <c r="I224" s="169"/>
      <c r="L224" s="164"/>
      <c r="M224" s="170"/>
      <c r="N224" s="171"/>
      <c r="O224" s="171"/>
      <c r="P224" s="171"/>
      <c r="Q224" s="171"/>
      <c r="R224" s="171"/>
      <c r="S224" s="171"/>
      <c r="T224" s="172"/>
      <c r="AT224" s="166" t="s">
        <v>202</v>
      </c>
      <c r="AU224" s="166" t="s">
        <v>85</v>
      </c>
      <c r="AV224" s="13" t="s">
        <v>85</v>
      </c>
      <c r="AW224" s="13" t="s">
        <v>31</v>
      </c>
      <c r="AX224" s="13" t="s">
        <v>77</v>
      </c>
      <c r="AY224" s="166" t="s">
        <v>194</v>
      </c>
    </row>
    <row r="225" spans="2:51" s="13" customFormat="1">
      <c r="B225" s="164"/>
      <c r="D225" s="165" t="s">
        <v>202</v>
      </c>
      <c r="E225" s="166" t="s">
        <v>1</v>
      </c>
      <c r="F225" s="167" t="s">
        <v>330</v>
      </c>
      <c r="H225" s="168">
        <v>3.5000000000000003E-2</v>
      </c>
      <c r="I225" s="169"/>
      <c r="L225" s="164"/>
      <c r="M225" s="170"/>
      <c r="N225" s="171"/>
      <c r="O225" s="171"/>
      <c r="P225" s="171"/>
      <c r="Q225" s="171"/>
      <c r="R225" s="171"/>
      <c r="S225" s="171"/>
      <c r="T225" s="172"/>
      <c r="AT225" s="166" t="s">
        <v>202</v>
      </c>
      <c r="AU225" s="166" t="s">
        <v>85</v>
      </c>
      <c r="AV225" s="13" t="s">
        <v>85</v>
      </c>
      <c r="AW225" s="13" t="s">
        <v>31</v>
      </c>
      <c r="AX225" s="13" t="s">
        <v>77</v>
      </c>
      <c r="AY225" s="166" t="s">
        <v>194</v>
      </c>
    </row>
    <row r="226" spans="2:51" s="13" customFormat="1">
      <c r="B226" s="164"/>
      <c r="D226" s="165" t="s">
        <v>202</v>
      </c>
      <c r="E226" s="166" t="s">
        <v>1</v>
      </c>
      <c r="F226" s="167" t="s">
        <v>331</v>
      </c>
      <c r="H226" s="168">
        <v>8.7899999999999991</v>
      </c>
      <c r="I226" s="169"/>
      <c r="L226" s="164"/>
      <c r="M226" s="170"/>
      <c r="N226" s="171"/>
      <c r="O226" s="171"/>
      <c r="P226" s="171"/>
      <c r="Q226" s="171"/>
      <c r="R226" s="171"/>
      <c r="S226" s="171"/>
      <c r="T226" s="172"/>
      <c r="AT226" s="166" t="s">
        <v>202</v>
      </c>
      <c r="AU226" s="166" t="s">
        <v>85</v>
      </c>
      <c r="AV226" s="13" t="s">
        <v>85</v>
      </c>
      <c r="AW226" s="13" t="s">
        <v>31</v>
      </c>
      <c r="AX226" s="13" t="s">
        <v>77</v>
      </c>
      <c r="AY226" s="166" t="s">
        <v>194</v>
      </c>
    </row>
    <row r="227" spans="2:51" s="13" customFormat="1">
      <c r="B227" s="164"/>
      <c r="D227" s="165" t="s">
        <v>202</v>
      </c>
      <c r="E227" s="166" t="s">
        <v>1</v>
      </c>
      <c r="F227" s="167" t="s">
        <v>332</v>
      </c>
      <c r="H227" s="168">
        <v>11.807</v>
      </c>
      <c r="I227" s="169"/>
      <c r="L227" s="164"/>
      <c r="M227" s="170"/>
      <c r="N227" s="171"/>
      <c r="O227" s="171"/>
      <c r="P227" s="171"/>
      <c r="Q227" s="171"/>
      <c r="R227" s="171"/>
      <c r="S227" s="171"/>
      <c r="T227" s="172"/>
      <c r="AT227" s="166" t="s">
        <v>202</v>
      </c>
      <c r="AU227" s="166" t="s">
        <v>85</v>
      </c>
      <c r="AV227" s="13" t="s">
        <v>85</v>
      </c>
      <c r="AW227" s="13" t="s">
        <v>31</v>
      </c>
      <c r="AX227" s="13" t="s">
        <v>77</v>
      </c>
      <c r="AY227" s="166" t="s">
        <v>194</v>
      </c>
    </row>
    <row r="228" spans="2:51" s="15" customFormat="1">
      <c r="B228" s="181"/>
      <c r="D228" s="165" t="s">
        <v>202</v>
      </c>
      <c r="E228" s="182" t="s">
        <v>1</v>
      </c>
      <c r="F228" s="183" t="s">
        <v>333</v>
      </c>
      <c r="H228" s="182" t="s">
        <v>1</v>
      </c>
      <c r="I228" s="184"/>
      <c r="L228" s="181"/>
      <c r="M228" s="185"/>
      <c r="N228" s="186"/>
      <c r="O228" s="186"/>
      <c r="P228" s="186"/>
      <c r="Q228" s="186"/>
      <c r="R228" s="186"/>
      <c r="S228" s="186"/>
      <c r="T228" s="187"/>
      <c r="AT228" s="182" t="s">
        <v>202</v>
      </c>
      <c r="AU228" s="182" t="s">
        <v>85</v>
      </c>
      <c r="AV228" s="15" t="s">
        <v>32</v>
      </c>
      <c r="AW228" s="15" t="s">
        <v>31</v>
      </c>
      <c r="AX228" s="15" t="s">
        <v>77</v>
      </c>
      <c r="AY228" s="182" t="s">
        <v>194</v>
      </c>
    </row>
    <row r="229" spans="2:51" s="13" customFormat="1">
      <c r="B229" s="164"/>
      <c r="D229" s="165" t="s">
        <v>202</v>
      </c>
      <c r="E229" s="166" t="s">
        <v>1</v>
      </c>
      <c r="F229" s="167" t="s">
        <v>334</v>
      </c>
      <c r="H229" s="168">
        <v>7.3330000000000002</v>
      </c>
      <c r="I229" s="169"/>
      <c r="L229" s="164"/>
      <c r="M229" s="170"/>
      <c r="N229" s="171"/>
      <c r="O229" s="171"/>
      <c r="P229" s="171"/>
      <c r="Q229" s="171"/>
      <c r="R229" s="171"/>
      <c r="S229" s="171"/>
      <c r="T229" s="172"/>
      <c r="AT229" s="166" t="s">
        <v>202</v>
      </c>
      <c r="AU229" s="166" t="s">
        <v>85</v>
      </c>
      <c r="AV229" s="13" t="s">
        <v>85</v>
      </c>
      <c r="AW229" s="13" t="s">
        <v>31</v>
      </c>
      <c r="AX229" s="13" t="s">
        <v>77</v>
      </c>
      <c r="AY229" s="166" t="s">
        <v>194</v>
      </c>
    </row>
    <row r="230" spans="2:51" s="13" customFormat="1">
      <c r="B230" s="164"/>
      <c r="D230" s="165" t="s">
        <v>202</v>
      </c>
      <c r="E230" s="166" t="s">
        <v>1</v>
      </c>
      <c r="F230" s="167" t="s">
        <v>335</v>
      </c>
      <c r="H230" s="168">
        <v>35.14</v>
      </c>
      <c r="I230" s="169"/>
      <c r="L230" s="164"/>
      <c r="M230" s="170"/>
      <c r="N230" s="171"/>
      <c r="O230" s="171"/>
      <c r="P230" s="171"/>
      <c r="Q230" s="171"/>
      <c r="R230" s="171"/>
      <c r="S230" s="171"/>
      <c r="T230" s="172"/>
      <c r="AT230" s="166" t="s">
        <v>202</v>
      </c>
      <c r="AU230" s="166" t="s">
        <v>85</v>
      </c>
      <c r="AV230" s="13" t="s">
        <v>85</v>
      </c>
      <c r="AW230" s="13" t="s">
        <v>31</v>
      </c>
      <c r="AX230" s="13" t="s">
        <v>77</v>
      </c>
      <c r="AY230" s="166" t="s">
        <v>194</v>
      </c>
    </row>
    <row r="231" spans="2:51" s="13" customFormat="1">
      <c r="B231" s="164"/>
      <c r="D231" s="165" t="s">
        <v>202</v>
      </c>
      <c r="E231" s="166" t="s">
        <v>1</v>
      </c>
      <c r="F231" s="167" t="s">
        <v>336</v>
      </c>
      <c r="H231" s="168">
        <v>18.585000000000001</v>
      </c>
      <c r="I231" s="169"/>
      <c r="L231" s="164"/>
      <c r="M231" s="170"/>
      <c r="N231" s="171"/>
      <c r="O231" s="171"/>
      <c r="P231" s="171"/>
      <c r="Q231" s="171"/>
      <c r="R231" s="171"/>
      <c r="S231" s="171"/>
      <c r="T231" s="172"/>
      <c r="AT231" s="166" t="s">
        <v>202</v>
      </c>
      <c r="AU231" s="166" t="s">
        <v>85</v>
      </c>
      <c r="AV231" s="13" t="s">
        <v>85</v>
      </c>
      <c r="AW231" s="13" t="s">
        <v>31</v>
      </c>
      <c r="AX231" s="13" t="s">
        <v>77</v>
      </c>
      <c r="AY231" s="166" t="s">
        <v>194</v>
      </c>
    </row>
    <row r="232" spans="2:51" s="15" customFormat="1">
      <c r="B232" s="181"/>
      <c r="D232" s="165" t="s">
        <v>202</v>
      </c>
      <c r="E232" s="182" t="s">
        <v>1</v>
      </c>
      <c r="F232" s="183" t="s">
        <v>237</v>
      </c>
      <c r="H232" s="182" t="s">
        <v>1</v>
      </c>
      <c r="I232" s="184"/>
      <c r="L232" s="181"/>
      <c r="M232" s="185"/>
      <c r="N232" s="186"/>
      <c r="O232" s="186"/>
      <c r="P232" s="186"/>
      <c r="Q232" s="186"/>
      <c r="R232" s="186"/>
      <c r="S232" s="186"/>
      <c r="T232" s="187"/>
      <c r="AT232" s="182" t="s">
        <v>202</v>
      </c>
      <c r="AU232" s="182" t="s">
        <v>85</v>
      </c>
      <c r="AV232" s="15" t="s">
        <v>32</v>
      </c>
      <c r="AW232" s="15" t="s">
        <v>31</v>
      </c>
      <c r="AX232" s="15" t="s">
        <v>77</v>
      </c>
      <c r="AY232" s="182" t="s">
        <v>194</v>
      </c>
    </row>
    <row r="233" spans="2:51" s="13" customFormat="1">
      <c r="B233" s="164"/>
      <c r="D233" s="165" t="s">
        <v>202</v>
      </c>
      <c r="E233" s="166" t="s">
        <v>1</v>
      </c>
      <c r="F233" s="167" t="s">
        <v>337</v>
      </c>
      <c r="H233" s="168">
        <v>28.882999999999999</v>
      </c>
      <c r="I233" s="169"/>
      <c r="L233" s="164"/>
      <c r="M233" s="170"/>
      <c r="N233" s="171"/>
      <c r="O233" s="171"/>
      <c r="P233" s="171"/>
      <c r="Q233" s="171"/>
      <c r="R233" s="171"/>
      <c r="S233" s="171"/>
      <c r="T233" s="172"/>
      <c r="AT233" s="166" t="s">
        <v>202</v>
      </c>
      <c r="AU233" s="166" t="s">
        <v>85</v>
      </c>
      <c r="AV233" s="13" t="s">
        <v>85</v>
      </c>
      <c r="AW233" s="13" t="s">
        <v>31</v>
      </c>
      <c r="AX233" s="13" t="s">
        <v>77</v>
      </c>
      <c r="AY233" s="166" t="s">
        <v>194</v>
      </c>
    </row>
    <row r="234" spans="2:51" s="13" customFormat="1">
      <c r="B234" s="164"/>
      <c r="D234" s="165" t="s">
        <v>202</v>
      </c>
      <c r="E234" s="166" t="s">
        <v>1</v>
      </c>
      <c r="F234" s="167" t="s">
        <v>338</v>
      </c>
      <c r="H234" s="168">
        <v>45.203000000000003</v>
      </c>
      <c r="I234" s="169"/>
      <c r="L234" s="164"/>
      <c r="M234" s="170"/>
      <c r="N234" s="171"/>
      <c r="O234" s="171"/>
      <c r="P234" s="171"/>
      <c r="Q234" s="171"/>
      <c r="R234" s="171"/>
      <c r="S234" s="171"/>
      <c r="T234" s="172"/>
      <c r="AT234" s="166" t="s">
        <v>202</v>
      </c>
      <c r="AU234" s="166" t="s">
        <v>85</v>
      </c>
      <c r="AV234" s="13" t="s">
        <v>85</v>
      </c>
      <c r="AW234" s="13" t="s">
        <v>31</v>
      </c>
      <c r="AX234" s="13" t="s">
        <v>77</v>
      </c>
      <c r="AY234" s="166" t="s">
        <v>194</v>
      </c>
    </row>
    <row r="235" spans="2:51" s="15" customFormat="1">
      <c r="B235" s="181"/>
      <c r="D235" s="165" t="s">
        <v>202</v>
      </c>
      <c r="E235" s="182" t="s">
        <v>1</v>
      </c>
      <c r="F235" s="183" t="s">
        <v>339</v>
      </c>
      <c r="H235" s="182" t="s">
        <v>1</v>
      </c>
      <c r="I235" s="184"/>
      <c r="L235" s="181"/>
      <c r="M235" s="185"/>
      <c r="N235" s="186"/>
      <c r="O235" s="186"/>
      <c r="P235" s="186"/>
      <c r="Q235" s="186"/>
      <c r="R235" s="186"/>
      <c r="S235" s="186"/>
      <c r="T235" s="187"/>
      <c r="AT235" s="182" t="s">
        <v>202</v>
      </c>
      <c r="AU235" s="182" t="s">
        <v>85</v>
      </c>
      <c r="AV235" s="15" t="s">
        <v>32</v>
      </c>
      <c r="AW235" s="15" t="s">
        <v>31</v>
      </c>
      <c r="AX235" s="15" t="s">
        <v>77</v>
      </c>
      <c r="AY235" s="182" t="s">
        <v>194</v>
      </c>
    </row>
    <row r="236" spans="2:51" s="13" customFormat="1">
      <c r="B236" s="164"/>
      <c r="D236" s="165" t="s">
        <v>202</v>
      </c>
      <c r="E236" s="166" t="s">
        <v>1</v>
      </c>
      <c r="F236" s="167" t="s">
        <v>340</v>
      </c>
      <c r="H236" s="168">
        <v>91.625</v>
      </c>
      <c r="I236" s="169"/>
      <c r="L236" s="164"/>
      <c r="M236" s="170"/>
      <c r="N236" s="171"/>
      <c r="O236" s="171"/>
      <c r="P236" s="171"/>
      <c r="Q236" s="171"/>
      <c r="R236" s="171"/>
      <c r="S236" s="171"/>
      <c r="T236" s="172"/>
      <c r="AT236" s="166" t="s">
        <v>202</v>
      </c>
      <c r="AU236" s="166" t="s">
        <v>85</v>
      </c>
      <c r="AV236" s="13" t="s">
        <v>85</v>
      </c>
      <c r="AW236" s="13" t="s">
        <v>31</v>
      </c>
      <c r="AX236" s="13" t="s">
        <v>77</v>
      </c>
      <c r="AY236" s="166" t="s">
        <v>194</v>
      </c>
    </row>
    <row r="237" spans="2:51" s="13" customFormat="1">
      <c r="B237" s="164"/>
      <c r="D237" s="165" t="s">
        <v>202</v>
      </c>
      <c r="E237" s="166" t="s">
        <v>1</v>
      </c>
      <c r="F237" s="167" t="s">
        <v>341</v>
      </c>
      <c r="H237" s="168">
        <v>102.438</v>
      </c>
      <c r="I237" s="169"/>
      <c r="L237" s="164"/>
      <c r="M237" s="170"/>
      <c r="N237" s="171"/>
      <c r="O237" s="171"/>
      <c r="P237" s="171"/>
      <c r="Q237" s="171"/>
      <c r="R237" s="171"/>
      <c r="S237" s="171"/>
      <c r="T237" s="172"/>
      <c r="AT237" s="166" t="s">
        <v>202</v>
      </c>
      <c r="AU237" s="166" t="s">
        <v>85</v>
      </c>
      <c r="AV237" s="13" t="s">
        <v>85</v>
      </c>
      <c r="AW237" s="13" t="s">
        <v>31</v>
      </c>
      <c r="AX237" s="13" t="s">
        <v>77</v>
      </c>
      <c r="AY237" s="166" t="s">
        <v>194</v>
      </c>
    </row>
    <row r="238" spans="2:51" s="16" customFormat="1">
      <c r="B238" s="188"/>
      <c r="D238" s="165" t="s">
        <v>202</v>
      </c>
      <c r="E238" s="189" t="s">
        <v>161</v>
      </c>
      <c r="F238" s="190" t="s">
        <v>342</v>
      </c>
      <c r="H238" s="191">
        <v>2296.1320000000001</v>
      </c>
      <c r="I238" s="192"/>
      <c r="L238" s="188"/>
      <c r="M238" s="193"/>
      <c r="N238" s="194"/>
      <c r="O238" s="194"/>
      <c r="P238" s="194"/>
      <c r="Q238" s="194"/>
      <c r="R238" s="194"/>
      <c r="S238" s="194"/>
      <c r="T238" s="195"/>
      <c r="AT238" s="189" t="s">
        <v>202</v>
      </c>
      <c r="AU238" s="189" t="s">
        <v>85</v>
      </c>
      <c r="AV238" s="16" t="s">
        <v>211</v>
      </c>
      <c r="AW238" s="16" t="s">
        <v>31</v>
      </c>
      <c r="AX238" s="16" t="s">
        <v>77</v>
      </c>
      <c r="AY238" s="189" t="s">
        <v>194</v>
      </c>
    </row>
    <row r="239" spans="2:51" s="13" customFormat="1">
      <c r="B239" s="164"/>
      <c r="D239" s="165" t="s">
        <v>202</v>
      </c>
      <c r="E239" s="166" t="s">
        <v>1</v>
      </c>
      <c r="F239" s="167" t="s">
        <v>343</v>
      </c>
      <c r="H239" s="168">
        <v>-0.20399999999999999</v>
      </c>
      <c r="I239" s="169"/>
      <c r="L239" s="164"/>
      <c r="M239" s="170"/>
      <c r="N239" s="171"/>
      <c r="O239" s="171"/>
      <c r="P239" s="171"/>
      <c r="Q239" s="171"/>
      <c r="R239" s="171"/>
      <c r="S239" s="171"/>
      <c r="T239" s="172"/>
      <c r="AT239" s="166" t="s">
        <v>202</v>
      </c>
      <c r="AU239" s="166" t="s">
        <v>85</v>
      </c>
      <c r="AV239" s="13" t="s">
        <v>85</v>
      </c>
      <c r="AW239" s="13" t="s">
        <v>31</v>
      </c>
      <c r="AX239" s="13" t="s">
        <v>77</v>
      </c>
      <c r="AY239" s="166" t="s">
        <v>194</v>
      </c>
    </row>
    <row r="240" spans="2:51" s="15" customFormat="1">
      <c r="B240" s="181"/>
      <c r="D240" s="165" t="s">
        <v>202</v>
      </c>
      <c r="E240" s="182" t="s">
        <v>1</v>
      </c>
      <c r="F240" s="183" t="s">
        <v>344</v>
      </c>
      <c r="H240" s="182" t="s">
        <v>1</v>
      </c>
      <c r="I240" s="184"/>
      <c r="L240" s="181"/>
      <c r="M240" s="185"/>
      <c r="N240" s="186"/>
      <c r="O240" s="186"/>
      <c r="P240" s="186"/>
      <c r="Q240" s="186"/>
      <c r="R240" s="186"/>
      <c r="S240" s="186"/>
      <c r="T240" s="187"/>
      <c r="AT240" s="182" t="s">
        <v>202</v>
      </c>
      <c r="AU240" s="182" t="s">
        <v>85</v>
      </c>
      <c r="AV240" s="15" t="s">
        <v>32</v>
      </c>
      <c r="AW240" s="15" t="s">
        <v>31</v>
      </c>
      <c r="AX240" s="15" t="s">
        <v>77</v>
      </c>
      <c r="AY240" s="182" t="s">
        <v>194</v>
      </c>
    </row>
    <row r="241" spans="1:65" s="13" customFormat="1">
      <c r="B241" s="164"/>
      <c r="D241" s="165" t="s">
        <v>202</v>
      </c>
      <c r="E241" s="166" t="s">
        <v>1</v>
      </c>
      <c r="F241" s="167" t="s">
        <v>345</v>
      </c>
      <c r="H241" s="168">
        <v>-13.936</v>
      </c>
      <c r="I241" s="169"/>
      <c r="L241" s="164"/>
      <c r="M241" s="170"/>
      <c r="N241" s="171"/>
      <c r="O241" s="171"/>
      <c r="P241" s="171"/>
      <c r="Q241" s="171"/>
      <c r="R241" s="171"/>
      <c r="S241" s="171"/>
      <c r="T241" s="172"/>
      <c r="AT241" s="166" t="s">
        <v>202</v>
      </c>
      <c r="AU241" s="166" t="s">
        <v>85</v>
      </c>
      <c r="AV241" s="13" t="s">
        <v>85</v>
      </c>
      <c r="AW241" s="13" t="s">
        <v>31</v>
      </c>
      <c r="AX241" s="13" t="s">
        <v>77</v>
      </c>
      <c r="AY241" s="166" t="s">
        <v>194</v>
      </c>
    </row>
    <row r="242" spans="1:65" s="15" customFormat="1">
      <c r="B242" s="181"/>
      <c r="D242" s="165" t="s">
        <v>202</v>
      </c>
      <c r="E242" s="182" t="s">
        <v>1</v>
      </c>
      <c r="F242" s="183" t="s">
        <v>346</v>
      </c>
      <c r="H242" s="182" t="s">
        <v>1</v>
      </c>
      <c r="I242" s="184"/>
      <c r="L242" s="181"/>
      <c r="M242" s="185"/>
      <c r="N242" s="186"/>
      <c r="O242" s="186"/>
      <c r="P242" s="186"/>
      <c r="Q242" s="186"/>
      <c r="R242" s="186"/>
      <c r="S242" s="186"/>
      <c r="T242" s="187"/>
      <c r="AT242" s="182" t="s">
        <v>202</v>
      </c>
      <c r="AU242" s="182" t="s">
        <v>85</v>
      </c>
      <c r="AV242" s="15" t="s">
        <v>32</v>
      </c>
      <c r="AW242" s="15" t="s">
        <v>31</v>
      </c>
      <c r="AX242" s="15" t="s">
        <v>77</v>
      </c>
      <c r="AY242" s="182" t="s">
        <v>194</v>
      </c>
    </row>
    <row r="243" spans="1:65" s="13" customFormat="1">
      <c r="B243" s="164"/>
      <c r="D243" s="165" t="s">
        <v>202</v>
      </c>
      <c r="E243" s="166" t="s">
        <v>1</v>
      </c>
      <c r="F243" s="167" t="s">
        <v>347</v>
      </c>
      <c r="H243" s="168">
        <v>-347.68599999999998</v>
      </c>
      <c r="I243" s="169"/>
      <c r="L243" s="164"/>
      <c r="M243" s="170"/>
      <c r="N243" s="171"/>
      <c r="O243" s="171"/>
      <c r="P243" s="171"/>
      <c r="Q243" s="171"/>
      <c r="R243" s="171"/>
      <c r="S243" s="171"/>
      <c r="T243" s="172"/>
      <c r="AT243" s="166" t="s">
        <v>202</v>
      </c>
      <c r="AU243" s="166" t="s">
        <v>85</v>
      </c>
      <c r="AV243" s="13" t="s">
        <v>85</v>
      </c>
      <c r="AW243" s="13" t="s">
        <v>31</v>
      </c>
      <c r="AX243" s="13" t="s">
        <v>77</v>
      </c>
      <c r="AY243" s="166" t="s">
        <v>194</v>
      </c>
    </row>
    <row r="244" spans="1:65" s="13" customFormat="1">
      <c r="B244" s="164"/>
      <c r="D244" s="165" t="s">
        <v>202</v>
      </c>
      <c r="E244" s="166" t="s">
        <v>1</v>
      </c>
      <c r="F244" s="167" t="s">
        <v>348</v>
      </c>
      <c r="H244" s="168">
        <v>-166.12100000000001</v>
      </c>
      <c r="I244" s="169"/>
      <c r="L244" s="164"/>
      <c r="M244" s="170"/>
      <c r="N244" s="171"/>
      <c r="O244" s="171"/>
      <c r="P244" s="171"/>
      <c r="Q244" s="171"/>
      <c r="R244" s="171"/>
      <c r="S244" s="171"/>
      <c r="T244" s="172"/>
      <c r="AT244" s="166" t="s">
        <v>202</v>
      </c>
      <c r="AU244" s="166" t="s">
        <v>85</v>
      </c>
      <c r="AV244" s="13" t="s">
        <v>85</v>
      </c>
      <c r="AW244" s="13" t="s">
        <v>31</v>
      </c>
      <c r="AX244" s="13" t="s">
        <v>77</v>
      </c>
      <c r="AY244" s="166" t="s">
        <v>194</v>
      </c>
    </row>
    <row r="245" spans="1:65" s="14" customFormat="1">
      <c r="B245" s="173"/>
      <c r="D245" s="165" t="s">
        <v>202</v>
      </c>
      <c r="E245" s="174" t="s">
        <v>159</v>
      </c>
      <c r="F245" s="175" t="s">
        <v>205</v>
      </c>
      <c r="H245" s="176">
        <v>1768.1849999999999</v>
      </c>
      <c r="I245" s="177"/>
      <c r="L245" s="173"/>
      <c r="M245" s="178"/>
      <c r="N245" s="179"/>
      <c r="O245" s="179"/>
      <c r="P245" s="179"/>
      <c r="Q245" s="179"/>
      <c r="R245" s="179"/>
      <c r="S245" s="179"/>
      <c r="T245" s="180"/>
      <c r="AT245" s="174" t="s">
        <v>202</v>
      </c>
      <c r="AU245" s="174" t="s">
        <v>85</v>
      </c>
      <c r="AV245" s="14" t="s">
        <v>200</v>
      </c>
      <c r="AW245" s="14" t="s">
        <v>31</v>
      </c>
      <c r="AX245" s="14" t="s">
        <v>77</v>
      </c>
      <c r="AY245" s="174" t="s">
        <v>194</v>
      </c>
    </row>
    <row r="246" spans="1:65" s="13" customFormat="1">
      <c r="B246" s="164"/>
      <c r="D246" s="165" t="s">
        <v>202</v>
      </c>
      <c r="E246" s="166" t="s">
        <v>1</v>
      </c>
      <c r="F246" s="167" t="s">
        <v>349</v>
      </c>
      <c r="H246" s="168">
        <v>17.681999999999999</v>
      </c>
      <c r="I246" s="169"/>
      <c r="L246" s="164"/>
      <c r="M246" s="170"/>
      <c r="N246" s="171"/>
      <c r="O246" s="171"/>
      <c r="P246" s="171"/>
      <c r="Q246" s="171"/>
      <c r="R246" s="171"/>
      <c r="S246" s="171"/>
      <c r="T246" s="172"/>
      <c r="AT246" s="166" t="s">
        <v>202</v>
      </c>
      <c r="AU246" s="166" t="s">
        <v>85</v>
      </c>
      <c r="AV246" s="13" t="s">
        <v>85</v>
      </c>
      <c r="AW246" s="13" t="s">
        <v>31</v>
      </c>
      <c r="AX246" s="13" t="s">
        <v>77</v>
      </c>
      <c r="AY246" s="166" t="s">
        <v>194</v>
      </c>
    </row>
    <row r="247" spans="1:65" s="14" customFormat="1">
      <c r="B247" s="173"/>
      <c r="D247" s="165" t="s">
        <v>202</v>
      </c>
      <c r="E247" s="174" t="s">
        <v>1</v>
      </c>
      <c r="F247" s="175" t="s">
        <v>205</v>
      </c>
      <c r="H247" s="176">
        <v>17.681999999999999</v>
      </c>
      <c r="I247" s="177"/>
      <c r="L247" s="173"/>
      <c r="M247" s="178"/>
      <c r="N247" s="179"/>
      <c r="O247" s="179"/>
      <c r="P247" s="179"/>
      <c r="Q247" s="179"/>
      <c r="R247" s="179"/>
      <c r="S247" s="179"/>
      <c r="T247" s="180"/>
      <c r="AT247" s="174" t="s">
        <v>202</v>
      </c>
      <c r="AU247" s="174" t="s">
        <v>85</v>
      </c>
      <c r="AV247" s="14" t="s">
        <v>200</v>
      </c>
      <c r="AW247" s="14" t="s">
        <v>31</v>
      </c>
      <c r="AX247" s="14" t="s">
        <v>32</v>
      </c>
      <c r="AY247" s="174" t="s">
        <v>194</v>
      </c>
    </row>
    <row r="248" spans="1:65" s="2" customFormat="1" ht="24.2" customHeight="1">
      <c r="A248" s="33"/>
      <c r="B248" s="150"/>
      <c r="C248" s="151" t="s">
        <v>350</v>
      </c>
      <c r="D248" s="151" t="s">
        <v>196</v>
      </c>
      <c r="E248" s="152" t="s">
        <v>351</v>
      </c>
      <c r="F248" s="153" t="s">
        <v>352</v>
      </c>
      <c r="G248" s="154" t="s">
        <v>279</v>
      </c>
      <c r="H248" s="155">
        <v>335.95499999999998</v>
      </c>
      <c r="I248" s="156"/>
      <c r="J248" s="157">
        <f>ROUND(I248*H248,2)</f>
        <v>0</v>
      </c>
      <c r="K248" s="153" t="s">
        <v>1</v>
      </c>
      <c r="L248" s="34"/>
      <c r="M248" s="158" t="s">
        <v>1</v>
      </c>
      <c r="N248" s="159" t="s">
        <v>42</v>
      </c>
      <c r="O248" s="59"/>
      <c r="P248" s="160">
        <f>O248*H248</f>
        <v>0</v>
      </c>
      <c r="Q248" s="160">
        <v>0</v>
      </c>
      <c r="R248" s="160">
        <f>Q248*H248</f>
        <v>0</v>
      </c>
      <c r="S248" s="160">
        <v>0</v>
      </c>
      <c r="T248" s="161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2" t="s">
        <v>200</v>
      </c>
      <c r="AT248" s="162" t="s">
        <v>196</v>
      </c>
      <c r="AU248" s="162" t="s">
        <v>85</v>
      </c>
      <c r="AY248" s="18" t="s">
        <v>194</v>
      </c>
      <c r="BE248" s="163">
        <f>IF(N248="základní",J248,0)</f>
        <v>0</v>
      </c>
      <c r="BF248" s="163">
        <f>IF(N248="snížená",J248,0)</f>
        <v>0</v>
      </c>
      <c r="BG248" s="163">
        <f>IF(N248="zákl. přenesená",J248,0)</f>
        <v>0</v>
      </c>
      <c r="BH248" s="163">
        <f>IF(N248="sníž. přenesená",J248,0)</f>
        <v>0</v>
      </c>
      <c r="BI248" s="163">
        <f>IF(N248="nulová",J248,0)</f>
        <v>0</v>
      </c>
      <c r="BJ248" s="18" t="s">
        <v>32</v>
      </c>
      <c r="BK248" s="163">
        <f>ROUND(I248*H248,2)</f>
        <v>0</v>
      </c>
      <c r="BL248" s="18" t="s">
        <v>200</v>
      </c>
      <c r="BM248" s="162" t="s">
        <v>353</v>
      </c>
    </row>
    <row r="249" spans="1:65" s="13" customFormat="1">
      <c r="B249" s="164"/>
      <c r="D249" s="165" t="s">
        <v>202</v>
      </c>
      <c r="E249" s="166" t="s">
        <v>1</v>
      </c>
      <c r="F249" s="167" t="s">
        <v>354</v>
      </c>
      <c r="H249" s="168">
        <v>335.95499999999998</v>
      </c>
      <c r="I249" s="169"/>
      <c r="L249" s="164"/>
      <c r="M249" s="170"/>
      <c r="N249" s="171"/>
      <c r="O249" s="171"/>
      <c r="P249" s="171"/>
      <c r="Q249" s="171"/>
      <c r="R249" s="171"/>
      <c r="S249" s="171"/>
      <c r="T249" s="172"/>
      <c r="AT249" s="166" t="s">
        <v>202</v>
      </c>
      <c r="AU249" s="166" t="s">
        <v>85</v>
      </c>
      <c r="AV249" s="13" t="s">
        <v>85</v>
      </c>
      <c r="AW249" s="13" t="s">
        <v>31</v>
      </c>
      <c r="AX249" s="13" t="s">
        <v>32</v>
      </c>
      <c r="AY249" s="166" t="s">
        <v>194</v>
      </c>
    </row>
    <row r="250" spans="1:65" s="2" customFormat="1" ht="24.2" customHeight="1">
      <c r="A250" s="33"/>
      <c r="B250" s="150"/>
      <c r="C250" s="151" t="s">
        <v>7</v>
      </c>
      <c r="D250" s="151" t="s">
        <v>196</v>
      </c>
      <c r="E250" s="152" t="s">
        <v>355</v>
      </c>
      <c r="F250" s="153" t="s">
        <v>356</v>
      </c>
      <c r="G250" s="154" t="s">
        <v>279</v>
      </c>
      <c r="H250" s="155">
        <v>583.50099999999998</v>
      </c>
      <c r="I250" s="156"/>
      <c r="J250" s="157">
        <f>ROUND(I250*H250,2)</f>
        <v>0</v>
      </c>
      <c r="K250" s="153" t="s">
        <v>1</v>
      </c>
      <c r="L250" s="34"/>
      <c r="M250" s="158" t="s">
        <v>1</v>
      </c>
      <c r="N250" s="159" t="s">
        <v>42</v>
      </c>
      <c r="O250" s="59"/>
      <c r="P250" s="160">
        <f>O250*H250</f>
        <v>0</v>
      </c>
      <c r="Q250" s="160">
        <v>0</v>
      </c>
      <c r="R250" s="160">
        <f>Q250*H250</f>
        <v>0</v>
      </c>
      <c r="S250" s="160">
        <v>0</v>
      </c>
      <c r="T250" s="161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62" t="s">
        <v>200</v>
      </c>
      <c r="AT250" s="162" t="s">
        <v>196</v>
      </c>
      <c r="AU250" s="162" t="s">
        <v>85</v>
      </c>
      <c r="AY250" s="18" t="s">
        <v>194</v>
      </c>
      <c r="BE250" s="163">
        <f>IF(N250="základní",J250,0)</f>
        <v>0</v>
      </c>
      <c r="BF250" s="163">
        <f>IF(N250="snížená",J250,0)</f>
        <v>0</v>
      </c>
      <c r="BG250" s="163">
        <f>IF(N250="zákl. přenesená",J250,0)</f>
        <v>0</v>
      </c>
      <c r="BH250" s="163">
        <f>IF(N250="sníž. přenesená",J250,0)</f>
        <v>0</v>
      </c>
      <c r="BI250" s="163">
        <f>IF(N250="nulová",J250,0)</f>
        <v>0</v>
      </c>
      <c r="BJ250" s="18" t="s">
        <v>32</v>
      </c>
      <c r="BK250" s="163">
        <f>ROUND(I250*H250,2)</f>
        <v>0</v>
      </c>
      <c r="BL250" s="18" t="s">
        <v>200</v>
      </c>
      <c r="BM250" s="162" t="s">
        <v>357</v>
      </c>
    </row>
    <row r="251" spans="1:65" s="13" customFormat="1">
      <c r="B251" s="164"/>
      <c r="D251" s="165" t="s">
        <v>202</v>
      </c>
      <c r="E251" s="166" t="s">
        <v>1</v>
      </c>
      <c r="F251" s="167" t="s">
        <v>358</v>
      </c>
      <c r="H251" s="168">
        <v>583.50099999999998</v>
      </c>
      <c r="I251" s="169"/>
      <c r="L251" s="164"/>
      <c r="M251" s="170"/>
      <c r="N251" s="171"/>
      <c r="O251" s="171"/>
      <c r="P251" s="171"/>
      <c r="Q251" s="171"/>
      <c r="R251" s="171"/>
      <c r="S251" s="171"/>
      <c r="T251" s="172"/>
      <c r="AT251" s="166" t="s">
        <v>202</v>
      </c>
      <c r="AU251" s="166" t="s">
        <v>85</v>
      </c>
      <c r="AV251" s="13" t="s">
        <v>85</v>
      </c>
      <c r="AW251" s="13" t="s">
        <v>31</v>
      </c>
      <c r="AX251" s="13" t="s">
        <v>32</v>
      </c>
      <c r="AY251" s="166" t="s">
        <v>194</v>
      </c>
    </row>
    <row r="252" spans="1:65" s="2" customFormat="1" ht="24.2" customHeight="1">
      <c r="A252" s="33"/>
      <c r="B252" s="150"/>
      <c r="C252" s="151" t="s">
        <v>144</v>
      </c>
      <c r="D252" s="151" t="s">
        <v>196</v>
      </c>
      <c r="E252" s="152" t="s">
        <v>359</v>
      </c>
      <c r="F252" s="153" t="s">
        <v>360</v>
      </c>
      <c r="G252" s="154" t="s">
        <v>279</v>
      </c>
      <c r="H252" s="155">
        <v>742.63800000000003</v>
      </c>
      <c r="I252" s="156"/>
      <c r="J252" s="157">
        <f>ROUND(I252*H252,2)</f>
        <v>0</v>
      </c>
      <c r="K252" s="153" t="s">
        <v>1</v>
      </c>
      <c r="L252" s="34"/>
      <c r="M252" s="158" t="s">
        <v>1</v>
      </c>
      <c r="N252" s="159" t="s">
        <v>42</v>
      </c>
      <c r="O252" s="59"/>
      <c r="P252" s="160">
        <f>O252*H252</f>
        <v>0</v>
      </c>
      <c r="Q252" s="160">
        <v>0</v>
      </c>
      <c r="R252" s="160">
        <f>Q252*H252</f>
        <v>0</v>
      </c>
      <c r="S252" s="160">
        <v>0</v>
      </c>
      <c r="T252" s="161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62" t="s">
        <v>200</v>
      </c>
      <c r="AT252" s="162" t="s">
        <v>196</v>
      </c>
      <c r="AU252" s="162" t="s">
        <v>85</v>
      </c>
      <c r="AY252" s="18" t="s">
        <v>194</v>
      </c>
      <c r="BE252" s="163">
        <f>IF(N252="základní",J252,0)</f>
        <v>0</v>
      </c>
      <c r="BF252" s="163">
        <f>IF(N252="snížená",J252,0)</f>
        <v>0</v>
      </c>
      <c r="BG252" s="163">
        <f>IF(N252="zákl. přenesená",J252,0)</f>
        <v>0</v>
      </c>
      <c r="BH252" s="163">
        <f>IF(N252="sníž. přenesená",J252,0)</f>
        <v>0</v>
      </c>
      <c r="BI252" s="163">
        <f>IF(N252="nulová",J252,0)</f>
        <v>0</v>
      </c>
      <c r="BJ252" s="18" t="s">
        <v>32</v>
      </c>
      <c r="BK252" s="163">
        <f>ROUND(I252*H252,2)</f>
        <v>0</v>
      </c>
      <c r="BL252" s="18" t="s">
        <v>200</v>
      </c>
      <c r="BM252" s="162" t="s">
        <v>361</v>
      </c>
    </row>
    <row r="253" spans="1:65" s="13" customFormat="1">
      <c r="B253" s="164"/>
      <c r="D253" s="165" t="s">
        <v>202</v>
      </c>
      <c r="E253" s="166" t="s">
        <v>1</v>
      </c>
      <c r="F253" s="167" t="s">
        <v>362</v>
      </c>
      <c r="H253" s="168">
        <v>742.63800000000003</v>
      </c>
      <c r="I253" s="169"/>
      <c r="L253" s="164"/>
      <c r="M253" s="170"/>
      <c r="N253" s="171"/>
      <c r="O253" s="171"/>
      <c r="P253" s="171"/>
      <c r="Q253" s="171"/>
      <c r="R253" s="171"/>
      <c r="S253" s="171"/>
      <c r="T253" s="172"/>
      <c r="AT253" s="166" t="s">
        <v>202</v>
      </c>
      <c r="AU253" s="166" t="s">
        <v>85</v>
      </c>
      <c r="AV253" s="13" t="s">
        <v>85</v>
      </c>
      <c r="AW253" s="13" t="s">
        <v>31</v>
      </c>
      <c r="AX253" s="13" t="s">
        <v>32</v>
      </c>
      <c r="AY253" s="166" t="s">
        <v>194</v>
      </c>
    </row>
    <row r="254" spans="1:65" s="2" customFormat="1" ht="24.2" customHeight="1">
      <c r="A254" s="33"/>
      <c r="B254" s="150"/>
      <c r="C254" s="151" t="s">
        <v>363</v>
      </c>
      <c r="D254" s="151" t="s">
        <v>196</v>
      </c>
      <c r="E254" s="152" t="s">
        <v>364</v>
      </c>
      <c r="F254" s="153" t="s">
        <v>365</v>
      </c>
      <c r="G254" s="154" t="s">
        <v>279</v>
      </c>
      <c r="H254" s="155">
        <v>88.409000000000006</v>
      </c>
      <c r="I254" s="156"/>
      <c r="J254" s="157">
        <f>ROUND(I254*H254,2)</f>
        <v>0</v>
      </c>
      <c r="K254" s="153" t="s">
        <v>1</v>
      </c>
      <c r="L254" s="34"/>
      <c r="M254" s="158" t="s">
        <v>1</v>
      </c>
      <c r="N254" s="159" t="s">
        <v>42</v>
      </c>
      <c r="O254" s="59"/>
      <c r="P254" s="160">
        <f>O254*H254</f>
        <v>0</v>
      </c>
      <c r="Q254" s="160">
        <v>0</v>
      </c>
      <c r="R254" s="160">
        <f>Q254*H254</f>
        <v>0</v>
      </c>
      <c r="S254" s="160">
        <v>0</v>
      </c>
      <c r="T254" s="161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62" t="s">
        <v>200</v>
      </c>
      <c r="AT254" s="162" t="s">
        <v>196</v>
      </c>
      <c r="AU254" s="162" t="s">
        <v>85</v>
      </c>
      <c r="AY254" s="18" t="s">
        <v>194</v>
      </c>
      <c r="BE254" s="163">
        <f>IF(N254="základní",J254,0)</f>
        <v>0</v>
      </c>
      <c r="BF254" s="163">
        <f>IF(N254="snížená",J254,0)</f>
        <v>0</v>
      </c>
      <c r="BG254" s="163">
        <f>IF(N254="zákl. přenesená",J254,0)</f>
        <v>0</v>
      </c>
      <c r="BH254" s="163">
        <f>IF(N254="sníž. přenesená",J254,0)</f>
        <v>0</v>
      </c>
      <c r="BI254" s="163">
        <f>IF(N254="nulová",J254,0)</f>
        <v>0</v>
      </c>
      <c r="BJ254" s="18" t="s">
        <v>32</v>
      </c>
      <c r="BK254" s="163">
        <f>ROUND(I254*H254,2)</f>
        <v>0</v>
      </c>
      <c r="BL254" s="18" t="s">
        <v>200</v>
      </c>
      <c r="BM254" s="162" t="s">
        <v>366</v>
      </c>
    </row>
    <row r="255" spans="1:65" s="13" customFormat="1">
      <c r="B255" s="164"/>
      <c r="D255" s="165" t="s">
        <v>202</v>
      </c>
      <c r="E255" s="166" t="s">
        <v>1</v>
      </c>
      <c r="F255" s="167" t="s">
        <v>367</v>
      </c>
      <c r="H255" s="168">
        <v>88.409000000000006</v>
      </c>
      <c r="I255" s="169"/>
      <c r="L255" s="164"/>
      <c r="M255" s="170"/>
      <c r="N255" s="171"/>
      <c r="O255" s="171"/>
      <c r="P255" s="171"/>
      <c r="Q255" s="171"/>
      <c r="R255" s="171"/>
      <c r="S255" s="171"/>
      <c r="T255" s="172"/>
      <c r="AT255" s="166" t="s">
        <v>202</v>
      </c>
      <c r="AU255" s="166" t="s">
        <v>85</v>
      </c>
      <c r="AV255" s="13" t="s">
        <v>85</v>
      </c>
      <c r="AW255" s="13" t="s">
        <v>31</v>
      </c>
      <c r="AX255" s="13" t="s">
        <v>32</v>
      </c>
      <c r="AY255" s="166" t="s">
        <v>194</v>
      </c>
    </row>
    <row r="256" spans="1:65" s="2" customFormat="1" ht="16.5" customHeight="1">
      <c r="A256" s="33"/>
      <c r="B256" s="150"/>
      <c r="C256" s="151" t="s">
        <v>368</v>
      </c>
      <c r="D256" s="151" t="s">
        <v>196</v>
      </c>
      <c r="E256" s="152" t="s">
        <v>369</v>
      </c>
      <c r="F256" s="153" t="s">
        <v>370</v>
      </c>
      <c r="G256" s="154" t="s">
        <v>199</v>
      </c>
      <c r="H256" s="155">
        <v>3068.672</v>
      </c>
      <c r="I256" s="156"/>
      <c r="J256" s="157">
        <f>ROUND(I256*H256,2)</f>
        <v>0</v>
      </c>
      <c r="K256" s="153" t="s">
        <v>208</v>
      </c>
      <c r="L256" s="34"/>
      <c r="M256" s="158" t="s">
        <v>1</v>
      </c>
      <c r="N256" s="159" t="s">
        <v>42</v>
      </c>
      <c r="O256" s="59"/>
      <c r="P256" s="160">
        <f>O256*H256</f>
        <v>0</v>
      </c>
      <c r="Q256" s="160">
        <v>2.0100000000000001E-3</v>
      </c>
      <c r="R256" s="160">
        <f>Q256*H256</f>
        <v>6.16803072</v>
      </c>
      <c r="S256" s="160">
        <v>0</v>
      </c>
      <c r="T256" s="161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62" t="s">
        <v>200</v>
      </c>
      <c r="AT256" s="162" t="s">
        <v>196</v>
      </c>
      <c r="AU256" s="162" t="s">
        <v>85</v>
      </c>
      <c r="AY256" s="18" t="s">
        <v>194</v>
      </c>
      <c r="BE256" s="163">
        <f>IF(N256="základní",J256,0)</f>
        <v>0</v>
      </c>
      <c r="BF256" s="163">
        <f>IF(N256="snížená",J256,0)</f>
        <v>0</v>
      </c>
      <c r="BG256" s="163">
        <f>IF(N256="zákl. přenesená",J256,0)</f>
        <v>0</v>
      </c>
      <c r="BH256" s="163">
        <f>IF(N256="sníž. přenesená",J256,0)</f>
        <v>0</v>
      </c>
      <c r="BI256" s="163">
        <f>IF(N256="nulová",J256,0)</f>
        <v>0</v>
      </c>
      <c r="BJ256" s="18" t="s">
        <v>32</v>
      </c>
      <c r="BK256" s="163">
        <f>ROUND(I256*H256,2)</f>
        <v>0</v>
      </c>
      <c r="BL256" s="18" t="s">
        <v>200</v>
      </c>
      <c r="BM256" s="162" t="s">
        <v>371</v>
      </c>
    </row>
    <row r="257" spans="2:51" s="15" customFormat="1">
      <c r="B257" s="181"/>
      <c r="D257" s="165" t="s">
        <v>202</v>
      </c>
      <c r="E257" s="182" t="s">
        <v>1</v>
      </c>
      <c r="F257" s="183" t="s">
        <v>309</v>
      </c>
      <c r="H257" s="182" t="s">
        <v>1</v>
      </c>
      <c r="I257" s="184"/>
      <c r="L257" s="181"/>
      <c r="M257" s="185"/>
      <c r="N257" s="186"/>
      <c r="O257" s="186"/>
      <c r="P257" s="186"/>
      <c r="Q257" s="186"/>
      <c r="R257" s="186"/>
      <c r="S257" s="186"/>
      <c r="T257" s="187"/>
      <c r="AT257" s="182" t="s">
        <v>202</v>
      </c>
      <c r="AU257" s="182" t="s">
        <v>85</v>
      </c>
      <c r="AV257" s="15" t="s">
        <v>32</v>
      </c>
      <c r="AW257" s="15" t="s">
        <v>31</v>
      </c>
      <c r="AX257" s="15" t="s">
        <v>77</v>
      </c>
      <c r="AY257" s="182" t="s">
        <v>194</v>
      </c>
    </row>
    <row r="258" spans="2:51" s="13" customFormat="1">
      <c r="B258" s="164"/>
      <c r="D258" s="165" t="s">
        <v>202</v>
      </c>
      <c r="E258" s="166" t="s">
        <v>1</v>
      </c>
      <c r="F258" s="167" t="s">
        <v>372</v>
      </c>
      <c r="H258" s="168">
        <v>49.223999999999997</v>
      </c>
      <c r="I258" s="169"/>
      <c r="L258" s="164"/>
      <c r="M258" s="170"/>
      <c r="N258" s="171"/>
      <c r="O258" s="171"/>
      <c r="P258" s="171"/>
      <c r="Q258" s="171"/>
      <c r="R258" s="171"/>
      <c r="S258" s="171"/>
      <c r="T258" s="172"/>
      <c r="AT258" s="166" t="s">
        <v>202</v>
      </c>
      <c r="AU258" s="166" t="s">
        <v>85</v>
      </c>
      <c r="AV258" s="13" t="s">
        <v>85</v>
      </c>
      <c r="AW258" s="13" t="s">
        <v>31</v>
      </c>
      <c r="AX258" s="13" t="s">
        <v>77</v>
      </c>
      <c r="AY258" s="166" t="s">
        <v>194</v>
      </c>
    </row>
    <row r="259" spans="2:51" s="13" customFormat="1">
      <c r="B259" s="164"/>
      <c r="D259" s="165" t="s">
        <v>202</v>
      </c>
      <c r="E259" s="166" t="s">
        <v>1</v>
      </c>
      <c r="F259" s="167" t="s">
        <v>373</v>
      </c>
      <c r="H259" s="168">
        <v>223.16300000000001</v>
      </c>
      <c r="I259" s="169"/>
      <c r="L259" s="164"/>
      <c r="M259" s="170"/>
      <c r="N259" s="171"/>
      <c r="O259" s="171"/>
      <c r="P259" s="171"/>
      <c r="Q259" s="171"/>
      <c r="R259" s="171"/>
      <c r="S259" s="171"/>
      <c r="T259" s="172"/>
      <c r="AT259" s="166" t="s">
        <v>202</v>
      </c>
      <c r="AU259" s="166" t="s">
        <v>85</v>
      </c>
      <c r="AV259" s="13" t="s">
        <v>85</v>
      </c>
      <c r="AW259" s="13" t="s">
        <v>31</v>
      </c>
      <c r="AX259" s="13" t="s">
        <v>77</v>
      </c>
      <c r="AY259" s="166" t="s">
        <v>194</v>
      </c>
    </row>
    <row r="260" spans="2:51" s="13" customFormat="1">
      <c r="B260" s="164"/>
      <c r="D260" s="165" t="s">
        <v>202</v>
      </c>
      <c r="E260" s="166" t="s">
        <v>1</v>
      </c>
      <c r="F260" s="167" t="s">
        <v>374</v>
      </c>
      <c r="H260" s="168">
        <v>180.203</v>
      </c>
      <c r="I260" s="169"/>
      <c r="L260" s="164"/>
      <c r="M260" s="170"/>
      <c r="N260" s="171"/>
      <c r="O260" s="171"/>
      <c r="P260" s="171"/>
      <c r="Q260" s="171"/>
      <c r="R260" s="171"/>
      <c r="S260" s="171"/>
      <c r="T260" s="172"/>
      <c r="AT260" s="166" t="s">
        <v>202</v>
      </c>
      <c r="AU260" s="166" t="s">
        <v>85</v>
      </c>
      <c r="AV260" s="13" t="s">
        <v>85</v>
      </c>
      <c r="AW260" s="13" t="s">
        <v>31</v>
      </c>
      <c r="AX260" s="13" t="s">
        <v>77</v>
      </c>
      <c r="AY260" s="166" t="s">
        <v>194</v>
      </c>
    </row>
    <row r="261" spans="2:51" s="13" customFormat="1">
      <c r="B261" s="164"/>
      <c r="D261" s="165" t="s">
        <v>202</v>
      </c>
      <c r="E261" s="166" t="s">
        <v>1</v>
      </c>
      <c r="F261" s="167" t="s">
        <v>375</v>
      </c>
      <c r="H261" s="168">
        <v>256.74599999999998</v>
      </c>
      <c r="I261" s="169"/>
      <c r="L261" s="164"/>
      <c r="M261" s="170"/>
      <c r="N261" s="171"/>
      <c r="O261" s="171"/>
      <c r="P261" s="171"/>
      <c r="Q261" s="171"/>
      <c r="R261" s="171"/>
      <c r="S261" s="171"/>
      <c r="T261" s="172"/>
      <c r="AT261" s="166" t="s">
        <v>202</v>
      </c>
      <c r="AU261" s="166" t="s">
        <v>85</v>
      </c>
      <c r="AV261" s="13" t="s">
        <v>85</v>
      </c>
      <c r="AW261" s="13" t="s">
        <v>31</v>
      </c>
      <c r="AX261" s="13" t="s">
        <v>77</v>
      </c>
      <c r="AY261" s="166" t="s">
        <v>194</v>
      </c>
    </row>
    <row r="262" spans="2:51" s="13" customFormat="1">
      <c r="B262" s="164"/>
      <c r="D262" s="165" t="s">
        <v>202</v>
      </c>
      <c r="E262" s="166" t="s">
        <v>1</v>
      </c>
      <c r="F262" s="167" t="s">
        <v>376</v>
      </c>
      <c r="H262" s="168">
        <v>92.402000000000001</v>
      </c>
      <c r="I262" s="169"/>
      <c r="L262" s="164"/>
      <c r="M262" s="170"/>
      <c r="N262" s="171"/>
      <c r="O262" s="171"/>
      <c r="P262" s="171"/>
      <c r="Q262" s="171"/>
      <c r="R262" s="171"/>
      <c r="S262" s="171"/>
      <c r="T262" s="172"/>
      <c r="AT262" s="166" t="s">
        <v>202</v>
      </c>
      <c r="AU262" s="166" t="s">
        <v>85</v>
      </c>
      <c r="AV262" s="13" t="s">
        <v>85</v>
      </c>
      <c r="AW262" s="13" t="s">
        <v>31</v>
      </c>
      <c r="AX262" s="13" t="s">
        <v>77</v>
      </c>
      <c r="AY262" s="166" t="s">
        <v>194</v>
      </c>
    </row>
    <row r="263" spans="2:51" s="13" customFormat="1">
      <c r="B263" s="164"/>
      <c r="D263" s="165" t="s">
        <v>202</v>
      </c>
      <c r="E263" s="166" t="s">
        <v>1</v>
      </c>
      <c r="F263" s="167" t="s">
        <v>377</v>
      </c>
      <c r="H263" s="168">
        <v>32.061</v>
      </c>
      <c r="I263" s="169"/>
      <c r="L263" s="164"/>
      <c r="M263" s="170"/>
      <c r="N263" s="171"/>
      <c r="O263" s="171"/>
      <c r="P263" s="171"/>
      <c r="Q263" s="171"/>
      <c r="R263" s="171"/>
      <c r="S263" s="171"/>
      <c r="T263" s="172"/>
      <c r="AT263" s="166" t="s">
        <v>202</v>
      </c>
      <c r="AU263" s="166" t="s">
        <v>85</v>
      </c>
      <c r="AV263" s="13" t="s">
        <v>85</v>
      </c>
      <c r="AW263" s="13" t="s">
        <v>31</v>
      </c>
      <c r="AX263" s="13" t="s">
        <v>77</v>
      </c>
      <c r="AY263" s="166" t="s">
        <v>194</v>
      </c>
    </row>
    <row r="264" spans="2:51" s="13" customFormat="1">
      <c r="B264" s="164"/>
      <c r="D264" s="165" t="s">
        <v>202</v>
      </c>
      <c r="E264" s="166" t="s">
        <v>1</v>
      </c>
      <c r="F264" s="167" t="s">
        <v>378</v>
      </c>
      <c r="H264" s="168">
        <v>236.518</v>
      </c>
      <c r="I264" s="169"/>
      <c r="L264" s="164"/>
      <c r="M264" s="170"/>
      <c r="N264" s="171"/>
      <c r="O264" s="171"/>
      <c r="P264" s="171"/>
      <c r="Q264" s="171"/>
      <c r="R264" s="171"/>
      <c r="S264" s="171"/>
      <c r="T264" s="172"/>
      <c r="AT264" s="166" t="s">
        <v>202</v>
      </c>
      <c r="AU264" s="166" t="s">
        <v>85</v>
      </c>
      <c r="AV264" s="13" t="s">
        <v>85</v>
      </c>
      <c r="AW264" s="13" t="s">
        <v>31</v>
      </c>
      <c r="AX264" s="13" t="s">
        <v>77</v>
      </c>
      <c r="AY264" s="166" t="s">
        <v>194</v>
      </c>
    </row>
    <row r="265" spans="2:51" s="13" customFormat="1">
      <c r="B265" s="164"/>
      <c r="D265" s="165" t="s">
        <v>202</v>
      </c>
      <c r="E265" s="166" t="s">
        <v>1</v>
      </c>
      <c r="F265" s="167" t="s">
        <v>379</v>
      </c>
      <c r="H265" s="168">
        <v>34.869</v>
      </c>
      <c r="I265" s="169"/>
      <c r="L265" s="164"/>
      <c r="M265" s="170"/>
      <c r="N265" s="171"/>
      <c r="O265" s="171"/>
      <c r="P265" s="171"/>
      <c r="Q265" s="171"/>
      <c r="R265" s="171"/>
      <c r="S265" s="171"/>
      <c r="T265" s="172"/>
      <c r="AT265" s="166" t="s">
        <v>202</v>
      </c>
      <c r="AU265" s="166" t="s">
        <v>85</v>
      </c>
      <c r="AV265" s="13" t="s">
        <v>85</v>
      </c>
      <c r="AW265" s="13" t="s">
        <v>31</v>
      </c>
      <c r="AX265" s="13" t="s">
        <v>77</v>
      </c>
      <c r="AY265" s="166" t="s">
        <v>194</v>
      </c>
    </row>
    <row r="266" spans="2:51" s="13" customFormat="1">
      <c r="B266" s="164"/>
      <c r="D266" s="165" t="s">
        <v>202</v>
      </c>
      <c r="E266" s="166" t="s">
        <v>1</v>
      </c>
      <c r="F266" s="167" t="s">
        <v>380</v>
      </c>
      <c r="H266" s="168">
        <v>180.83099999999999</v>
      </c>
      <c r="I266" s="169"/>
      <c r="L266" s="164"/>
      <c r="M266" s="170"/>
      <c r="N266" s="171"/>
      <c r="O266" s="171"/>
      <c r="P266" s="171"/>
      <c r="Q266" s="171"/>
      <c r="R266" s="171"/>
      <c r="S266" s="171"/>
      <c r="T266" s="172"/>
      <c r="AT266" s="166" t="s">
        <v>202</v>
      </c>
      <c r="AU266" s="166" t="s">
        <v>85</v>
      </c>
      <c r="AV266" s="13" t="s">
        <v>85</v>
      </c>
      <c r="AW266" s="13" t="s">
        <v>31</v>
      </c>
      <c r="AX266" s="13" t="s">
        <v>77</v>
      </c>
      <c r="AY266" s="166" t="s">
        <v>194</v>
      </c>
    </row>
    <row r="267" spans="2:51" s="13" customFormat="1">
      <c r="B267" s="164"/>
      <c r="D267" s="165" t="s">
        <v>202</v>
      </c>
      <c r="E267" s="166" t="s">
        <v>1</v>
      </c>
      <c r="F267" s="167" t="s">
        <v>381</v>
      </c>
      <c r="H267" s="168">
        <v>112.024</v>
      </c>
      <c r="I267" s="169"/>
      <c r="L267" s="164"/>
      <c r="M267" s="170"/>
      <c r="N267" s="171"/>
      <c r="O267" s="171"/>
      <c r="P267" s="171"/>
      <c r="Q267" s="171"/>
      <c r="R267" s="171"/>
      <c r="S267" s="171"/>
      <c r="T267" s="172"/>
      <c r="AT267" s="166" t="s">
        <v>202</v>
      </c>
      <c r="AU267" s="166" t="s">
        <v>85</v>
      </c>
      <c r="AV267" s="13" t="s">
        <v>85</v>
      </c>
      <c r="AW267" s="13" t="s">
        <v>31</v>
      </c>
      <c r="AX267" s="13" t="s">
        <v>77</v>
      </c>
      <c r="AY267" s="166" t="s">
        <v>194</v>
      </c>
    </row>
    <row r="268" spans="2:51" s="13" customFormat="1">
      <c r="B268" s="164"/>
      <c r="D268" s="165" t="s">
        <v>202</v>
      </c>
      <c r="E268" s="166" t="s">
        <v>1</v>
      </c>
      <c r="F268" s="167" t="s">
        <v>382</v>
      </c>
      <c r="H268" s="168">
        <v>113.288</v>
      </c>
      <c r="I268" s="169"/>
      <c r="L268" s="164"/>
      <c r="M268" s="170"/>
      <c r="N268" s="171"/>
      <c r="O268" s="171"/>
      <c r="P268" s="171"/>
      <c r="Q268" s="171"/>
      <c r="R268" s="171"/>
      <c r="S268" s="171"/>
      <c r="T268" s="172"/>
      <c r="AT268" s="166" t="s">
        <v>202</v>
      </c>
      <c r="AU268" s="166" t="s">
        <v>85</v>
      </c>
      <c r="AV268" s="13" t="s">
        <v>85</v>
      </c>
      <c r="AW268" s="13" t="s">
        <v>31</v>
      </c>
      <c r="AX268" s="13" t="s">
        <v>77</v>
      </c>
      <c r="AY268" s="166" t="s">
        <v>194</v>
      </c>
    </row>
    <row r="269" spans="2:51" s="15" customFormat="1">
      <c r="B269" s="181"/>
      <c r="D269" s="165" t="s">
        <v>202</v>
      </c>
      <c r="E269" s="182" t="s">
        <v>1</v>
      </c>
      <c r="F269" s="183" t="s">
        <v>321</v>
      </c>
      <c r="H269" s="182" t="s">
        <v>1</v>
      </c>
      <c r="I269" s="184"/>
      <c r="L269" s="181"/>
      <c r="M269" s="185"/>
      <c r="N269" s="186"/>
      <c r="O269" s="186"/>
      <c r="P269" s="186"/>
      <c r="Q269" s="186"/>
      <c r="R269" s="186"/>
      <c r="S269" s="186"/>
      <c r="T269" s="187"/>
      <c r="AT269" s="182" t="s">
        <v>202</v>
      </c>
      <c r="AU269" s="182" t="s">
        <v>85</v>
      </c>
      <c r="AV269" s="15" t="s">
        <v>32</v>
      </c>
      <c r="AW269" s="15" t="s">
        <v>31</v>
      </c>
      <c r="AX269" s="15" t="s">
        <v>77</v>
      </c>
      <c r="AY269" s="182" t="s">
        <v>194</v>
      </c>
    </row>
    <row r="270" spans="2:51" s="13" customFormat="1">
      <c r="B270" s="164"/>
      <c r="D270" s="165" t="s">
        <v>202</v>
      </c>
      <c r="E270" s="166" t="s">
        <v>1</v>
      </c>
      <c r="F270" s="167" t="s">
        <v>383</v>
      </c>
      <c r="H270" s="168">
        <v>153.398</v>
      </c>
      <c r="I270" s="169"/>
      <c r="L270" s="164"/>
      <c r="M270" s="170"/>
      <c r="N270" s="171"/>
      <c r="O270" s="171"/>
      <c r="P270" s="171"/>
      <c r="Q270" s="171"/>
      <c r="R270" s="171"/>
      <c r="S270" s="171"/>
      <c r="T270" s="172"/>
      <c r="AT270" s="166" t="s">
        <v>202</v>
      </c>
      <c r="AU270" s="166" t="s">
        <v>85</v>
      </c>
      <c r="AV270" s="13" t="s">
        <v>85</v>
      </c>
      <c r="AW270" s="13" t="s">
        <v>31</v>
      </c>
      <c r="AX270" s="13" t="s">
        <v>77</v>
      </c>
      <c r="AY270" s="166" t="s">
        <v>194</v>
      </c>
    </row>
    <row r="271" spans="2:51" s="13" customFormat="1">
      <c r="B271" s="164"/>
      <c r="D271" s="165" t="s">
        <v>202</v>
      </c>
      <c r="E271" s="166" t="s">
        <v>1</v>
      </c>
      <c r="F271" s="167" t="s">
        <v>384</v>
      </c>
      <c r="H271" s="168">
        <v>155.66900000000001</v>
      </c>
      <c r="I271" s="169"/>
      <c r="L271" s="164"/>
      <c r="M271" s="170"/>
      <c r="N271" s="171"/>
      <c r="O271" s="171"/>
      <c r="P271" s="171"/>
      <c r="Q271" s="171"/>
      <c r="R271" s="171"/>
      <c r="S271" s="171"/>
      <c r="T271" s="172"/>
      <c r="AT271" s="166" t="s">
        <v>202</v>
      </c>
      <c r="AU271" s="166" t="s">
        <v>85</v>
      </c>
      <c r="AV271" s="13" t="s">
        <v>85</v>
      </c>
      <c r="AW271" s="13" t="s">
        <v>31</v>
      </c>
      <c r="AX271" s="13" t="s">
        <v>77</v>
      </c>
      <c r="AY271" s="166" t="s">
        <v>194</v>
      </c>
    </row>
    <row r="272" spans="2:51" s="13" customFormat="1">
      <c r="B272" s="164"/>
      <c r="D272" s="165" t="s">
        <v>202</v>
      </c>
      <c r="E272" s="166" t="s">
        <v>1</v>
      </c>
      <c r="F272" s="167" t="s">
        <v>385</v>
      </c>
      <c r="H272" s="168">
        <v>116.05800000000001</v>
      </c>
      <c r="I272" s="169"/>
      <c r="L272" s="164"/>
      <c r="M272" s="170"/>
      <c r="N272" s="171"/>
      <c r="O272" s="171"/>
      <c r="P272" s="171"/>
      <c r="Q272" s="171"/>
      <c r="R272" s="171"/>
      <c r="S272" s="171"/>
      <c r="T272" s="172"/>
      <c r="AT272" s="166" t="s">
        <v>202</v>
      </c>
      <c r="AU272" s="166" t="s">
        <v>85</v>
      </c>
      <c r="AV272" s="13" t="s">
        <v>85</v>
      </c>
      <c r="AW272" s="13" t="s">
        <v>31</v>
      </c>
      <c r="AX272" s="13" t="s">
        <v>77</v>
      </c>
      <c r="AY272" s="166" t="s">
        <v>194</v>
      </c>
    </row>
    <row r="273" spans="2:51" s="13" customFormat="1">
      <c r="B273" s="164"/>
      <c r="D273" s="165" t="s">
        <v>202</v>
      </c>
      <c r="E273" s="166" t="s">
        <v>1</v>
      </c>
      <c r="F273" s="167" t="s">
        <v>386</v>
      </c>
      <c r="H273" s="168">
        <v>89.69</v>
      </c>
      <c r="I273" s="169"/>
      <c r="L273" s="164"/>
      <c r="M273" s="170"/>
      <c r="N273" s="171"/>
      <c r="O273" s="171"/>
      <c r="P273" s="171"/>
      <c r="Q273" s="171"/>
      <c r="R273" s="171"/>
      <c r="S273" s="171"/>
      <c r="T273" s="172"/>
      <c r="AT273" s="166" t="s">
        <v>202</v>
      </c>
      <c r="AU273" s="166" t="s">
        <v>85</v>
      </c>
      <c r="AV273" s="13" t="s">
        <v>85</v>
      </c>
      <c r="AW273" s="13" t="s">
        <v>31</v>
      </c>
      <c r="AX273" s="13" t="s">
        <v>77</v>
      </c>
      <c r="AY273" s="166" t="s">
        <v>194</v>
      </c>
    </row>
    <row r="274" spans="2:51" s="13" customFormat="1">
      <c r="B274" s="164"/>
      <c r="D274" s="165" t="s">
        <v>202</v>
      </c>
      <c r="E274" s="166" t="s">
        <v>1</v>
      </c>
      <c r="F274" s="167" t="s">
        <v>387</v>
      </c>
      <c r="H274" s="168">
        <v>142.941</v>
      </c>
      <c r="I274" s="169"/>
      <c r="L274" s="164"/>
      <c r="M274" s="170"/>
      <c r="N274" s="171"/>
      <c r="O274" s="171"/>
      <c r="P274" s="171"/>
      <c r="Q274" s="171"/>
      <c r="R274" s="171"/>
      <c r="S274" s="171"/>
      <c r="T274" s="172"/>
      <c r="AT274" s="166" t="s">
        <v>202</v>
      </c>
      <c r="AU274" s="166" t="s">
        <v>85</v>
      </c>
      <c r="AV274" s="13" t="s">
        <v>85</v>
      </c>
      <c r="AW274" s="13" t="s">
        <v>31</v>
      </c>
      <c r="AX274" s="13" t="s">
        <v>77</v>
      </c>
      <c r="AY274" s="166" t="s">
        <v>194</v>
      </c>
    </row>
    <row r="275" spans="2:51" s="13" customFormat="1">
      <c r="B275" s="164"/>
      <c r="D275" s="165" t="s">
        <v>202</v>
      </c>
      <c r="E275" s="166" t="s">
        <v>1</v>
      </c>
      <c r="F275" s="167" t="s">
        <v>388</v>
      </c>
      <c r="H275" s="168">
        <v>328.5</v>
      </c>
      <c r="I275" s="169"/>
      <c r="L275" s="164"/>
      <c r="M275" s="170"/>
      <c r="N275" s="171"/>
      <c r="O275" s="171"/>
      <c r="P275" s="171"/>
      <c r="Q275" s="171"/>
      <c r="R275" s="171"/>
      <c r="S275" s="171"/>
      <c r="T275" s="172"/>
      <c r="AT275" s="166" t="s">
        <v>202</v>
      </c>
      <c r="AU275" s="166" t="s">
        <v>85</v>
      </c>
      <c r="AV275" s="13" t="s">
        <v>85</v>
      </c>
      <c r="AW275" s="13" t="s">
        <v>31</v>
      </c>
      <c r="AX275" s="13" t="s">
        <v>77</v>
      </c>
      <c r="AY275" s="166" t="s">
        <v>194</v>
      </c>
    </row>
    <row r="276" spans="2:51" s="15" customFormat="1">
      <c r="B276" s="181"/>
      <c r="D276" s="165" t="s">
        <v>202</v>
      </c>
      <c r="E276" s="182" t="s">
        <v>1</v>
      </c>
      <c r="F276" s="183" t="s">
        <v>328</v>
      </c>
      <c r="H276" s="182" t="s">
        <v>1</v>
      </c>
      <c r="I276" s="184"/>
      <c r="L276" s="181"/>
      <c r="M276" s="185"/>
      <c r="N276" s="186"/>
      <c r="O276" s="186"/>
      <c r="P276" s="186"/>
      <c r="Q276" s="186"/>
      <c r="R276" s="186"/>
      <c r="S276" s="186"/>
      <c r="T276" s="187"/>
      <c r="AT276" s="182" t="s">
        <v>202</v>
      </c>
      <c r="AU276" s="182" t="s">
        <v>85</v>
      </c>
      <c r="AV276" s="15" t="s">
        <v>32</v>
      </c>
      <c r="AW276" s="15" t="s">
        <v>31</v>
      </c>
      <c r="AX276" s="15" t="s">
        <v>77</v>
      </c>
      <c r="AY276" s="182" t="s">
        <v>194</v>
      </c>
    </row>
    <row r="277" spans="2:51" s="13" customFormat="1">
      <c r="B277" s="164"/>
      <c r="D277" s="165" t="s">
        <v>202</v>
      </c>
      <c r="E277" s="166" t="s">
        <v>1</v>
      </c>
      <c r="F277" s="167" t="s">
        <v>389</v>
      </c>
      <c r="H277" s="168">
        <v>7.02</v>
      </c>
      <c r="I277" s="169"/>
      <c r="L277" s="164"/>
      <c r="M277" s="170"/>
      <c r="N277" s="171"/>
      <c r="O277" s="171"/>
      <c r="P277" s="171"/>
      <c r="Q277" s="171"/>
      <c r="R277" s="171"/>
      <c r="S277" s="171"/>
      <c r="T277" s="172"/>
      <c r="AT277" s="166" t="s">
        <v>202</v>
      </c>
      <c r="AU277" s="166" t="s">
        <v>85</v>
      </c>
      <c r="AV277" s="13" t="s">
        <v>85</v>
      </c>
      <c r="AW277" s="13" t="s">
        <v>31</v>
      </c>
      <c r="AX277" s="13" t="s">
        <v>77</v>
      </c>
      <c r="AY277" s="166" t="s">
        <v>194</v>
      </c>
    </row>
    <row r="278" spans="2:51" s="13" customFormat="1">
      <c r="B278" s="164"/>
      <c r="D278" s="165" t="s">
        <v>202</v>
      </c>
      <c r="E278" s="166" t="s">
        <v>1</v>
      </c>
      <c r="F278" s="167" t="s">
        <v>390</v>
      </c>
      <c r="H278" s="168">
        <v>5.0999999999999997E-2</v>
      </c>
      <c r="I278" s="169"/>
      <c r="L278" s="164"/>
      <c r="M278" s="170"/>
      <c r="N278" s="171"/>
      <c r="O278" s="171"/>
      <c r="P278" s="171"/>
      <c r="Q278" s="171"/>
      <c r="R278" s="171"/>
      <c r="S278" s="171"/>
      <c r="T278" s="172"/>
      <c r="AT278" s="166" t="s">
        <v>202</v>
      </c>
      <c r="AU278" s="166" t="s">
        <v>85</v>
      </c>
      <c r="AV278" s="13" t="s">
        <v>85</v>
      </c>
      <c r="AW278" s="13" t="s">
        <v>31</v>
      </c>
      <c r="AX278" s="13" t="s">
        <v>77</v>
      </c>
      <c r="AY278" s="166" t="s">
        <v>194</v>
      </c>
    </row>
    <row r="279" spans="2:51" s="13" customFormat="1">
      <c r="B279" s="164"/>
      <c r="D279" s="165" t="s">
        <v>202</v>
      </c>
      <c r="E279" s="166" t="s">
        <v>1</v>
      </c>
      <c r="F279" s="167" t="s">
        <v>391</v>
      </c>
      <c r="H279" s="168">
        <v>12.927</v>
      </c>
      <c r="I279" s="169"/>
      <c r="L279" s="164"/>
      <c r="M279" s="170"/>
      <c r="N279" s="171"/>
      <c r="O279" s="171"/>
      <c r="P279" s="171"/>
      <c r="Q279" s="171"/>
      <c r="R279" s="171"/>
      <c r="S279" s="171"/>
      <c r="T279" s="172"/>
      <c r="AT279" s="166" t="s">
        <v>202</v>
      </c>
      <c r="AU279" s="166" t="s">
        <v>85</v>
      </c>
      <c r="AV279" s="13" t="s">
        <v>85</v>
      </c>
      <c r="AW279" s="13" t="s">
        <v>31</v>
      </c>
      <c r="AX279" s="13" t="s">
        <v>77</v>
      </c>
      <c r="AY279" s="166" t="s">
        <v>194</v>
      </c>
    </row>
    <row r="280" spans="2:51" s="13" customFormat="1">
      <c r="B280" s="164"/>
      <c r="D280" s="165" t="s">
        <v>202</v>
      </c>
      <c r="E280" s="166" t="s">
        <v>1</v>
      </c>
      <c r="F280" s="167" t="s">
        <v>392</v>
      </c>
      <c r="H280" s="168">
        <v>17.364000000000001</v>
      </c>
      <c r="I280" s="169"/>
      <c r="L280" s="164"/>
      <c r="M280" s="170"/>
      <c r="N280" s="171"/>
      <c r="O280" s="171"/>
      <c r="P280" s="171"/>
      <c r="Q280" s="171"/>
      <c r="R280" s="171"/>
      <c r="S280" s="171"/>
      <c r="T280" s="172"/>
      <c r="AT280" s="166" t="s">
        <v>202</v>
      </c>
      <c r="AU280" s="166" t="s">
        <v>85</v>
      </c>
      <c r="AV280" s="13" t="s">
        <v>85</v>
      </c>
      <c r="AW280" s="13" t="s">
        <v>31</v>
      </c>
      <c r="AX280" s="13" t="s">
        <v>77</v>
      </c>
      <c r="AY280" s="166" t="s">
        <v>194</v>
      </c>
    </row>
    <row r="281" spans="2:51" s="15" customFormat="1">
      <c r="B281" s="181"/>
      <c r="D281" s="165" t="s">
        <v>202</v>
      </c>
      <c r="E281" s="182" t="s">
        <v>1</v>
      </c>
      <c r="F281" s="183" t="s">
        <v>333</v>
      </c>
      <c r="H281" s="182" t="s">
        <v>1</v>
      </c>
      <c r="I281" s="184"/>
      <c r="L281" s="181"/>
      <c r="M281" s="185"/>
      <c r="N281" s="186"/>
      <c r="O281" s="186"/>
      <c r="P281" s="186"/>
      <c r="Q281" s="186"/>
      <c r="R281" s="186"/>
      <c r="S281" s="186"/>
      <c r="T281" s="187"/>
      <c r="AT281" s="182" t="s">
        <v>202</v>
      </c>
      <c r="AU281" s="182" t="s">
        <v>85</v>
      </c>
      <c r="AV281" s="15" t="s">
        <v>32</v>
      </c>
      <c r="AW281" s="15" t="s">
        <v>31</v>
      </c>
      <c r="AX281" s="15" t="s">
        <v>77</v>
      </c>
      <c r="AY281" s="182" t="s">
        <v>194</v>
      </c>
    </row>
    <row r="282" spans="2:51" s="13" customFormat="1">
      <c r="B282" s="164"/>
      <c r="D282" s="165" t="s">
        <v>202</v>
      </c>
      <c r="E282" s="166" t="s">
        <v>1</v>
      </c>
      <c r="F282" s="167" t="s">
        <v>393</v>
      </c>
      <c r="H282" s="168">
        <v>10.784000000000001</v>
      </c>
      <c r="I282" s="169"/>
      <c r="L282" s="164"/>
      <c r="M282" s="170"/>
      <c r="N282" s="171"/>
      <c r="O282" s="171"/>
      <c r="P282" s="171"/>
      <c r="Q282" s="171"/>
      <c r="R282" s="171"/>
      <c r="S282" s="171"/>
      <c r="T282" s="172"/>
      <c r="AT282" s="166" t="s">
        <v>202</v>
      </c>
      <c r="AU282" s="166" t="s">
        <v>85</v>
      </c>
      <c r="AV282" s="13" t="s">
        <v>85</v>
      </c>
      <c r="AW282" s="13" t="s">
        <v>31</v>
      </c>
      <c r="AX282" s="13" t="s">
        <v>77</v>
      </c>
      <c r="AY282" s="166" t="s">
        <v>194</v>
      </c>
    </row>
    <row r="283" spans="2:51" s="13" customFormat="1">
      <c r="B283" s="164"/>
      <c r="D283" s="165" t="s">
        <v>202</v>
      </c>
      <c r="E283" s="166" t="s">
        <v>1</v>
      </c>
      <c r="F283" s="167" t="s">
        <v>394</v>
      </c>
      <c r="H283" s="168">
        <v>51.676000000000002</v>
      </c>
      <c r="I283" s="169"/>
      <c r="L283" s="164"/>
      <c r="M283" s="170"/>
      <c r="N283" s="171"/>
      <c r="O283" s="171"/>
      <c r="P283" s="171"/>
      <c r="Q283" s="171"/>
      <c r="R283" s="171"/>
      <c r="S283" s="171"/>
      <c r="T283" s="172"/>
      <c r="AT283" s="166" t="s">
        <v>202</v>
      </c>
      <c r="AU283" s="166" t="s">
        <v>85</v>
      </c>
      <c r="AV283" s="13" t="s">
        <v>85</v>
      </c>
      <c r="AW283" s="13" t="s">
        <v>31</v>
      </c>
      <c r="AX283" s="13" t="s">
        <v>77</v>
      </c>
      <c r="AY283" s="166" t="s">
        <v>194</v>
      </c>
    </row>
    <row r="284" spans="2:51" s="13" customFormat="1">
      <c r="B284" s="164"/>
      <c r="D284" s="165" t="s">
        <v>202</v>
      </c>
      <c r="E284" s="166" t="s">
        <v>1</v>
      </c>
      <c r="F284" s="167" t="s">
        <v>395</v>
      </c>
      <c r="H284" s="168">
        <v>27.331</v>
      </c>
      <c r="I284" s="169"/>
      <c r="L284" s="164"/>
      <c r="M284" s="170"/>
      <c r="N284" s="171"/>
      <c r="O284" s="171"/>
      <c r="P284" s="171"/>
      <c r="Q284" s="171"/>
      <c r="R284" s="171"/>
      <c r="S284" s="171"/>
      <c r="T284" s="172"/>
      <c r="AT284" s="166" t="s">
        <v>202</v>
      </c>
      <c r="AU284" s="166" t="s">
        <v>85</v>
      </c>
      <c r="AV284" s="13" t="s">
        <v>85</v>
      </c>
      <c r="AW284" s="13" t="s">
        <v>31</v>
      </c>
      <c r="AX284" s="13" t="s">
        <v>77</v>
      </c>
      <c r="AY284" s="166" t="s">
        <v>194</v>
      </c>
    </row>
    <row r="285" spans="2:51" s="15" customFormat="1">
      <c r="B285" s="181"/>
      <c r="D285" s="165" t="s">
        <v>202</v>
      </c>
      <c r="E285" s="182" t="s">
        <v>1</v>
      </c>
      <c r="F285" s="183" t="s">
        <v>237</v>
      </c>
      <c r="H285" s="182" t="s">
        <v>1</v>
      </c>
      <c r="I285" s="184"/>
      <c r="L285" s="181"/>
      <c r="M285" s="185"/>
      <c r="N285" s="186"/>
      <c r="O285" s="186"/>
      <c r="P285" s="186"/>
      <c r="Q285" s="186"/>
      <c r="R285" s="186"/>
      <c r="S285" s="186"/>
      <c r="T285" s="187"/>
      <c r="AT285" s="182" t="s">
        <v>202</v>
      </c>
      <c r="AU285" s="182" t="s">
        <v>85</v>
      </c>
      <c r="AV285" s="15" t="s">
        <v>32</v>
      </c>
      <c r="AW285" s="15" t="s">
        <v>31</v>
      </c>
      <c r="AX285" s="15" t="s">
        <v>77</v>
      </c>
      <c r="AY285" s="182" t="s">
        <v>194</v>
      </c>
    </row>
    <row r="286" spans="2:51" s="13" customFormat="1">
      <c r="B286" s="164"/>
      <c r="D286" s="165" t="s">
        <v>202</v>
      </c>
      <c r="E286" s="166" t="s">
        <v>1</v>
      </c>
      <c r="F286" s="167" t="s">
        <v>396</v>
      </c>
      <c r="H286" s="168">
        <v>47.334000000000003</v>
      </c>
      <c r="I286" s="169"/>
      <c r="L286" s="164"/>
      <c r="M286" s="170"/>
      <c r="N286" s="171"/>
      <c r="O286" s="171"/>
      <c r="P286" s="171"/>
      <c r="Q286" s="171"/>
      <c r="R286" s="171"/>
      <c r="S286" s="171"/>
      <c r="T286" s="172"/>
      <c r="AT286" s="166" t="s">
        <v>202</v>
      </c>
      <c r="AU286" s="166" t="s">
        <v>85</v>
      </c>
      <c r="AV286" s="13" t="s">
        <v>85</v>
      </c>
      <c r="AW286" s="13" t="s">
        <v>31</v>
      </c>
      <c r="AX286" s="13" t="s">
        <v>77</v>
      </c>
      <c r="AY286" s="166" t="s">
        <v>194</v>
      </c>
    </row>
    <row r="287" spans="2:51" s="13" customFormat="1">
      <c r="B287" s="164"/>
      <c r="D287" s="165" t="s">
        <v>202</v>
      </c>
      <c r="E287" s="166" t="s">
        <v>1</v>
      </c>
      <c r="F287" s="167" t="s">
        <v>397</v>
      </c>
      <c r="H287" s="168">
        <v>86.1</v>
      </c>
      <c r="I287" s="169"/>
      <c r="L287" s="164"/>
      <c r="M287" s="170"/>
      <c r="N287" s="171"/>
      <c r="O287" s="171"/>
      <c r="P287" s="171"/>
      <c r="Q287" s="171"/>
      <c r="R287" s="171"/>
      <c r="S287" s="171"/>
      <c r="T287" s="172"/>
      <c r="AT287" s="166" t="s">
        <v>202</v>
      </c>
      <c r="AU287" s="166" t="s">
        <v>85</v>
      </c>
      <c r="AV287" s="13" t="s">
        <v>85</v>
      </c>
      <c r="AW287" s="13" t="s">
        <v>31</v>
      </c>
      <c r="AX287" s="13" t="s">
        <v>77</v>
      </c>
      <c r="AY287" s="166" t="s">
        <v>194</v>
      </c>
    </row>
    <row r="288" spans="2:51" s="15" customFormat="1">
      <c r="B288" s="181"/>
      <c r="D288" s="165" t="s">
        <v>202</v>
      </c>
      <c r="E288" s="182" t="s">
        <v>1</v>
      </c>
      <c r="F288" s="183" t="s">
        <v>339</v>
      </c>
      <c r="H288" s="182" t="s">
        <v>1</v>
      </c>
      <c r="I288" s="184"/>
      <c r="L288" s="181"/>
      <c r="M288" s="185"/>
      <c r="N288" s="186"/>
      <c r="O288" s="186"/>
      <c r="P288" s="186"/>
      <c r="Q288" s="186"/>
      <c r="R288" s="186"/>
      <c r="S288" s="186"/>
      <c r="T288" s="187"/>
      <c r="AT288" s="182" t="s">
        <v>202</v>
      </c>
      <c r="AU288" s="182" t="s">
        <v>85</v>
      </c>
      <c r="AV288" s="15" t="s">
        <v>32</v>
      </c>
      <c r="AW288" s="15" t="s">
        <v>31</v>
      </c>
      <c r="AX288" s="15" t="s">
        <v>77</v>
      </c>
      <c r="AY288" s="182" t="s">
        <v>194</v>
      </c>
    </row>
    <row r="289" spans="1:65" s="13" customFormat="1">
      <c r="B289" s="164"/>
      <c r="D289" s="165" t="s">
        <v>202</v>
      </c>
      <c r="E289" s="166" t="s">
        <v>1</v>
      </c>
      <c r="F289" s="167" t="s">
        <v>398</v>
      </c>
      <c r="H289" s="168">
        <v>146.6</v>
      </c>
      <c r="I289" s="169"/>
      <c r="L289" s="164"/>
      <c r="M289" s="170"/>
      <c r="N289" s="171"/>
      <c r="O289" s="171"/>
      <c r="P289" s="171"/>
      <c r="Q289" s="171"/>
      <c r="R289" s="171"/>
      <c r="S289" s="171"/>
      <c r="T289" s="172"/>
      <c r="AT289" s="166" t="s">
        <v>202</v>
      </c>
      <c r="AU289" s="166" t="s">
        <v>85</v>
      </c>
      <c r="AV289" s="13" t="s">
        <v>85</v>
      </c>
      <c r="AW289" s="13" t="s">
        <v>31</v>
      </c>
      <c r="AX289" s="13" t="s">
        <v>77</v>
      </c>
      <c r="AY289" s="166" t="s">
        <v>194</v>
      </c>
    </row>
    <row r="290" spans="1:65" s="13" customFormat="1">
      <c r="B290" s="164"/>
      <c r="D290" s="165" t="s">
        <v>202</v>
      </c>
      <c r="E290" s="166" t="s">
        <v>1</v>
      </c>
      <c r="F290" s="167" t="s">
        <v>399</v>
      </c>
      <c r="H290" s="168">
        <v>163.9</v>
      </c>
      <c r="I290" s="169"/>
      <c r="L290" s="164"/>
      <c r="M290" s="170"/>
      <c r="N290" s="171"/>
      <c r="O290" s="171"/>
      <c r="P290" s="171"/>
      <c r="Q290" s="171"/>
      <c r="R290" s="171"/>
      <c r="S290" s="171"/>
      <c r="T290" s="172"/>
      <c r="AT290" s="166" t="s">
        <v>202</v>
      </c>
      <c r="AU290" s="166" t="s">
        <v>85</v>
      </c>
      <c r="AV290" s="13" t="s">
        <v>85</v>
      </c>
      <c r="AW290" s="13" t="s">
        <v>31</v>
      </c>
      <c r="AX290" s="13" t="s">
        <v>77</v>
      </c>
      <c r="AY290" s="166" t="s">
        <v>194</v>
      </c>
    </row>
    <row r="291" spans="1:65" s="14" customFormat="1">
      <c r="B291" s="173"/>
      <c r="D291" s="165" t="s">
        <v>202</v>
      </c>
      <c r="E291" s="174" t="s">
        <v>1</v>
      </c>
      <c r="F291" s="175" t="s">
        <v>205</v>
      </c>
      <c r="H291" s="176">
        <v>3068.672</v>
      </c>
      <c r="I291" s="177"/>
      <c r="L291" s="173"/>
      <c r="M291" s="178"/>
      <c r="N291" s="179"/>
      <c r="O291" s="179"/>
      <c r="P291" s="179"/>
      <c r="Q291" s="179"/>
      <c r="R291" s="179"/>
      <c r="S291" s="179"/>
      <c r="T291" s="180"/>
      <c r="AT291" s="174" t="s">
        <v>202</v>
      </c>
      <c r="AU291" s="174" t="s">
        <v>85</v>
      </c>
      <c r="AV291" s="14" t="s">
        <v>200</v>
      </c>
      <c r="AW291" s="14" t="s">
        <v>31</v>
      </c>
      <c r="AX291" s="14" t="s">
        <v>32</v>
      </c>
      <c r="AY291" s="174" t="s">
        <v>194</v>
      </c>
    </row>
    <row r="292" spans="1:65" s="2" customFormat="1" ht="16.5" customHeight="1">
      <c r="A292" s="33"/>
      <c r="B292" s="150"/>
      <c r="C292" s="151" t="s">
        <v>400</v>
      </c>
      <c r="D292" s="151" t="s">
        <v>196</v>
      </c>
      <c r="E292" s="152" t="s">
        <v>401</v>
      </c>
      <c r="F292" s="153" t="s">
        <v>402</v>
      </c>
      <c r="G292" s="154" t="s">
        <v>199</v>
      </c>
      <c r="H292" s="155">
        <v>3068.672</v>
      </c>
      <c r="I292" s="156"/>
      <c r="J292" s="157">
        <f>ROUND(I292*H292,2)</f>
        <v>0</v>
      </c>
      <c r="K292" s="153" t="s">
        <v>208</v>
      </c>
      <c r="L292" s="34"/>
      <c r="M292" s="158" t="s">
        <v>1</v>
      </c>
      <c r="N292" s="159" t="s">
        <v>42</v>
      </c>
      <c r="O292" s="59"/>
      <c r="P292" s="160">
        <f>O292*H292</f>
        <v>0</v>
      </c>
      <c r="Q292" s="160">
        <v>0</v>
      </c>
      <c r="R292" s="160">
        <f>Q292*H292</f>
        <v>0</v>
      </c>
      <c r="S292" s="160">
        <v>0</v>
      </c>
      <c r="T292" s="161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62" t="s">
        <v>200</v>
      </c>
      <c r="AT292" s="162" t="s">
        <v>196</v>
      </c>
      <c r="AU292" s="162" t="s">
        <v>85</v>
      </c>
      <c r="AY292" s="18" t="s">
        <v>194</v>
      </c>
      <c r="BE292" s="163">
        <f>IF(N292="základní",J292,0)</f>
        <v>0</v>
      </c>
      <c r="BF292" s="163">
        <f>IF(N292="snížená",J292,0)</f>
        <v>0</v>
      </c>
      <c r="BG292" s="163">
        <f>IF(N292="zákl. přenesená",J292,0)</f>
        <v>0</v>
      </c>
      <c r="BH292" s="163">
        <f>IF(N292="sníž. přenesená",J292,0)</f>
        <v>0</v>
      </c>
      <c r="BI292" s="163">
        <f>IF(N292="nulová",J292,0)</f>
        <v>0</v>
      </c>
      <c r="BJ292" s="18" t="s">
        <v>32</v>
      </c>
      <c r="BK292" s="163">
        <f>ROUND(I292*H292,2)</f>
        <v>0</v>
      </c>
      <c r="BL292" s="18" t="s">
        <v>200</v>
      </c>
      <c r="BM292" s="162" t="s">
        <v>403</v>
      </c>
    </row>
    <row r="293" spans="1:65" s="2" customFormat="1" ht="21.75" customHeight="1">
      <c r="A293" s="33"/>
      <c r="B293" s="150"/>
      <c r="C293" s="151" t="s">
        <v>404</v>
      </c>
      <c r="D293" s="151" t="s">
        <v>196</v>
      </c>
      <c r="E293" s="152" t="s">
        <v>405</v>
      </c>
      <c r="F293" s="153" t="s">
        <v>406</v>
      </c>
      <c r="G293" s="154" t="s">
        <v>279</v>
      </c>
      <c r="H293" s="155">
        <v>386.86099999999999</v>
      </c>
      <c r="I293" s="156"/>
      <c r="J293" s="157">
        <f>ROUND(I293*H293,2)</f>
        <v>0</v>
      </c>
      <c r="K293" s="153" t="s">
        <v>208</v>
      </c>
      <c r="L293" s="34"/>
      <c r="M293" s="158" t="s">
        <v>1</v>
      </c>
      <c r="N293" s="159" t="s">
        <v>42</v>
      </c>
      <c r="O293" s="59"/>
      <c r="P293" s="160">
        <f>O293*H293</f>
        <v>0</v>
      </c>
      <c r="Q293" s="160">
        <v>0</v>
      </c>
      <c r="R293" s="160">
        <f>Q293*H293</f>
        <v>0</v>
      </c>
      <c r="S293" s="160">
        <v>0</v>
      </c>
      <c r="T293" s="161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62" t="s">
        <v>200</v>
      </c>
      <c r="AT293" s="162" t="s">
        <v>196</v>
      </c>
      <c r="AU293" s="162" t="s">
        <v>85</v>
      </c>
      <c r="AY293" s="18" t="s">
        <v>194</v>
      </c>
      <c r="BE293" s="163">
        <f>IF(N293="základní",J293,0)</f>
        <v>0</v>
      </c>
      <c r="BF293" s="163">
        <f>IF(N293="snížená",J293,0)</f>
        <v>0</v>
      </c>
      <c r="BG293" s="163">
        <f>IF(N293="zákl. přenesená",J293,0)</f>
        <v>0</v>
      </c>
      <c r="BH293" s="163">
        <f>IF(N293="sníž. přenesená",J293,0)</f>
        <v>0</v>
      </c>
      <c r="BI293" s="163">
        <f>IF(N293="nulová",J293,0)</f>
        <v>0</v>
      </c>
      <c r="BJ293" s="18" t="s">
        <v>32</v>
      </c>
      <c r="BK293" s="163">
        <f>ROUND(I293*H293,2)</f>
        <v>0</v>
      </c>
      <c r="BL293" s="18" t="s">
        <v>200</v>
      </c>
      <c r="BM293" s="162" t="s">
        <v>407</v>
      </c>
    </row>
    <row r="294" spans="1:65" s="15" customFormat="1">
      <c r="B294" s="181"/>
      <c r="D294" s="165" t="s">
        <v>202</v>
      </c>
      <c r="E294" s="182" t="s">
        <v>1</v>
      </c>
      <c r="F294" s="183" t="s">
        <v>408</v>
      </c>
      <c r="H294" s="182" t="s">
        <v>1</v>
      </c>
      <c r="I294" s="184"/>
      <c r="L294" s="181"/>
      <c r="M294" s="185"/>
      <c r="N294" s="186"/>
      <c r="O294" s="186"/>
      <c r="P294" s="186"/>
      <c r="Q294" s="186"/>
      <c r="R294" s="186"/>
      <c r="S294" s="186"/>
      <c r="T294" s="187"/>
      <c r="AT294" s="182" t="s">
        <v>202</v>
      </c>
      <c r="AU294" s="182" t="s">
        <v>85</v>
      </c>
      <c r="AV294" s="15" t="s">
        <v>32</v>
      </c>
      <c r="AW294" s="15" t="s">
        <v>31</v>
      </c>
      <c r="AX294" s="15" t="s">
        <v>77</v>
      </c>
      <c r="AY294" s="182" t="s">
        <v>194</v>
      </c>
    </row>
    <row r="295" spans="1:65" s="13" customFormat="1">
      <c r="B295" s="164"/>
      <c r="D295" s="165" t="s">
        <v>202</v>
      </c>
      <c r="E295" s="166" t="s">
        <v>1</v>
      </c>
      <c r="F295" s="167" t="s">
        <v>409</v>
      </c>
      <c r="H295" s="168">
        <v>1934.306</v>
      </c>
      <c r="I295" s="169"/>
      <c r="L295" s="164"/>
      <c r="M295" s="170"/>
      <c r="N295" s="171"/>
      <c r="O295" s="171"/>
      <c r="P295" s="171"/>
      <c r="Q295" s="171"/>
      <c r="R295" s="171"/>
      <c r="S295" s="171"/>
      <c r="T295" s="172"/>
      <c r="AT295" s="166" t="s">
        <v>202</v>
      </c>
      <c r="AU295" s="166" t="s">
        <v>85</v>
      </c>
      <c r="AV295" s="13" t="s">
        <v>85</v>
      </c>
      <c r="AW295" s="13" t="s">
        <v>31</v>
      </c>
      <c r="AX295" s="13" t="s">
        <v>77</v>
      </c>
      <c r="AY295" s="166" t="s">
        <v>194</v>
      </c>
    </row>
    <row r="296" spans="1:65" s="14" customFormat="1">
      <c r="B296" s="173"/>
      <c r="D296" s="165" t="s">
        <v>202</v>
      </c>
      <c r="E296" s="174" t="s">
        <v>151</v>
      </c>
      <c r="F296" s="175" t="s">
        <v>205</v>
      </c>
      <c r="H296" s="176">
        <v>1934.306</v>
      </c>
      <c r="I296" s="177"/>
      <c r="L296" s="173"/>
      <c r="M296" s="178"/>
      <c r="N296" s="179"/>
      <c r="O296" s="179"/>
      <c r="P296" s="179"/>
      <c r="Q296" s="179"/>
      <c r="R296" s="179"/>
      <c r="S296" s="179"/>
      <c r="T296" s="180"/>
      <c r="AT296" s="174" t="s">
        <v>202</v>
      </c>
      <c r="AU296" s="174" t="s">
        <v>85</v>
      </c>
      <c r="AV296" s="14" t="s">
        <v>200</v>
      </c>
      <c r="AW296" s="14" t="s">
        <v>31</v>
      </c>
      <c r="AX296" s="14" t="s">
        <v>77</v>
      </c>
      <c r="AY296" s="174" t="s">
        <v>194</v>
      </c>
    </row>
    <row r="297" spans="1:65" s="15" customFormat="1">
      <c r="B297" s="181"/>
      <c r="D297" s="165" t="s">
        <v>202</v>
      </c>
      <c r="E297" s="182" t="s">
        <v>1</v>
      </c>
      <c r="F297" s="183" t="s">
        <v>410</v>
      </c>
      <c r="H297" s="182" t="s">
        <v>1</v>
      </c>
      <c r="I297" s="184"/>
      <c r="L297" s="181"/>
      <c r="M297" s="185"/>
      <c r="N297" s="186"/>
      <c r="O297" s="186"/>
      <c r="P297" s="186"/>
      <c r="Q297" s="186"/>
      <c r="R297" s="186"/>
      <c r="S297" s="186"/>
      <c r="T297" s="187"/>
      <c r="AT297" s="182" t="s">
        <v>202</v>
      </c>
      <c r="AU297" s="182" t="s">
        <v>85</v>
      </c>
      <c r="AV297" s="15" t="s">
        <v>32</v>
      </c>
      <c r="AW297" s="15" t="s">
        <v>31</v>
      </c>
      <c r="AX297" s="15" t="s">
        <v>77</v>
      </c>
      <c r="AY297" s="182" t="s">
        <v>194</v>
      </c>
    </row>
    <row r="298" spans="1:65" s="13" customFormat="1">
      <c r="B298" s="164"/>
      <c r="D298" s="165" t="s">
        <v>202</v>
      </c>
      <c r="E298" s="166" t="s">
        <v>1</v>
      </c>
      <c r="F298" s="167" t="s">
        <v>411</v>
      </c>
      <c r="H298" s="168">
        <v>386.86099999999999</v>
      </c>
      <c r="I298" s="169"/>
      <c r="L298" s="164"/>
      <c r="M298" s="170"/>
      <c r="N298" s="171"/>
      <c r="O298" s="171"/>
      <c r="P298" s="171"/>
      <c r="Q298" s="171"/>
      <c r="R298" s="171"/>
      <c r="S298" s="171"/>
      <c r="T298" s="172"/>
      <c r="AT298" s="166" t="s">
        <v>202</v>
      </c>
      <c r="AU298" s="166" t="s">
        <v>85</v>
      </c>
      <c r="AV298" s="13" t="s">
        <v>85</v>
      </c>
      <c r="AW298" s="13" t="s">
        <v>31</v>
      </c>
      <c r="AX298" s="13" t="s">
        <v>32</v>
      </c>
      <c r="AY298" s="166" t="s">
        <v>194</v>
      </c>
    </row>
    <row r="299" spans="1:65" s="2" customFormat="1" ht="24.2" customHeight="1">
      <c r="A299" s="33"/>
      <c r="B299" s="150"/>
      <c r="C299" s="151" t="s">
        <v>412</v>
      </c>
      <c r="D299" s="151" t="s">
        <v>196</v>
      </c>
      <c r="E299" s="152" t="s">
        <v>413</v>
      </c>
      <c r="F299" s="153" t="s">
        <v>414</v>
      </c>
      <c r="G299" s="154" t="s">
        <v>279</v>
      </c>
      <c r="H299" s="155">
        <v>1160.5840000000001</v>
      </c>
      <c r="I299" s="156"/>
      <c r="J299" s="157">
        <f>ROUND(I299*H299,2)</f>
        <v>0</v>
      </c>
      <c r="K299" s="153" t="s">
        <v>208</v>
      </c>
      <c r="L299" s="34"/>
      <c r="M299" s="158" t="s">
        <v>1</v>
      </c>
      <c r="N299" s="159" t="s">
        <v>42</v>
      </c>
      <c r="O299" s="59"/>
      <c r="P299" s="160">
        <f>O299*H299</f>
        <v>0</v>
      </c>
      <c r="Q299" s="160">
        <v>0</v>
      </c>
      <c r="R299" s="160">
        <f>Q299*H299</f>
        <v>0</v>
      </c>
      <c r="S299" s="160">
        <v>0</v>
      </c>
      <c r="T299" s="161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62" t="s">
        <v>200</v>
      </c>
      <c r="AT299" s="162" t="s">
        <v>196</v>
      </c>
      <c r="AU299" s="162" t="s">
        <v>85</v>
      </c>
      <c r="AY299" s="18" t="s">
        <v>194</v>
      </c>
      <c r="BE299" s="163">
        <f>IF(N299="základní",J299,0)</f>
        <v>0</v>
      </c>
      <c r="BF299" s="163">
        <f>IF(N299="snížená",J299,0)</f>
        <v>0</v>
      </c>
      <c r="BG299" s="163">
        <f>IF(N299="zákl. přenesená",J299,0)</f>
        <v>0</v>
      </c>
      <c r="BH299" s="163">
        <f>IF(N299="sníž. přenesená",J299,0)</f>
        <v>0</v>
      </c>
      <c r="BI299" s="163">
        <f>IF(N299="nulová",J299,0)</f>
        <v>0</v>
      </c>
      <c r="BJ299" s="18" t="s">
        <v>32</v>
      </c>
      <c r="BK299" s="163">
        <f>ROUND(I299*H299,2)</f>
        <v>0</v>
      </c>
      <c r="BL299" s="18" t="s">
        <v>200</v>
      </c>
      <c r="BM299" s="162" t="s">
        <v>415</v>
      </c>
    </row>
    <row r="300" spans="1:65" s="13" customFormat="1">
      <c r="B300" s="164"/>
      <c r="D300" s="165" t="s">
        <v>202</v>
      </c>
      <c r="E300" s="166" t="s">
        <v>1</v>
      </c>
      <c r="F300" s="167" t="s">
        <v>416</v>
      </c>
      <c r="H300" s="168">
        <v>1160.5840000000001</v>
      </c>
      <c r="I300" s="169"/>
      <c r="L300" s="164"/>
      <c r="M300" s="170"/>
      <c r="N300" s="171"/>
      <c r="O300" s="171"/>
      <c r="P300" s="171"/>
      <c r="Q300" s="171"/>
      <c r="R300" s="171"/>
      <c r="S300" s="171"/>
      <c r="T300" s="172"/>
      <c r="AT300" s="166" t="s">
        <v>202</v>
      </c>
      <c r="AU300" s="166" t="s">
        <v>85</v>
      </c>
      <c r="AV300" s="13" t="s">
        <v>85</v>
      </c>
      <c r="AW300" s="13" t="s">
        <v>31</v>
      </c>
      <c r="AX300" s="13" t="s">
        <v>32</v>
      </c>
      <c r="AY300" s="166" t="s">
        <v>194</v>
      </c>
    </row>
    <row r="301" spans="1:65" s="2" customFormat="1" ht="21.75" customHeight="1">
      <c r="A301" s="33"/>
      <c r="B301" s="150"/>
      <c r="C301" s="151" t="s">
        <v>417</v>
      </c>
      <c r="D301" s="151" t="s">
        <v>196</v>
      </c>
      <c r="E301" s="152" t="s">
        <v>418</v>
      </c>
      <c r="F301" s="153" t="s">
        <v>419</v>
      </c>
      <c r="G301" s="154" t="s">
        <v>279</v>
      </c>
      <c r="H301" s="155">
        <v>1450.73</v>
      </c>
      <c r="I301" s="156"/>
      <c r="J301" s="157">
        <f>ROUND(I301*H301,2)</f>
        <v>0</v>
      </c>
      <c r="K301" s="153" t="s">
        <v>208</v>
      </c>
      <c r="L301" s="34"/>
      <c r="M301" s="158" t="s">
        <v>1</v>
      </c>
      <c r="N301" s="159" t="s">
        <v>42</v>
      </c>
      <c r="O301" s="59"/>
      <c r="P301" s="160">
        <f>O301*H301</f>
        <v>0</v>
      </c>
      <c r="Q301" s="160">
        <v>0</v>
      </c>
      <c r="R301" s="160">
        <f>Q301*H301</f>
        <v>0</v>
      </c>
      <c r="S301" s="160">
        <v>0</v>
      </c>
      <c r="T301" s="161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62" t="s">
        <v>200</v>
      </c>
      <c r="AT301" s="162" t="s">
        <v>196</v>
      </c>
      <c r="AU301" s="162" t="s">
        <v>85</v>
      </c>
      <c r="AY301" s="18" t="s">
        <v>194</v>
      </c>
      <c r="BE301" s="163">
        <f>IF(N301="základní",J301,0)</f>
        <v>0</v>
      </c>
      <c r="BF301" s="163">
        <f>IF(N301="snížená",J301,0)</f>
        <v>0</v>
      </c>
      <c r="BG301" s="163">
        <f>IF(N301="zákl. přenesená",J301,0)</f>
        <v>0</v>
      </c>
      <c r="BH301" s="163">
        <f>IF(N301="sníž. přenesená",J301,0)</f>
        <v>0</v>
      </c>
      <c r="BI301" s="163">
        <f>IF(N301="nulová",J301,0)</f>
        <v>0</v>
      </c>
      <c r="BJ301" s="18" t="s">
        <v>32</v>
      </c>
      <c r="BK301" s="163">
        <f>ROUND(I301*H301,2)</f>
        <v>0</v>
      </c>
      <c r="BL301" s="18" t="s">
        <v>200</v>
      </c>
      <c r="BM301" s="162" t="s">
        <v>420</v>
      </c>
    </row>
    <row r="302" spans="1:65" s="15" customFormat="1">
      <c r="B302" s="181"/>
      <c r="D302" s="165" t="s">
        <v>202</v>
      </c>
      <c r="E302" s="182" t="s">
        <v>1</v>
      </c>
      <c r="F302" s="183" t="s">
        <v>421</v>
      </c>
      <c r="H302" s="182" t="s">
        <v>1</v>
      </c>
      <c r="I302" s="184"/>
      <c r="L302" s="181"/>
      <c r="M302" s="185"/>
      <c r="N302" s="186"/>
      <c r="O302" s="186"/>
      <c r="P302" s="186"/>
      <c r="Q302" s="186"/>
      <c r="R302" s="186"/>
      <c r="S302" s="186"/>
      <c r="T302" s="187"/>
      <c r="AT302" s="182" t="s">
        <v>202</v>
      </c>
      <c r="AU302" s="182" t="s">
        <v>85</v>
      </c>
      <c r="AV302" s="15" t="s">
        <v>32</v>
      </c>
      <c r="AW302" s="15" t="s">
        <v>31</v>
      </c>
      <c r="AX302" s="15" t="s">
        <v>77</v>
      </c>
      <c r="AY302" s="182" t="s">
        <v>194</v>
      </c>
    </row>
    <row r="303" spans="1:65" s="13" customFormat="1">
      <c r="B303" s="164"/>
      <c r="D303" s="165" t="s">
        <v>202</v>
      </c>
      <c r="E303" s="166" t="s">
        <v>1</v>
      </c>
      <c r="F303" s="167" t="s">
        <v>422</v>
      </c>
      <c r="H303" s="168">
        <v>1450.73</v>
      </c>
      <c r="I303" s="169"/>
      <c r="L303" s="164"/>
      <c r="M303" s="170"/>
      <c r="N303" s="171"/>
      <c r="O303" s="171"/>
      <c r="P303" s="171"/>
      <c r="Q303" s="171"/>
      <c r="R303" s="171"/>
      <c r="S303" s="171"/>
      <c r="T303" s="172"/>
      <c r="AT303" s="166" t="s">
        <v>202</v>
      </c>
      <c r="AU303" s="166" t="s">
        <v>85</v>
      </c>
      <c r="AV303" s="13" t="s">
        <v>85</v>
      </c>
      <c r="AW303" s="13" t="s">
        <v>31</v>
      </c>
      <c r="AX303" s="13" t="s">
        <v>32</v>
      </c>
      <c r="AY303" s="166" t="s">
        <v>194</v>
      </c>
    </row>
    <row r="304" spans="1:65" s="2" customFormat="1" ht="24.2" customHeight="1">
      <c r="A304" s="33"/>
      <c r="B304" s="150"/>
      <c r="C304" s="151" t="s">
        <v>423</v>
      </c>
      <c r="D304" s="151" t="s">
        <v>196</v>
      </c>
      <c r="E304" s="152" t="s">
        <v>424</v>
      </c>
      <c r="F304" s="153" t="s">
        <v>425</v>
      </c>
      <c r="G304" s="154" t="s">
        <v>279</v>
      </c>
      <c r="H304" s="155">
        <v>4352.1890000000003</v>
      </c>
      <c r="I304" s="156"/>
      <c r="J304" s="157">
        <f>ROUND(I304*H304,2)</f>
        <v>0</v>
      </c>
      <c r="K304" s="153" t="s">
        <v>208</v>
      </c>
      <c r="L304" s="34"/>
      <c r="M304" s="158" t="s">
        <v>1</v>
      </c>
      <c r="N304" s="159" t="s">
        <v>42</v>
      </c>
      <c r="O304" s="59"/>
      <c r="P304" s="160">
        <f>O304*H304</f>
        <v>0</v>
      </c>
      <c r="Q304" s="160">
        <v>0</v>
      </c>
      <c r="R304" s="160">
        <f>Q304*H304</f>
        <v>0</v>
      </c>
      <c r="S304" s="160">
        <v>0</v>
      </c>
      <c r="T304" s="161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62" t="s">
        <v>200</v>
      </c>
      <c r="AT304" s="162" t="s">
        <v>196</v>
      </c>
      <c r="AU304" s="162" t="s">
        <v>85</v>
      </c>
      <c r="AY304" s="18" t="s">
        <v>194</v>
      </c>
      <c r="BE304" s="163">
        <f>IF(N304="základní",J304,0)</f>
        <v>0</v>
      </c>
      <c r="BF304" s="163">
        <f>IF(N304="snížená",J304,0)</f>
        <v>0</v>
      </c>
      <c r="BG304" s="163">
        <f>IF(N304="zákl. přenesená",J304,0)</f>
        <v>0</v>
      </c>
      <c r="BH304" s="163">
        <f>IF(N304="sníž. přenesená",J304,0)</f>
        <v>0</v>
      </c>
      <c r="BI304" s="163">
        <f>IF(N304="nulová",J304,0)</f>
        <v>0</v>
      </c>
      <c r="BJ304" s="18" t="s">
        <v>32</v>
      </c>
      <c r="BK304" s="163">
        <f>ROUND(I304*H304,2)</f>
        <v>0</v>
      </c>
      <c r="BL304" s="18" t="s">
        <v>200</v>
      </c>
      <c r="BM304" s="162" t="s">
        <v>426</v>
      </c>
    </row>
    <row r="305" spans="1:65" s="13" customFormat="1">
      <c r="B305" s="164"/>
      <c r="D305" s="165" t="s">
        <v>202</v>
      </c>
      <c r="E305" s="166" t="s">
        <v>1</v>
      </c>
      <c r="F305" s="167" t="s">
        <v>427</v>
      </c>
      <c r="H305" s="168">
        <v>4352.1890000000003</v>
      </c>
      <c r="I305" s="169"/>
      <c r="L305" s="164"/>
      <c r="M305" s="170"/>
      <c r="N305" s="171"/>
      <c r="O305" s="171"/>
      <c r="P305" s="171"/>
      <c r="Q305" s="171"/>
      <c r="R305" s="171"/>
      <c r="S305" s="171"/>
      <c r="T305" s="172"/>
      <c r="AT305" s="166" t="s">
        <v>202</v>
      </c>
      <c r="AU305" s="166" t="s">
        <v>85</v>
      </c>
      <c r="AV305" s="13" t="s">
        <v>85</v>
      </c>
      <c r="AW305" s="13" t="s">
        <v>31</v>
      </c>
      <c r="AX305" s="13" t="s">
        <v>32</v>
      </c>
      <c r="AY305" s="166" t="s">
        <v>194</v>
      </c>
    </row>
    <row r="306" spans="1:65" s="2" customFormat="1" ht="21.75" customHeight="1">
      <c r="A306" s="33"/>
      <c r="B306" s="150"/>
      <c r="C306" s="151" t="s">
        <v>428</v>
      </c>
      <c r="D306" s="151" t="s">
        <v>196</v>
      </c>
      <c r="E306" s="152" t="s">
        <v>429</v>
      </c>
      <c r="F306" s="153" t="s">
        <v>430</v>
      </c>
      <c r="G306" s="154" t="s">
        <v>279</v>
      </c>
      <c r="H306" s="155">
        <v>96.715000000000003</v>
      </c>
      <c r="I306" s="156"/>
      <c r="J306" s="157">
        <f>ROUND(I306*H306,2)</f>
        <v>0</v>
      </c>
      <c r="K306" s="153" t="s">
        <v>208</v>
      </c>
      <c r="L306" s="34"/>
      <c r="M306" s="158" t="s">
        <v>1</v>
      </c>
      <c r="N306" s="159" t="s">
        <v>42</v>
      </c>
      <c r="O306" s="59"/>
      <c r="P306" s="160">
        <f>O306*H306</f>
        <v>0</v>
      </c>
      <c r="Q306" s="160">
        <v>0</v>
      </c>
      <c r="R306" s="160">
        <f>Q306*H306</f>
        <v>0</v>
      </c>
      <c r="S306" s="160">
        <v>0</v>
      </c>
      <c r="T306" s="161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2" t="s">
        <v>200</v>
      </c>
      <c r="AT306" s="162" t="s">
        <v>196</v>
      </c>
      <c r="AU306" s="162" t="s">
        <v>85</v>
      </c>
      <c r="AY306" s="18" t="s">
        <v>194</v>
      </c>
      <c r="BE306" s="163">
        <f>IF(N306="základní",J306,0)</f>
        <v>0</v>
      </c>
      <c r="BF306" s="163">
        <f>IF(N306="snížená",J306,0)</f>
        <v>0</v>
      </c>
      <c r="BG306" s="163">
        <f>IF(N306="zákl. přenesená",J306,0)</f>
        <v>0</v>
      </c>
      <c r="BH306" s="163">
        <f>IF(N306="sníž. přenesená",J306,0)</f>
        <v>0</v>
      </c>
      <c r="BI306" s="163">
        <f>IF(N306="nulová",J306,0)</f>
        <v>0</v>
      </c>
      <c r="BJ306" s="18" t="s">
        <v>32</v>
      </c>
      <c r="BK306" s="163">
        <f>ROUND(I306*H306,2)</f>
        <v>0</v>
      </c>
      <c r="BL306" s="18" t="s">
        <v>200</v>
      </c>
      <c r="BM306" s="162" t="s">
        <v>431</v>
      </c>
    </row>
    <row r="307" spans="1:65" s="15" customFormat="1">
      <c r="B307" s="181"/>
      <c r="D307" s="165" t="s">
        <v>202</v>
      </c>
      <c r="E307" s="182" t="s">
        <v>1</v>
      </c>
      <c r="F307" s="183" t="s">
        <v>432</v>
      </c>
      <c r="H307" s="182" t="s">
        <v>1</v>
      </c>
      <c r="I307" s="184"/>
      <c r="L307" s="181"/>
      <c r="M307" s="185"/>
      <c r="N307" s="186"/>
      <c r="O307" s="186"/>
      <c r="P307" s="186"/>
      <c r="Q307" s="186"/>
      <c r="R307" s="186"/>
      <c r="S307" s="186"/>
      <c r="T307" s="187"/>
      <c r="AT307" s="182" t="s">
        <v>202</v>
      </c>
      <c r="AU307" s="182" t="s">
        <v>85</v>
      </c>
      <c r="AV307" s="15" t="s">
        <v>32</v>
      </c>
      <c r="AW307" s="15" t="s">
        <v>31</v>
      </c>
      <c r="AX307" s="15" t="s">
        <v>77</v>
      </c>
      <c r="AY307" s="182" t="s">
        <v>194</v>
      </c>
    </row>
    <row r="308" spans="1:65" s="13" customFormat="1">
      <c r="B308" s="164"/>
      <c r="D308" s="165" t="s">
        <v>202</v>
      </c>
      <c r="E308" s="166" t="s">
        <v>1</v>
      </c>
      <c r="F308" s="167" t="s">
        <v>433</v>
      </c>
      <c r="H308" s="168">
        <v>96.715000000000003</v>
      </c>
      <c r="I308" s="169"/>
      <c r="L308" s="164"/>
      <c r="M308" s="170"/>
      <c r="N308" s="171"/>
      <c r="O308" s="171"/>
      <c r="P308" s="171"/>
      <c r="Q308" s="171"/>
      <c r="R308" s="171"/>
      <c r="S308" s="171"/>
      <c r="T308" s="172"/>
      <c r="AT308" s="166" t="s">
        <v>202</v>
      </c>
      <c r="AU308" s="166" t="s">
        <v>85</v>
      </c>
      <c r="AV308" s="13" t="s">
        <v>85</v>
      </c>
      <c r="AW308" s="13" t="s">
        <v>31</v>
      </c>
      <c r="AX308" s="13" t="s">
        <v>32</v>
      </c>
      <c r="AY308" s="166" t="s">
        <v>194</v>
      </c>
    </row>
    <row r="309" spans="1:65" s="2" customFormat="1" ht="24.2" customHeight="1">
      <c r="A309" s="33"/>
      <c r="B309" s="150"/>
      <c r="C309" s="151" t="s">
        <v>434</v>
      </c>
      <c r="D309" s="151" t="s">
        <v>196</v>
      </c>
      <c r="E309" s="152" t="s">
        <v>435</v>
      </c>
      <c r="F309" s="153" t="s">
        <v>436</v>
      </c>
      <c r="G309" s="154" t="s">
        <v>279</v>
      </c>
      <c r="H309" s="155">
        <v>290.14600000000002</v>
      </c>
      <c r="I309" s="156"/>
      <c r="J309" s="157">
        <f>ROUND(I309*H309,2)</f>
        <v>0</v>
      </c>
      <c r="K309" s="153" t="s">
        <v>208</v>
      </c>
      <c r="L309" s="34"/>
      <c r="M309" s="158" t="s">
        <v>1</v>
      </c>
      <c r="N309" s="159" t="s">
        <v>42</v>
      </c>
      <c r="O309" s="59"/>
      <c r="P309" s="160">
        <f>O309*H309</f>
        <v>0</v>
      </c>
      <c r="Q309" s="160">
        <v>0</v>
      </c>
      <c r="R309" s="160">
        <f>Q309*H309</f>
        <v>0</v>
      </c>
      <c r="S309" s="160">
        <v>0</v>
      </c>
      <c r="T309" s="161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2" t="s">
        <v>200</v>
      </c>
      <c r="AT309" s="162" t="s">
        <v>196</v>
      </c>
      <c r="AU309" s="162" t="s">
        <v>85</v>
      </c>
      <c r="AY309" s="18" t="s">
        <v>194</v>
      </c>
      <c r="BE309" s="163">
        <f>IF(N309="základní",J309,0)</f>
        <v>0</v>
      </c>
      <c r="BF309" s="163">
        <f>IF(N309="snížená",J309,0)</f>
        <v>0</v>
      </c>
      <c r="BG309" s="163">
        <f>IF(N309="zákl. přenesená",J309,0)</f>
        <v>0</v>
      </c>
      <c r="BH309" s="163">
        <f>IF(N309="sníž. přenesená",J309,0)</f>
        <v>0</v>
      </c>
      <c r="BI309" s="163">
        <f>IF(N309="nulová",J309,0)</f>
        <v>0</v>
      </c>
      <c r="BJ309" s="18" t="s">
        <v>32</v>
      </c>
      <c r="BK309" s="163">
        <f>ROUND(I309*H309,2)</f>
        <v>0</v>
      </c>
      <c r="BL309" s="18" t="s">
        <v>200</v>
      </c>
      <c r="BM309" s="162" t="s">
        <v>437</v>
      </c>
    </row>
    <row r="310" spans="1:65" s="13" customFormat="1">
      <c r="B310" s="164"/>
      <c r="D310" s="165" t="s">
        <v>202</v>
      </c>
      <c r="E310" s="166" t="s">
        <v>1</v>
      </c>
      <c r="F310" s="167" t="s">
        <v>438</v>
      </c>
      <c r="H310" s="168">
        <v>290.14600000000002</v>
      </c>
      <c r="I310" s="169"/>
      <c r="L310" s="164"/>
      <c r="M310" s="170"/>
      <c r="N310" s="171"/>
      <c r="O310" s="171"/>
      <c r="P310" s="171"/>
      <c r="Q310" s="171"/>
      <c r="R310" s="171"/>
      <c r="S310" s="171"/>
      <c r="T310" s="172"/>
      <c r="AT310" s="166" t="s">
        <v>202</v>
      </c>
      <c r="AU310" s="166" t="s">
        <v>85</v>
      </c>
      <c r="AV310" s="13" t="s">
        <v>85</v>
      </c>
      <c r="AW310" s="13" t="s">
        <v>31</v>
      </c>
      <c r="AX310" s="13" t="s">
        <v>32</v>
      </c>
      <c r="AY310" s="166" t="s">
        <v>194</v>
      </c>
    </row>
    <row r="311" spans="1:65" s="2" customFormat="1" ht="16.5" customHeight="1">
      <c r="A311" s="33"/>
      <c r="B311" s="150"/>
      <c r="C311" s="151" t="s">
        <v>439</v>
      </c>
      <c r="D311" s="151" t="s">
        <v>196</v>
      </c>
      <c r="E311" s="152" t="s">
        <v>440</v>
      </c>
      <c r="F311" s="153" t="s">
        <v>441</v>
      </c>
      <c r="G311" s="154" t="s">
        <v>279</v>
      </c>
      <c r="H311" s="155">
        <v>1934.306</v>
      </c>
      <c r="I311" s="156"/>
      <c r="J311" s="157">
        <f>ROUND(I311*H311,2)</f>
        <v>0</v>
      </c>
      <c r="K311" s="153" t="s">
        <v>208</v>
      </c>
      <c r="L311" s="34"/>
      <c r="M311" s="158" t="s">
        <v>1</v>
      </c>
      <c r="N311" s="159" t="s">
        <v>42</v>
      </c>
      <c r="O311" s="59"/>
      <c r="P311" s="160">
        <f>O311*H311</f>
        <v>0</v>
      </c>
      <c r="Q311" s="160">
        <v>0</v>
      </c>
      <c r="R311" s="160">
        <f>Q311*H311</f>
        <v>0</v>
      </c>
      <c r="S311" s="160">
        <v>0</v>
      </c>
      <c r="T311" s="161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2" t="s">
        <v>200</v>
      </c>
      <c r="AT311" s="162" t="s">
        <v>196</v>
      </c>
      <c r="AU311" s="162" t="s">
        <v>85</v>
      </c>
      <c r="AY311" s="18" t="s">
        <v>194</v>
      </c>
      <c r="BE311" s="163">
        <f>IF(N311="základní",J311,0)</f>
        <v>0</v>
      </c>
      <c r="BF311" s="163">
        <f>IF(N311="snížená",J311,0)</f>
        <v>0</v>
      </c>
      <c r="BG311" s="163">
        <f>IF(N311="zákl. přenesená",J311,0)</f>
        <v>0</v>
      </c>
      <c r="BH311" s="163">
        <f>IF(N311="sníž. přenesená",J311,0)</f>
        <v>0</v>
      </c>
      <c r="BI311" s="163">
        <f>IF(N311="nulová",J311,0)</f>
        <v>0</v>
      </c>
      <c r="BJ311" s="18" t="s">
        <v>32</v>
      </c>
      <c r="BK311" s="163">
        <f>ROUND(I311*H311,2)</f>
        <v>0</v>
      </c>
      <c r="BL311" s="18" t="s">
        <v>200</v>
      </c>
      <c r="BM311" s="162" t="s">
        <v>442</v>
      </c>
    </row>
    <row r="312" spans="1:65" s="13" customFormat="1">
      <c r="B312" s="164"/>
      <c r="D312" s="165" t="s">
        <v>202</v>
      </c>
      <c r="E312" s="166" t="s">
        <v>1</v>
      </c>
      <c r="F312" s="167" t="s">
        <v>443</v>
      </c>
      <c r="H312" s="168">
        <v>19.343</v>
      </c>
      <c r="I312" s="169"/>
      <c r="L312" s="164"/>
      <c r="M312" s="170"/>
      <c r="N312" s="171"/>
      <c r="O312" s="171"/>
      <c r="P312" s="171"/>
      <c r="Q312" s="171"/>
      <c r="R312" s="171"/>
      <c r="S312" s="171"/>
      <c r="T312" s="172"/>
      <c r="AT312" s="166" t="s">
        <v>202</v>
      </c>
      <c r="AU312" s="166" t="s">
        <v>85</v>
      </c>
      <c r="AV312" s="13" t="s">
        <v>85</v>
      </c>
      <c r="AW312" s="13" t="s">
        <v>31</v>
      </c>
      <c r="AX312" s="13" t="s">
        <v>77</v>
      </c>
      <c r="AY312" s="166" t="s">
        <v>194</v>
      </c>
    </row>
    <row r="313" spans="1:65" s="13" customFormat="1">
      <c r="B313" s="164"/>
      <c r="D313" s="165" t="s">
        <v>202</v>
      </c>
      <c r="E313" s="166" t="s">
        <v>1</v>
      </c>
      <c r="F313" s="167" t="s">
        <v>444</v>
      </c>
      <c r="H313" s="168">
        <v>367.51799999999997</v>
      </c>
      <c r="I313" s="169"/>
      <c r="L313" s="164"/>
      <c r="M313" s="170"/>
      <c r="N313" s="171"/>
      <c r="O313" s="171"/>
      <c r="P313" s="171"/>
      <c r="Q313" s="171"/>
      <c r="R313" s="171"/>
      <c r="S313" s="171"/>
      <c r="T313" s="172"/>
      <c r="AT313" s="166" t="s">
        <v>202</v>
      </c>
      <c r="AU313" s="166" t="s">
        <v>85</v>
      </c>
      <c r="AV313" s="13" t="s">
        <v>85</v>
      </c>
      <c r="AW313" s="13" t="s">
        <v>31</v>
      </c>
      <c r="AX313" s="13" t="s">
        <v>77</v>
      </c>
      <c r="AY313" s="166" t="s">
        <v>194</v>
      </c>
    </row>
    <row r="314" spans="1:65" s="13" customFormat="1">
      <c r="B314" s="164"/>
      <c r="D314" s="165" t="s">
        <v>202</v>
      </c>
      <c r="E314" s="166" t="s">
        <v>1</v>
      </c>
      <c r="F314" s="167" t="s">
        <v>445</v>
      </c>
      <c r="H314" s="168">
        <v>638.32100000000003</v>
      </c>
      <c r="I314" s="169"/>
      <c r="L314" s="164"/>
      <c r="M314" s="170"/>
      <c r="N314" s="171"/>
      <c r="O314" s="171"/>
      <c r="P314" s="171"/>
      <c r="Q314" s="171"/>
      <c r="R314" s="171"/>
      <c r="S314" s="171"/>
      <c r="T314" s="172"/>
      <c r="AT314" s="166" t="s">
        <v>202</v>
      </c>
      <c r="AU314" s="166" t="s">
        <v>85</v>
      </c>
      <c r="AV314" s="13" t="s">
        <v>85</v>
      </c>
      <c r="AW314" s="13" t="s">
        <v>31</v>
      </c>
      <c r="AX314" s="13" t="s">
        <v>77</v>
      </c>
      <c r="AY314" s="166" t="s">
        <v>194</v>
      </c>
    </row>
    <row r="315" spans="1:65" s="16" customFormat="1">
      <c r="B315" s="188"/>
      <c r="D315" s="165" t="s">
        <v>202</v>
      </c>
      <c r="E315" s="189" t="s">
        <v>1</v>
      </c>
      <c r="F315" s="190" t="s">
        <v>342</v>
      </c>
      <c r="H315" s="191">
        <v>1025.182</v>
      </c>
      <c r="I315" s="192"/>
      <c r="L315" s="188"/>
      <c r="M315" s="193"/>
      <c r="N315" s="194"/>
      <c r="O315" s="194"/>
      <c r="P315" s="194"/>
      <c r="Q315" s="194"/>
      <c r="R315" s="194"/>
      <c r="S315" s="194"/>
      <c r="T315" s="195"/>
      <c r="AT315" s="189" t="s">
        <v>202</v>
      </c>
      <c r="AU315" s="189" t="s">
        <v>85</v>
      </c>
      <c r="AV315" s="16" t="s">
        <v>211</v>
      </c>
      <c r="AW315" s="16" t="s">
        <v>31</v>
      </c>
      <c r="AX315" s="16" t="s">
        <v>77</v>
      </c>
      <c r="AY315" s="189" t="s">
        <v>194</v>
      </c>
    </row>
    <row r="316" spans="1:65" s="13" customFormat="1">
      <c r="B316" s="164"/>
      <c r="D316" s="165" t="s">
        <v>202</v>
      </c>
      <c r="E316" s="166" t="s">
        <v>1</v>
      </c>
      <c r="F316" s="167" t="s">
        <v>446</v>
      </c>
      <c r="H316" s="168">
        <v>78.076999999999998</v>
      </c>
      <c r="I316" s="169"/>
      <c r="L316" s="164"/>
      <c r="M316" s="170"/>
      <c r="N316" s="171"/>
      <c r="O316" s="171"/>
      <c r="P316" s="171"/>
      <c r="Q316" s="171"/>
      <c r="R316" s="171"/>
      <c r="S316" s="171"/>
      <c r="T316" s="172"/>
      <c r="AT316" s="166" t="s">
        <v>202</v>
      </c>
      <c r="AU316" s="166" t="s">
        <v>85</v>
      </c>
      <c r="AV316" s="13" t="s">
        <v>85</v>
      </c>
      <c r="AW316" s="13" t="s">
        <v>31</v>
      </c>
      <c r="AX316" s="13" t="s">
        <v>77</v>
      </c>
      <c r="AY316" s="166" t="s">
        <v>194</v>
      </c>
    </row>
    <row r="317" spans="1:65" s="13" customFormat="1">
      <c r="B317" s="164"/>
      <c r="D317" s="165" t="s">
        <v>202</v>
      </c>
      <c r="E317" s="166" t="s">
        <v>1</v>
      </c>
      <c r="F317" s="167" t="s">
        <v>447</v>
      </c>
      <c r="H317" s="168">
        <v>831.04700000000003</v>
      </c>
      <c r="I317" s="169"/>
      <c r="L317" s="164"/>
      <c r="M317" s="170"/>
      <c r="N317" s="171"/>
      <c r="O317" s="171"/>
      <c r="P317" s="171"/>
      <c r="Q317" s="171"/>
      <c r="R317" s="171"/>
      <c r="S317" s="171"/>
      <c r="T317" s="172"/>
      <c r="AT317" s="166" t="s">
        <v>202</v>
      </c>
      <c r="AU317" s="166" t="s">
        <v>85</v>
      </c>
      <c r="AV317" s="13" t="s">
        <v>85</v>
      </c>
      <c r="AW317" s="13" t="s">
        <v>31</v>
      </c>
      <c r="AX317" s="13" t="s">
        <v>77</v>
      </c>
      <c r="AY317" s="166" t="s">
        <v>194</v>
      </c>
    </row>
    <row r="318" spans="1:65" s="16" customFormat="1">
      <c r="B318" s="188"/>
      <c r="D318" s="165" t="s">
        <v>202</v>
      </c>
      <c r="E318" s="189" t="s">
        <v>1</v>
      </c>
      <c r="F318" s="190" t="s">
        <v>342</v>
      </c>
      <c r="H318" s="191">
        <v>909.12400000000002</v>
      </c>
      <c r="I318" s="192"/>
      <c r="L318" s="188"/>
      <c r="M318" s="193"/>
      <c r="N318" s="194"/>
      <c r="O318" s="194"/>
      <c r="P318" s="194"/>
      <c r="Q318" s="194"/>
      <c r="R318" s="194"/>
      <c r="S318" s="194"/>
      <c r="T318" s="195"/>
      <c r="AT318" s="189" t="s">
        <v>202</v>
      </c>
      <c r="AU318" s="189" t="s">
        <v>85</v>
      </c>
      <c r="AV318" s="16" t="s">
        <v>211</v>
      </c>
      <c r="AW318" s="16" t="s">
        <v>31</v>
      </c>
      <c r="AX318" s="16" t="s">
        <v>77</v>
      </c>
      <c r="AY318" s="189" t="s">
        <v>194</v>
      </c>
    </row>
    <row r="319" spans="1:65" s="14" customFormat="1">
      <c r="B319" s="173"/>
      <c r="D319" s="165" t="s">
        <v>202</v>
      </c>
      <c r="E319" s="174" t="s">
        <v>1</v>
      </c>
      <c r="F319" s="175" t="s">
        <v>205</v>
      </c>
      <c r="H319" s="176">
        <v>1934.306</v>
      </c>
      <c r="I319" s="177"/>
      <c r="L319" s="173"/>
      <c r="M319" s="178"/>
      <c r="N319" s="179"/>
      <c r="O319" s="179"/>
      <c r="P319" s="179"/>
      <c r="Q319" s="179"/>
      <c r="R319" s="179"/>
      <c r="S319" s="179"/>
      <c r="T319" s="180"/>
      <c r="AT319" s="174" t="s">
        <v>202</v>
      </c>
      <c r="AU319" s="174" t="s">
        <v>85</v>
      </c>
      <c r="AV319" s="14" t="s">
        <v>200</v>
      </c>
      <c r="AW319" s="14" t="s">
        <v>31</v>
      </c>
      <c r="AX319" s="14" t="s">
        <v>32</v>
      </c>
      <c r="AY319" s="174" t="s">
        <v>194</v>
      </c>
    </row>
    <row r="320" spans="1:65" s="2" customFormat="1" ht="16.5" customHeight="1">
      <c r="A320" s="33"/>
      <c r="B320" s="150"/>
      <c r="C320" s="151" t="s">
        <v>448</v>
      </c>
      <c r="D320" s="151" t="s">
        <v>196</v>
      </c>
      <c r="E320" s="152" t="s">
        <v>449</v>
      </c>
      <c r="F320" s="153" t="s">
        <v>450</v>
      </c>
      <c r="G320" s="154" t="s">
        <v>279</v>
      </c>
      <c r="H320" s="155">
        <v>973.923</v>
      </c>
      <c r="I320" s="156"/>
      <c r="J320" s="157">
        <f>ROUND(I320*H320,2)</f>
        <v>0</v>
      </c>
      <c r="K320" s="153" t="s">
        <v>1</v>
      </c>
      <c r="L320" s="34"/>
      <c r="M320" s="158" t="s">
        <v>1</v>
      </c>
      <c r="N320" s="159" t="s">
        <v>42</v>
      </c>
      <c r="O320" s="59"/>
      <c r="P320" s="160">
        <f>O320*H320</f>
        <v>0</v>
      </c>
      <c r="Q320" s="160">
        <v>0</v>
      </c>
      <c r="R320" s="160">
        <f>Q320*H320</f>
        <v>0</v>
      </c>
      <c r="S320" s="160">
        <v>0</v>
      </c>
      <c r="T320" s="161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2" t="s">
        <v>200</v>
      </c>
      <c r="AT320" s="162" t="s">
        <v>196</v>
      </c>
      <c r="AU320" s="162" t="s">
        <v>85</v>
      </c>
      <c r="AY320" s="18" t="s">
        <v>194</v>
      </c>
      <c r="BE320" s="163">
        <f>IF(N320="základní",J320,0)</f>
        <v>0</v>
      </c>
      <c r="BF320" s="163">
        <f>IF(N320="snížená",J320,0)</f>
        <v>0</v>
      </c>
      <c r="BG320" s="163">
        <f>IF(N320="zákl. přenesená",J320,0)</f>
        <v>0</v>
      </c>
      <c r="BH320" s="163">
        <f>IF(N320="sníž. přenesená",J320,0)</f>
        <v>0</v>
      </c>
      <c r="BI320" s="163">
        <f>IF(N320="nulová",J320,0)</f>
        <v>0</v>
      </c>
      <c r="BJ320" s="18" t="s">
        <v>32</v>
      </c>
      <c r="BK320" s="163">
        <f>ROUND(I320*H320,2)</f>
        <v>0</v>
      </c>
      <c r="BL320" s="18" t="s">
        <v>200</v>
      </c>
      <c r="BM320" s="162" t="s">
        <v>451</v>
      </c>
    </row>
    <row r="321" spans="1:65" s="13" customFormat="1">
      <c r="B321" s="164"/>
      <c r="D321" s="165" t="s">
        <v>202</v>
      </c>
      <c r="E321" s="166" t="s">
        <v>1</v>
      </c>
      <c r="F321" s="167" t="s">
        <v>452</v>
      </c>
      <c r="H321" s="168">
        <v>973.923</v>
      </c>
      <c r="I321" s="169"/>
      <c r="L321" s="164"/>
      <c r="M321" s="170"/>
      <c r="N321" s="171"/>
      <c r="O321" s="171"/>
      <c r="P321" s="171"/>
      <c r="Q321" s="171"/>
      <c r="R321" s="171"/>
      <c r="S321" s="171"/>
      <c r="T321" s="172"/>
      <c r="AT321" s="166" t="s">
        <v>202</v>
      </c>
      <c r="AU321" s="166" t="s">
        <v>85</v>
      </c>
      <c r="AV321" s="13" t="s">
        <v>85</v>
      </c>
      <c r="AW321" s="13" t="s">
        <v>31</v>
      </c>
      <c r="AX321" s="13" t="s">
        <v>32</v>
      </c>
      <c r="AY321" s="166" t="s">
        <v>194</v>
      </c>
    </row>
    <row r="322" spans="1:65" s="2" customFormat="1" ht="16.5" customHeight="1">
      <c r="A322" s="33"/>
      <c r="B322" s="150"/>
      <c r="C322" s="151" t="s">
        <v>453</v>
      </c>
      <c r="D322" s="151" t="s">
        <v>196</v>
      </c>
      <c r="E322" s="152" t="s">
        <v>454</v>
      </c>
      <c r="F322" s="153" t="s">
        <v>455</v>
      </c>
      <c r="G322" s="154" t="s">
        <v>279</v>
      </c>
      <c r="H322" s="155">
        <v>863.66800000000001</v>
      </c>
      <c r="I322" s="156"/>
      <c r="J322" s="157">
        <f>ROUND(I322*H322,2)</f>
        <v>0</v>
      </c>
      <c r="K322" s="153" t="s">
        <v>1</v>
      </c>
      <c r="L322" s="34"/>
      <c r="M322" s="158" t="s">
        <v>1</v>
      </c>
      <c r="N322" s="159" t="s">
        <v>42</v>
      </c>
      <c r="O322" s="59"/>
      <c r="P322" s="160">
        <f>O322*H322</f>
        <v>0</v>
      </c>
      <c r="Q322" s="160">
        <v>0</v>
      </c>
      <c r="R322" s="160">
        <f>Q322*H322</f>
        <v>0</v>
      </c>
      <c r="S322" s="160">
        <v>0</v>
      </c>
      <c r="T322" s="161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62" t="s">
        <v>200</v>
      </c>
      <c r="AT322" s="162" t="s">
        <v>196</v>
      </c>
      <c r="AU322" s="162" t="s">
        <v>85</v>
      </c>
      <c r="AY322" s="18" t="s">
        <v>194</v>
      </c>
      <c r="BE322" s="163">
        <f>IF(N322="základní",J322,0)</f>
        <v>0</v>
      </c>
      <c r="BF322" s="163">
        <f>IF(N322="snížená",J322,0)</f>
        <v>0</v>
      </c>
      <c r="BG322" s="163">
        <f>IF(N322="zákl. přenesená",J322,0)</f>
        <v>0</v>
      </c>
      <c r="BH322" s="163">
        <f>IF(N322="sníž. přenesená",J322,0)</f>
        <v>0</v>
      </c>
      <c r="BI322" s="163">
        <f>IF(N322="nulová",J322,0)</f>
        <v>0</v>
      </c>
      <c r="BJ322" s="18" t="s">
        <v>32</v>
      </c>
      <c r="BK322" s="163">
        <f>ROUND(I322*H322,2)</f>
        <v>0</v>
      </c>
      <c r="BL322" s="18" t="s">
        <v>200</v>
      </c>
      <c r="BM322" s="162" t="s">
        <v>456</v>
      </c>
    </row>
    <row r="323" spans="1:65" s="13" customFormat="1">
      <c r="B323" s="164"/>
      <c r="D323" s="165" t="s">
        <v>202</v>
      </c>
      <c r="E323" s="166" t="s">
        <v>1</v>
      </c>
      <c r="F323" s="167" t="s">
        <v>457</v>
      </c>
      <c r="H323" s="168">
        <v>863.66800000000001</v>
      </c>
      <c r="I323" s="169"/>
      <c r="L323" s="164"/>
      <c r="M323" s="170"/>
      <c r="N323" s="171"/>
      <c r="O323" s="171"/>
      <c r="P323" s="171"/>
      <c r="Q323" s="171"/>
      <c r="R323" s="171"/>
      <c r="S323" s="171"/>
      <c r="T323" s="172"/>
      <c r="AT323" s="166" t="s">
        <v>202</v>
      </c>
      <c r="AU323" s="166" t="s">
        <v>85</v>
      </c>
      <c r="AV323" s="13" t="s">
        <v>85</v>
      </c>
      <c r="AW323" s="13" t="s">
        <v>31</v>
      </c>
      <c r="AX323" s="13" t="s">
        <v>32</v>
      </c>
      <c r="AY323" s="166" t="s">
        <v>194</v>
      </c>
    </row>
    <row r="324" spans="1:65" s="2" customFormat="1" ht="16.5" customHeight="1">
      <c r="A324" s="33"/>
      <c r="B324" s="150"/>
      <c r="C324" s="151" t="s">
        <v>458</v>
      </c>
      <c r="D324" s="151" t="s">
        <v>196</v>
      </c>
      <c r="E324" s="152" t="s">
        <v>459</v>
      </c>
      <c r="F324" s="153" t="s">
        <v>460</v>
      </c>
      <c r="G324" s="154" t="s">
        <v>279</v>
      </c>
      <c r="H324" s="155">
        <v>96.715000000000003</v>
      </c>
      <c r="I324" s="156"/>
      <c r="J324" s="157">
        <f>ROUND(I324*H324,2)</f>
        <v>0</v>
      </c>
      <c r="K324" s="153" t="s">
        <v>1</v>
      </c>
      <c r="L324" s="34"/>
      <c r="M324" s="158" t="s">
        <v>1</v>
      </c>
      <c r="N324" s="159" t="s">
        <v>42</v>
      </c>
      <c r="O324" s="59"/>
      <c r="P324" s="160">
        <f>O324*H324</f>
        <v>0</v>
      </c>
      <c r="Q324" s="160">
        <v>0</v>
      </c>
      <c r="R324" s="160">
        <f>Q324*H324</f>
        <v>0</v>
      </c>
      <c r="S324" s="160">
        <v>0</v>
      </c>
      <c r="T324" s="161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62" t="s">
        <v>200</v>
      </c>
      <c r="AT324" s="162" t="s">
        <v>196</v>
      </c>
      <c r="AU324" s="162" t="s">
        <v>85</v>
      </c>
      <c r="AY324" s="18" t="s">
        <v>194</v>
      </c>
      <c r="BE324" s="163">
        <f>IF(N324="základní",J324,0)</f>
        <v>0</v>
      </c>
      <c r="BF324" s="163">
        <f>IF(N324="snížená",J324,0)</f>
        <v>0</v>
      </c>
      <c r="BG324" s="163">
        <f>IF(N324="zákl. přenesená",J324,0)</f>
        <v>0</v>
      </c>
      <c r="BH324" s="163">
        <f>IF(N324="sníž. přenesená",J324,0)</f>
        <v>0</v>
      </c>
      <c r="BI324" s="163">
        <f>IF(N324="nulová",J324,0)</f>
        <v>0</v>
      </c>
      <c r="BJ324" s="18" t="s">
        <v>32</v>
      </c>
      <c r="BK324" s="163">
        <f>ROUND(I324*H324,2)</f>
        <v>0</v>
      </c>
      <c r="BL324" s="18" t="s">
        <v>200</v>
      </c>
      <c r="BM324" s="162" t="s">
        <v>461</v>
      </c>
    </row>
    <row r="325" spans="1:65" s="13" customFormat="1">
      <c r="B325" s="164"/>
      <c r="D325" s="165" t="s">
        <v>202</v>
      </c>
      <c r="E325" s="166" t="s">
        <v>1</v>
      </c>
      <c r="F325" s="167" t="s">
        <v>462</v>
      </c>
      <c r="H325" s="168">
        <v>96.715000000000003</v>
      </c>
      <c r="I325" s="169"/>
      <c r="L325" s="164"/>
      <c r="M325" s="170"/>
      <c r="N325" s="171"/>
      <c r="O325" s="171"/>
      <c r="P325" s="171"/>
      <c r="Q325" s="171"/>
      <c r="R325" s="171"/>
      <c r="S325" s="171"/>
      <c r="T325" s="172"/>
      <c r="AT325" s="166" t="s">
        <v>202</v>
      </c>
      <c r="AU325" s="166" t="s">
        <v>85</v>
      </c>
      <c r="AV325" s="13" t="s">
        <v>85</v>
      </c>
      <c r="AW325" s="13" t="s">
        <v>31</v>
      </c>
      <c r="AX325" s="13" t="s">
        <v>32</v>
      </c>
      <c r="AY325" s="166" t="s">
        <v>194</v>
      </c>
    </row>
    <row r="326" spans="1:65" s="2" customFormat="1" ht="16.5" customHeight="1">
      <c r="A326" s="33"/>
      <c r="B326" s="150"/>
      <c r="C326" s="151" t="s">
        <v>463</v>
      </c>
      <c r="D326" s="151" t="s">
        <v>196</v>
      </c>
      <c r="E326" s="152" t="s">
        <v>464</v>
      </c>
      <c r="F326" s="153" t="s">
        <v>465</v>
      </c>
      <c r="G326" s="154" t="s">
        <v>279</v>
      </c>
      <c r="H326" s="155">
        <v>1052.4380000000001</v>
      </c>
      <c r="I326" s="156"/>
      <c r="J326" s="157">
        <f>ROUND(I326*H326,2)</f>
        <v>0</v>
      </c>
      <c r="K326" s="153" t="s">
        <v>208</v>
      </c>
      <c r="L326" s="34"/>
      <c r="M326" s="158" t="s">
        <v>1</v>
      </c>
      <c r="N326" s="159" t="s">
        <v>42</v>
      </c>
      <c r="O326" s="59"/>
      <c r="P326" s="160">
        <f>O326*H326</f>
        <v>0</v>
      </c>
      <c r="Q326" s="160">
        <v>0</v>
      </c>
      <c r="R326" s="160">
        <f>Q326*H326</f>
        <v>0</v>
      </c>
      <c r="S326" s="160">
        <v>0</v>
      </c>
      <c r="T326" s="161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62" t="s">
        <v>200</v>
      </c>
      <c r="AT326" s="162" t="s">
        <v>196</v>
      </c>
      <c r="AU326" s="162" t="s">
        <v>85</v>
      </c>
      <c r="AY326" s="18" t="s">
        <v>194</v>
      </c>
      <c r="BE326" s="163">
        <f>IF(N326="základní",J326,0)</f>
        <v>0</v>
      </c>
      <c r="BF326" s="163">
        <f>IF(N326="snížená",J326,0)</f>
        <v>0</v>
      </c>
      <c r="BG326" s="163">
        <f>IF(N326="zákl. přenesená",J326,0)</f>
        <v>0</v>
      </c>
      <c r="BH326" s="163">
        <f>IF(N326="sníž. přenesená",J326,0)</f>
        <v>0</v>
      </c>
      <c r="BI326" s="163">
        <f>IF(N326="nulová",J326,0)</f>
        <v>0</v>
      </c>
      <c r="BJ326" s="18" t="s">
        <v>32</v>
      </c>
      <c r="BK326" s="163">
        <f>ROUND(I326*H326,2)</f>
        <v>0</v>
      </c>
      <c r="BL326" s="18" t="s">
        <v>200</v>
      </c>
      <c r="BM326" s="162" t="s">
        <v>466</v>
      </c>
    </row>
    <row r="327" spans="1:65" s="13" customFormat="1">
      <c r="B327" s="164"/>
      <c r="D327" s="165" t="s">
        <v>202</v>
      </c>
      <c r="E327" s="166" t="s">
        <v>1</v>
      </c>
      <c r="F327" s="167" t="s">
        <v>467</v>
      </c>
      <c r="H327" s="168">
        <v>2296.1320000000001</v>
      </c>
      <c r="I327" s="169"/>
      <c r="L327" s="164"/>
      <c r="M327" s="170"/>
      <c r="N327" s="171"/>
      <c r="O327" s="171"/>
      <c r="P327" s="171"/>
      <c r="Q327" s="171"/>
      <c r="R327" s="171"/>
      <c r="S327" s="171"/>
      <c r="T327" s="172"/>
      <c r="AT327" s="166" t="s">
        <v>202</v>
      </c>
      <c r="AU327" s="166" t="s">
        <v>85</v>
      </c>
      <c r="AV327" s="13" t="s">
        <v>85</v>
      </c>
      <c r="AW327" s="13" t="s">
        <v>31</v>
      </c>
      <c r="AX327" s="13" t="s">
        <v>77</v>
      </c>
      <c r="AY327" s="166" t="s">
        <v>194</v>
      </c>
    </row>
    <row r="328" spans="1:65" s="15" customFormat="1">
      <c r="B328" s="181"/>
      <c r="D328" s="165" t="s">
        <v>202</v>
      </c>
      <c r="E328" s="182" t="s">
        <v>1</v>
      </c>
      <c r="F328" s="183" t="s">
        <v>468</v>
      </c>
      <c r="H328" s="182" t="s">
        <v>1</v>
      </c>
      <c r="I328" s="184"/>
      <c r="L328" s="181"/>
      <c r="M328" s="185"/>
      <c r="N328" s="186"/>
      <c r="O328" s="186"/>
      <c r="P328" s="186"/>
      <c r="Q328" s="186"/>
      <c r="R328" s="186"/>
      <c r="S328" s="186"/>
      <c r="T328" s="187"/>
      <c r="AT328" s="182" t="s">
        <v>202</v>
      </c>
      <c r="AU328" s="182" t="s">
        <v>85</v>
      </c>
      <c r="AV328" s="15" t="s">
        <v>32</v>
      </c>
      <c r="AW328" s="15" t="s">
        <v>31</v>
      </c>
      <c r="AX328" s="15" t="s">
        <v>77</v>
      </c>
      <c r="AY328" s="182" t="s">
        <v>194</v>
      </c>
    </row>
    <row r="329" spans="1:65" s="13" customFormat="1">
      <c r="B329" s="164"/>
      <c r="D329" s="165" t="s">
        <v>202</v>
      </c>
      <c r="E329" s="166" t="s">
        <v>1</v>
      </c>
      <c r="F329" s="167" t="s">
        <v>469</v>
      </c>
      <c r="H329" s="168">
        <v>-28.178999999999998</v>
      </c>
      <c r="I329" s="169"/>
      <c r="L329" s="164"/>
      <c r="M329" s="170"/>
      <c r="N329" s="171"/>
      <c r="O329" s="171"/>
      <c r="P329" s="171"/>
      <c r="Q329" s="171"/>
      <c r="R329" s="171"/>
      <c r="S329" s="171"/>
      <c r="T329" s="172"/>
      <c r="AT329" s="166" t="s">
        <v>202</v>
      </c>
      <c r="AU329" s="166" t="s">
        <v>85</v>
      </c>
      <c r="AV329" s="13" t="s">
        <v>85</v>
      </c>
      <c r="AW329" s="13" t="s">
        <v>31</v>
      </c>
      <c r="AX329" s="13" t="s">
        <v>77</v>
      </c>
      <c r="AY329" s="166" t="s">
        <v>194</v>
      </c>
    </row>
    <row r="330" spans="1:65" s="13" customFormat="1">
      <c r="B330" s="164"/>
      <c r="D330" s="165" t="s">
        <v>202</v>
      </c>
      <c r="E330" s="166" t="s">
        <v>1</v>
      </c>
      <c r="F330" s="167" t="s">
        <v>470</v>
      </c>
      <c r="H330" s="168">
        <v>-246.041</v>
      </c>
      <c r="I330" s="169"/>
      <c r="L330" s="164"/>
      <c r="M330" s="170"/>
      <c r="N330" s="171"/>
      <c r="O330" s="171"/>
      <c r="P330" s="171"/>
      <c r="Q330" s="171"/>
      <c r="R330" s="171"/>
      <c r="S330" s="171"/>
      <c r="T330" s="172"/>
      <c r="AT330" s="166" t="s">
        <v>202</v>
      </c>
      <c r="AU330" s="166" t="s">
        <v>85</v>
      </c>
      <c r="AV330" s="13" t="s">
        <v>85</v>
      </c>
      <c r="AW330" s="13" t="s">
        <v>31</v>
      </c>
      <c r="AX330" s="13" t="s">
        <v>77</v>
      </c>
      <c r="AY330" s="166" t="s">
        <v>194</v>
      </c>
    </row>
    <row r="331" spans="1:65" s="13" customFormat="1">
      <c r="B331" s="164"/>
      <c r="D331" s="165" t="s">
        <v>202</v>
      </c>
      <c r="E331" s="166" t="s">
        <v>1</v>
      </c>
      <c r="F331" s="167" t="s">
        <v>471</v>
      </c>
      <c r="H331" s="168">
        <v>-502.40899999999999</v>
      </c>
      <c r="I331" s="169"/>
      <c r="L331" s="164"/>
      <c r="M331" s="170"/>
      <c r="N331" s="171"/>
      <c r="O331" s="171"/>
      <c r="P331" s="171"/>
      <c r="Q331" s="171"/>
      <c r="R331" s="171"/>
      <c r="S331" s="171"/>
      <c r="T331" s="172"/>
      <c r="AT331" s="166" t="s">
        <v>202</v>
      </c>
      <c r="AU331" s="166" t="s">
        <v>85</v>
      </c>
      <c r="AV331" s="13" t="s">
        <v>85</v>
      </c>
      <c r="AW331" s="13" t="s">
        <v>31</v>
      </c>
      <c r="AX331" s="13" t="s">
        <v>77</v>
      </c>
      <c r="AY331" s="166" t="s">
        <v>194</v>
      </c>
    </row>
    <row r="332" spans="1:65" s="15" customFormat="1">
      <c r="B332" s="181"/>
      <c r="D332" s="165" t="s">
        <v>202</v>
      </c>
      <c r="E332" s="182" t="s">
        <v>1</v>
      </c>
      <c r="F332" s="183" t="s">
        <v>472</v>
      </c>
      <c r="H332" s="182" t="s">
        <v>1</v>
      </c>
      <c r="I332" s="184"/>
      <c r="L332" s="181"/>
      <c r="M332" s="185"/>
      <c r="N332" s="186"/>
      <c r="O332" s="186"/>
      <c r="P332" s="186"/>
      <c r="Q332" s="186"/>
      <c r="R332" s="186"/>
      <c r="S332" s="186"/>
      <c r="T332" s="187"/>
      <c r="AT332" s="182" t="s">
        <v>202</v>
      </c>
      <c r="AU332" s="182" t="s">
        <v>85</v>
      </c>
      <c r="AV332" s="15" t="s">
        <v>32</v>
      </c>
      <c r="AW332" s="15" t="s">
        <v>31</v>
      </c>
      <c r="AX332" s="15" t="s">
        <v>77</v>
      </c>
      <c r="AY332" s="182" t="s">
        <v>194</v>
      </c>
    </row>
    <row r="333" spans="1:65" s="13" customFormat="1">
      <c r="B333" s="164"/>
      <c r="D333" s="165" t="s">
        <v>202</v>
      </c>
      <c r="E333" s="166" t="s">
        <v>1</v>
      </c>
      <c r="F333" s="167" t="s">
        <v>473</v>
      </c>
      <c r="H333" s="168">
        <v>-10</v>
      </c>
      <c r="I333" s="169"/>
      <c r="L333" s="164"/>
      <c r="M333" s="170"/>
      <c r="N333" s="171"/>
      <c r="O333" s="171"/>
      <c r="P333" s="171"/>
      <c r="Q333" s="171"/>
      <c r="R333" s="171"/>
      <c r="S333" s="171"/>
      <c r="T333" s="172"/>
      <c r="AT333" s="166" t="s">
        <v>202</v>
      </c>
      <c r="AU333" s="166" t="s">
        <v>85</v>
      </c>
      <c r="AV333" s="13" t="s">
        <v>85</v>
      </c>
      <c r="AW333" s="13" t="s">
        <v>31</v>
      </c>
      <c r="AX333" s="13" t="s">
        <v>77</v>
      </c>
      <c r="AY333" s="166" t="s">
        <v>194</v>
      </c>
    </row>
    <row r="334" spans="1:65" s="13" customFormat="1">
      <c r="B334" s="164"/>
      <c r="D334" s="165" t="s">
        <v>202</v>
      </c>
      <c r="E334" s="166" t="s">
        <v>1</v>
      </c>
      <c r="F334" s="167" t="s">
        <v>474</v>
      </c>
      <c r="H334" s="168">
        <v>-7.4969999999999999</v>
      </c>
      <c r="I334" s="169"/>
      <c r="L334" s="164"/>
      <c r="M334" s="170"/>
      <c r="N334" s="171"/>
      <c r="O334" s="171"/>
      <c r="P334" s="171"/>
      <c r="Q334" s="171"/>
      <c r="R334" s="171"/>
      <c r="S334" s="171"/>
      <c r="T334" s="172"/>
      <c r="AT334" s="166" t="s">
        <v>202</v>
      </c>
      <c r="AU334" s="166" t="s">
        <v>85</v>
      </c>
      <c r="AV334" s="13" t="s">
        <v>85</v>
      </c>
      <c r="AW334" s="13" t="s">
        <v>31</v>
      </c>
      <c r="AX334" s="13" t="s">
        <v>77</v>
      </c>
      <c r="AY334" s="166" t="s">
        <v>194</v>
      </c>
    </row>
    <row r="335" spans="1:65" s="13" customFormat="1">
      <c r="B335" s="164"/>
      <c r="D335" s="165" t="s">
        <v>202</v>
      </c>
      <c r="E335" s="166" t="s">
        <v>1</v>
      </c>
      <c r="F335" s="167" t="s">
        <v>475</v>
      </c>
      <c r="H335" s="168">
        <v>-16.757999999999999</v>
      </c>
      <c r="I335" s="169"/>
      <c r="L335" s="164"/>
      <c r="M335" s="170"/>
      <c r="N335" s="171"/>
      <c r="O335" s="171"/>
      <c r="P335" s="171"/>
      <c r="Q335" s="171"/>
      <c r="R335" s="171"/>
      <c r="S335" s="171"/>
      <c r="T335" s="172"/>
      <c r="AT335" s="166" t="s">
        <v>202</v>
      </c>
      <c r="AU335" s="166" t="s">
        <v>85</v>
      </c>
      <c r="AV335" s="13" t="s">
        <v>85</v>
      </c>
      <c r="AW335" s="13" t="s">
        <v>31</v>
      </c>
      <c r="AX335" s="13" t="s">
        <v>77</v>
      </c>
      <c r="AY335" s="166" t="s">
        <v>194</v>
      </c>
    </row>
    <row r="336" spans="1:65" s="13" customFormat="1">
      <c r="B336" s="164"/>
      <c r="D336" s="165" t="s">
        <v>202</v>
      </c>
      <c r="E336" s="166" t="s">
        <v>1</v>
      </c>
      <c r="F336" s="167" t="s">
        <v>476</v>
      </c>
      <c r="H336" s="168">
        <v>-1.92</v>
      </c>
      <c r="I336" s="169"/>
      <c r="L336" s="164"/>
      <c r="M336" s="170"/>
      <c r="N336" s="171"/>
      <c r="O336" s="171"/>
      <c r="P336" s="171"/>
      <c r="Q336" s="171"/>
      <c r="R336" s="171"/>
      <c r="S336" s="171"/>
      <c r="T336" s="172"/>
      <c r="AT336" s="166" t="s">
        <v>202</v>
      </c>
      <c r="AU336" s="166" t="s">
        <v>85</v>
      </c>
      <c r="AV336" s="13" t="s">
        <v>85</v>
      </c>
      <c r="AW336" s="13" t="s">
        <v>31</v>
      </c>
      <c r="AX336" s="13" t="s">
        <v>77</v>
      </c>
      <c r="AY336" s="166" t="s">
        <v>194</v>
      </c>
    </row>
    <row r="337" spans="1:65" s="13" customFormat="1">
      <c r="B337" s="164"/>
      <c r="D337" s="165" t="s">
        <v>202</v>
      </c>
      <c r="E337" s="166" t="s">
        <v>1</v>
      </c>
      <c r="F337" s="167" t="s">
        <v>477</v>
      </c>
      <c r="H337" s="168">
        <v>-15.548</v>
      </c>
      <c r="I337" s="169"/>
      <c r="L337" s="164"/>
      <c r="M337" s="170"/>
      <c r="N337" s="171"/>
      <c r="O337" s="171"/>
      <c r="P337" s="171"/>
      <c r="Q337" s="171"/>
      <c r="R337" s="171"/>
      <c r="S337" s="171"/>
      <c r="T337" s="172"/>
      <c r="AT337" s="166" t="s">
        <v>202</v>
      </c>
      <c r="AU337" s="166" t="s">
        <v>85</v>
      </c>
      <c r="AV337" s="13" t="s">
        <v>85</v>
      </c>
      <c r="AW337" s="13" t="s">
        <v>31</v>
      </c>
      <c r="AX337" s="13" t="s">
        <v>77</v>
      </c>
      <c r="AY337" s="166" t="s">
        <v>194</v>
      </c>
    </row>
    <row r="338" spans="1:65" s="13" customFormat="1">
      <c r="B338" s="164"/>
      <c r="D338" s="165" t="s">
        <v>202</v>
      </c>
      <c r="E338" s="166" t="s">
        <v>1</v>
      </c>
      <c r="F338" s="167" t="s">
        <v>478</v>
      </c>
      <c r="H338" s="168">
        <v>-0.94499999999999995</v>
      </c>
      <c r="I338" s="169"/>
      <c r="L338" s="164"/>
      <c r="M338" s="170"/>
      <c r="N338" s="171"/>
      <c r="O338" s="171"/>
      <c r="P338" s="171"/>
      <c r="Q338" s="171"/>
      <c r="R338" s="171"/>
      <c r="S338" s="171"/>
      <c r="T338" s="172"/>
      <c r="AT338" s="166" t="s">
        <v>202</v>
      </c>
      <c r="AU338" s="166" t="s">
        <v>85</v>
      </c>
      <c r="AV338" s="13" t="s">
        <v>85</v>
      </c>
      <c r="AW338" s="13" t="s">
        <v>31</v>
      </c>
      <c r="AX338" s="13" t="s">
        <v>77</v>
      </c>
      <c r="AY338" s="166" t="s">
        <v>194</v>
      </c>
    </row>
    <row r="339" spans="1:65" s="15" customFormat="1">
      <c r="B339" s="181"/>
      <c r="D339" s="165" t="s">
        <v>202</v>
      </c>
      <c r="E339" s="182" t="s">
        <v>1</v>
      </c>
      <c r="F339" s="183" t="s">
        <v>479</v>
      </c>
      <c r="H339" s="182" t="s">
        <v>1</v>
      </c>
      <c r="I339" s="184"/>
      <c r="L339" s="181"/>
      <c r="M339" s="185"/>
      <c r="N339" s="186"/>
      <c r="O339" s="186"/>
      <c r="P339" s="186"/>
      <c r="Q339" s="186"/>
      <c r="R339" s="186"/>
      <c r="S339" s="186"/>
      <c r="T339" s="187"/>
      <c r="AT339" s="182" t="s">
        <v>202</v>
      </c>
      <c r="AU339" s="182" t="s">
        <v>85</v>
      </c>
      <c r="AV339" s="15" t="s">
        <v>32</v>
      </c>
      <c r="AW339" s="15" t="s">
        <v>31</v>
      </c>
      <c r="AX339" s="15" t="s">
        <v>77</v>
      </c>
      <c r="AY339" s="182" t="s">
        <v>194</v>
      </c>
    </row>
    <row r="340" spans="1:65" s="13" customFormat="1">
      <c r="B340" s="164"/>
      <c r="D340" s="165" t="s">
        <v>202</v>
      </c>
      <c r="E340" s="166" t="s">
        <v>1</v>
      </c>
      <c r="F340" s="167" t="s">
        <v>480</v>
      </c>
      <c r="H340" s="168">
        <v>-11.15</v>
      </c>
      <c r="I340" s="169"/>
      <c r="L340" s="164"/>
      <c r="M340" s="170"/>
      <c r="N340" s="171"/>
      <c r="O340" s="171"/>
      <c r="P340" s="171"/>
      <c r="Q340" s="171"/>
      <c r="R340" s="171"/>
      <c r="S340" s="171"/>
      <c r="T340" s="172"/>
      <c r="AT340" s="166" t="s">
        <v>202</v>
      </c>
      <c r="AU340" s="166" t="s">
        <v>85</v>
      </c>
      <c r="AV340" s="13" t="s">
        <v>85</v>
      </c>
      <c r="AW340" s="13" t="s">
        <v>31</v>
      </c>
      <c r="AX340" s="13" t="s">
        <v>77</v>
      </c>
      <c r="AY340" s="166" t="s">
        <v>194</v>
      </c>
    </row>
    <row r="341" spans="1:65" s="13" customFormat="1">
      <c r="B341" s="164"/>
      <c r="D341" s="165" t="s">
        <v>202</v>
      </c>
      <c r="E341" s="166" t="s">
        <v>1</v>
      </c>
      <c r="F341" s="167" t="s">
        <v>481</v>
      </c>
      <c r="H341" s="168">
        <v>-20.53</v>
      </c>
      <c r="I341" s="169"/>
      <c r="L341" s="164"/>
      <c r="M341" s="170"/>
      <c r="N341" s="171"/>
      <c r="O341" s="171"/>
      <c r="P341" s="171"/>
      <c r="Q341" s="171"/>
      <c r="R341" s="171"/>
      <c r="S341" s="171"/>
      <c r="T341" s="172"/>
      <c r="AT341" s="166" t="s">
        <v>202</v>
      </c>
      <c r="AU341" s="166" t="s">
        <v>85</v>
      </c>
      <c r="AV341" s="13" t="s">
        <v>85</v>
      </c>
      <c r="AW341" s="13" t="s">
        <v>31</v>
      </c>
      <c r="AX341" s="13" t="s">
        <v>77</v>
      </c>
      <c r="AY341" s="166" t="s">
        <v>194</v>
      </c>
    </row>
    <row r="342" spans="1:65" s="13" customFormat="1">
      <c r="B342" s="164"/>
      <c r="D342" s="165" t="s">
        <v>202</v>
      </c>
      <c r="E342" s="166" t="s">
        <v>1</v>
      </c>
      <c r="F342" s="167" t="s">
        <v>482</v>
      </c>
      <c r="H342" s="168">
        <v>-3.423</v>
      </c>
      <c r="I342" s="169"/>
      <c r="L342" s="164"/>
      <c r="M342" s="170"/>
      <c r="N342" s="171"/>
      <c r="O342" s="171"/>
      <c r="P342" s="171"/>
      <c r="Q342" s="171"/>
      <c r="R342" s="171"/>
      <c r="S342" s="171"/>
      <c r="T342" s="172"/>
      <c r="AT342" s="166" t="s">
        <v>202</v>
      </c>
      <c r="AU342" s="166" t="s">
        <v>85</v>
      </c>
      <c r="AV342" s="13" t="s">
        <v>85</v>
      </c>
      <c r="AW342" s="13" t="s">
        <v>31</v>
      </c>
      <c r="AX342" s="13" t="s">
        <v>77</v>
      </c>
      <c r="AY342" s="166" t="s">
        <v>194</v>
      </c>
    </row>
    <row r="343" spans="1:65" s="15" customFormat="1">
      <c r="B343" s="181"/>
      <c r="D343" s="165" t="s">
        <v>202</v>
      </c>
      <c r="E343" s="182" t="s">
        <v>1</v>
      </c>
      <c r="F343" s="183" t="s">
        <v>483</v>
      </c>
      <c r="H343" s="182" t="s">
        <v>1</v>
      </c>
      <c r="I343" s="184"/>
      <c r="L343" s="181"/>
      <c r="M343" s="185"/>
      <c r="N343" s="186"/>
      <c r="O343" s="186"/>
      <c r="P343" s="186"/>
      <c r="Q343" s="186"/>
      <c r="R343" s="186"/>
      <c r="S343" s="186"/>
      <c r="T343" s="187"/>
      <c r="AT343" s="182" t="s">
        <v>202</v>
      </c>
      <c r="AU343" s="182" t="s">
        <v>85</v>
      </c>
      <c r="AV343" s="15" t="s">
        <v>32</v>
      </c>
      <c r="AW343" s="15" t="s">
        <v>31</v>
      </c>
      <c r="AX343" s="15" t="s">
        <v>77</v>
      </c>
      <c r="AY343" s="182" t="s">
        <v>194</v>
      </c>
    </row>
    <row r="344" spans="1:65" s="13" customFormat="1">
      <c r="B344" s="164"/>
      <c r="D344" s="165" t="s">
        <v>202</v>
      </c>
      <c r="E344" s="166" t="s">
        <v>1</v>
      </c>
      <c r="F344" s="167" t="s">
        <v>484</v>
      </c>
      <c r="H344" s="168">
        <v>-379.29399999999998</v>
      </c>
      <c r="I344" s="169"/>
      <c r="L344" s="164"/>
      <c r="M344" s="170"/>
      <c r="N344" s="171"/>
      <c r="O344" s="171"/>
      <c r="P344" s="171"/>
      <c r="Q344" s="171"/>
      <c r="R344" s="171"/>
      <c r="S344" s="171"/>
      <c r="T344" s="172"/>
      <c r="AT344" s="166" t="s">
        <v>202</v>
      </c>
      <c r="AU344" s="166" t="s">
        <v>85</v>
      </c>
      <c r="AV344" s="13" t="s">
        <v>85</v>
      </c>
      <c r="AW344" s="13" t="s">
        <v>31</v>
      </c>
      <c r="AX344" s="13" t="s">
        <v>77</v>
      </c>
      <c r="AY344" s="166" t="s">
        <v>194</v>
      </c>
    </row>
    <row r="345" spans="1:65" s="14" customFormat="1">
      <c r="B345" s="173"/>
      <c r="D345" s="165" t="s">
        <v>202</v>
      </c>
      <c r="E345" s="174" t="s">
        <v>485</v>
      </c>
      <c r="F345" s="175" t="s">
        <v>205</v>
      </c>
      <c r="H345" s="176">
        <v>1052.4380000000001</v>
      </c>
      <c r="I345" s="177"/>
      <c r="L345" s="173"/>
      <c r="M345" s="178"/>
      <c r="N345" s="179"/>
      <c r="O345" s="179"/>
      <c r="P345" s="179"/>
      <c r="Q345" s="179"/>
      <c r="R345" s="179"/>
      <c r="S345" s="179"/>
      <c r="T345" s="180"/>
      <c r="AT345" s="174" t="s">
        <v>202</v>
      </c>
      <c r="AU345" s="174" t="s">
        <v>85</v>
      </c>
      <c r="AV345" s="14" t="s">
        <v>200</v>
      </c>
      <c r="AW345" s="14" t="s">
        <v>31</v>
      </c>
      <c r="AX345" s="14" t="s">
        <v>32</v>
      </c>
      <c r="AY345" s="174" t="s">
        <v>194</v>
      </c>
    </row>
    <row r="346" spans="1:65" s="2" customFormat="1" ht="16.5" customHeight="1">
      <c r="A346" s="33"/>
      <c r="B346" s="150"/>
      <c r="C346" s="196" t="s">
        <v>486</v>
      </c>
      <c r="D346" s="196" t="s">
        <v>487</v>
      </c>
      <c r="E346" s="197" t="s">
        <v>488</v>
      </c>
      <c r="F346" s="198" t="s">
        <v>489</v>
      </c>
      <c r="G346" s="199" t="s">
        <v>214</v>
      </c>
      <c r="H346" s="200">
        <v>2188.0189999999998</v>
      </c>
      <c r="I346" s="201"/>
      <c r="J346" s="202">
        <f>ROUND(I346*H346,2)</f>
        <v>0</v>
      </c>
      <c r="K346" s="198" t="s">
        <v>1</v>
      </c>
      <c r="L346" s="203"/>
      <c r="M346" s="204" t="s">
        <v>1</v>
      </c>
      <c r="N346" s="205" t="s">
        <v>42</v>
      </c>
      <c r="O346" s="59"/>
      <c r="P346" s="160">
        <f>O346*H346</f>
        <v>0</v>
      </c>
      <c r="Q346" s="160">
        <v>0</v>
      </c>
      <c r="R346" s="160">
        <f>Q346*H346</f>
        <v>0</v>
      </c>
      <c r="S346" s="160">
        <v>0</v>
      </c>
      <c r="T346" s="161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62" t="s">
        <v>251</v>
      </c>
      <c r="AT346" s="162" t="s">
        <v>487</v>
      </c>
      <c r="AU346" s="162" t="s">
        <v>85</v>
      </c>
      <c r="AY346" s="18" t="s">
        <v>194</v>
      </c>
      <c r="BE346" s="163">
        <f>IF(N346="základní",J346,0)</f>
        <v>0</v>
      </c>
      <c r="BF346" s="163">
        <f>IF(N346="snížená",J346,0)</f>
        <v>0</v>
      </c>
      <c r="BG346" s="163">
        <f>IF(N346="zákl. přenesená",J346,0)</f>
        <v>0</v>
      </c>
      <c r="BH346" s="163">
        <f>IF(N346="sníž. přenesená",J346,0)</f>
        <v>0</v>
      </c>
      <c r="BI346" s="163">
        <f>IF(N346="nulová",J346,0)</f>
        <v>0</v>
      </c>
      <c r="BJ346" s="18" t="s">
        <v>32</v>
      </c>
      <c r="BK346" s="163">
        <f>ROUND(I346*H346,2)</f>
        <v>0</v>
      </c>
      <c r="BL346" s="18" t="s">
        <v>200</v>
      </c>
      <c r="BM346" s="162" t="s">
        <v>490</v>
      </c>
    </row>
    <row r="347" spans="1:65" s="13" customFormat="1">
      <c r="B347" s="164"/>
      <c r="D347" s="165" t="s">
        <v>202</v>
      </c>
      <c r="E347" s="166" t="s">
        <v>1</v>
      </c>
      <c r="F347" s="167" t="s">
        <v>491</v>
      </c>
      <c r="H347" s="168">
        <v>2188.0189999999998</v>
      </c>
      <c r="I347" s="169"/>
      <c r="L347" s="164"/>
      <c r="M347" s="170"/>
      <c r="N347" s="171"/>
      <c r="O347" s="171"/>
      <c r="P347" s="171"/>
      <c r="Q347" s="171"/>
      <c r="R347" s="171"/>
      <c r="S347" s="171"/>
      <c r="T347" s="172"/>
      <c r="AT347" s="166" t="s">
        <v>202</v>
      </c>
      <c r="AU347" s="166" t="s">
        <v>85</v>
      </c>
      <c r="AV347" s="13" t="s">
        <v>85</v>
      </c>
      <c r="AW347" s="13" t="s">
        <v>31</v>
      </c>
      <c r="AX347" s="13" t="s">
        <v>77</v>
      </c>
      <c r="AY347" s="166" t="s">
        <v>194</v>
      </c>
    </row>
    <row r="348" spans="1:65" s="14" customFormat="1">
      <c r="B348" s="173"/>
      <c r="D348" s="165" t="s">
        <v>202</v>
      </c>
      <c r="E348" s="174" t="s">
        <v>1</v>
      </c>
      <c r="F348" s="175" t="s">
        <v>205</v>
      </c>
      <c r="H348" s="176">
        <v>2188.0189999999998</v>
      </c>
      <c r="I348" s="177"/>
      <c r="L348" s="173"/>
      <c r="M348" s="178"/>
      <c r="N348" s="179"/>
      <c r="O348" s="179"/>
      <c r="P348" s="179"/>
      <c r="Q348" s="179"/>
      <c r="R348" s="179"/>
      <c r="S348" s="179"/>
      <c r="T348" s="180"/>
      <c r="AT348" s="174" t="s">
        <v>202</v>
      </c>
      <c r="AU348" s="174" t="s">
        <v>85</v>
      </c>
      <c r="AV348" s="14" t="s">
        <v>200</v>
      </c>
      <c r="AW348" s="14" t="s">
        <v>31</v>
      </c>
      <c r="AX348" s="14" t="s">
        <v>32</v>
      </c>
      <c r="AY348" s="174" t="s">
        <v>194</v>
      </c>
    </row>
    <row r="349" spans="1:65" s="2" customFormat="1" ht="16.5" customHeight="1">
      <c r="A349" s="33"/>
      <c r="B349" s="150"/>
      <c r="C349" s="151" t="s">
        <v>492</v>
      </c>
      <c r="D349" s="151" t="s">
        <v>196</v>
      </c>
      <c r="E349" s="152" t="s">
        <v>493</v>
      </c>
      <c r="F349" s="153" t="s">
        <v>494</v>
      </c>
      <c r="G349" s="154" t="s">
        <v>279</v>
      </c>
      <c r="H349" s="155">
        <v>1643.125</v>
      </c>
      <c r="I349" s="156"/>
      <c r="J349" s="157">
        <f>ROUND(I349*H349,2)</f>
        <v>0</v>
      </c>
      <c r="K349" s="153" t="s">
        <v>208</v>
      </c>
      <c r="L349" s="34"/>
      <c r="M349" s="158" t="s">
        <v>1</v>
      </c>
      <c r="N349" s="159" t="s">
        <v>42</v>
      </c>
      <c r="O349" s="59"/>
      <c r="P349" s="160">
        <f>O349*H349</f>
        <v>0</v>
      </c>
      <c r="Q349" s="160">
        <v>0</v>
      </c>
      <c r="R349" s="160">
        <f>Q349*H349</f>
        <v>0</v>
      </c>
      <c r="S349" s="160">
        <v>0</v>
      </c>
      <c r="T349" s="161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62" t="s">
        <v>200</v>
      </c>
      <c r="AT349" s="162" t="s">
        <v>196</v>
      </c>
      <c r="AU349" s="162" t="s">
        <v>85</v>
      </c>
      <c r="AY349" s="18" t="s">
        <v>194</v>
      </c>
      <c r="BE349" s="163">
        <f>IF(N349="základní",J349,0)</f>
        <v>0</v>
      </c>
      <c r="BF349" s="163">
        <f>IF(N349="snížená",J349,0)</f>
        <v>0</v>
      </c>
      <c r="BG349" s="163">
        <f>IF(N349="zákl. přenesená",J349,0)</f>
        <v>0</v>
      </c>
      <c r="BH349" s="163">
        <f>IF(N349="sníž. přenesená",J349,0)</f>
        <v>0</v>
      </c>
      <c r="BI349" s="163">
        <f>IF(N349="nulová",J349,0)</f>
        <v>0</v>
      </c>
      <c r="BJ349" s="18" t="s">
        <v>32</v>
      </c>
      <c r="BK349" s="163">
        <f>ROUND(I349*H349,2)</f>
        <v>0</v>
      </c>
      <c r="BL349" s="18" t="s">
        <v>200</v>
      </c>
      <c r="BM349" s="162" t="s">
        <v>495</v>
      </c>
    </row>
    <row r="350" spans="1:65" s="13" customFormat="1">
      <c r="B350" s="164"/>
      <c r="D350" s="165" t="s">
        <v>202</v>
      </c>
      <c r="E350" s="166" t="s">
        <v>1</v>
      </c>
      <c r="F350" s="167" t="s">
        <v>496</v>
      </c>
      <c r="H350" s="168">
        <v>1215.566</v>
      </c>
      <c r="I350" s="169"/>
      <c r="L350" s="164"/>
      <c r="M350" s="170"/>
      <c r="N350" s="171"/>
      <c r="O350" s="171"/>
      <c r="P350" s="171"/>
      <c r="Q350" s="171"/>
      <c r="R350" s="171"/>
      <c r="S350" s="171"/>
      <c r="T350" s="172"/>
      <c r="AT350" s="166" t="s">
        <v>202</v>
      </c>
      <c r="AU350" s="166" t="s">
        <v>85</v>
      </c>
      <c r="AV350" s="13" t="s">
        <v>85</v>
      </c>
      <c r="AW350" s="13" t="s">
        <v>31</v>
      </c>
      <c r="AX350" s="13" t="s">
        <v>77</v>
      </c>
      <c r="AY350" s="166" t="s">
        <v>194</v>
      </c>
    </row>
    <row r="351" spans="1:65" s="13" customFormat="1">
      <c r="B351" s="164"/>
      <c r="D351" s="165" t="s">
        <v>202</v>
      </c>
      <c r="E351" s="166" t="s">
        <v>1</v>
      </c>
      <c r="F351" s="167" t="s">
        <v>497</v>
      </c>
      <c r="H351" s="168">
        <v>427.55900000000003</v>
      </c>
      <c r="I351" s="169"/>
      <c r="L351" s="164"/>
      <c r="M351" s="170"/>
      <c r="N351" s="171"/>
      <c r="O351" s="171"/>
      <c r="P351" s="171"/>
      <c r="Q351" s="171"/>
      <c r="R351" s="171"/>
      <c r="S351" s="171"/>
      <c r="T351" s="172"/>
      <c r="AT351" s="166" t="s">
        <v>202</v>
      </c>
      <c r="AU351" s="166" t="s">
        <v>85</v>
      </c>
      <c r="AV351" s="13" t="s">
        <v>85</v>
      </c>
      <c r="AW351" s="13" t="s">
        <v>31</v>
      </c>
      <c r="AX351" s="13" t="s">
        <v>77</v>
      </c>
      <c r="AY351" s="166" t="s">
        <v>194</v>
      </c>
    </row>
    <row r="352" spans="1:65" s="14" customFormat="1">
      <c r="B352" s="173"/>
      <c r="D352" s="165" t="s">
        <v>202</v>
      </c>
      <c r="E352" s="174" t="s">
        <v>1</v>
      </c>
      <c r="F352" s="175" t="s">
        <v>205</v>
      </c>
      <c r="H352" s="176">
        <v>1643.125</v>
      </c>
      <c r="I352" s="177"/>
      <c r="L352" s="173"/>
      <c r="M352" s="178"/>
      <c r="N352" s="179"/>
      <c r="O352" s="179"/>
      <c r="P352" s="179"/>
      <c r="Q352" s="179"/>
      <c r="R352" s="179"/>
      <c r="S352" s="179"/>
      <c r="T352" s="180"/>
      <c r="AT352" s="174" t="s">
        <v>202</v>
      </c>
      <c r="AU352" s="174" t="s">
        <v>85</v>
      </c>
      <c r="AV352" s="14" t="s">
        <v>200</v>
      </c>
      <c r="AW352" s="14" t="s">
        <v>31</v>
      </c>
      <c r="AX352" s="14" t="s">
        <v>32</v>
      </c>
      <c r="AY352" s="174" t="s">
        <v>194</v>
      </c>
    </row>
    <row r="353" spans="1:65" s="2" customFormat="1" ht="21.75" customHeight="1">
      <c r="A353" s="33"/>
      <c r="B353" s="150"/>
      <c r="C353" s="151" t="s">
        <v>498</v>
      </c>
      <c r="D353" s="151" t="s">
        <v>196</v>
      </c>
      <c r="E353" s="152" t="s">
        <v>499</v>
      </c>
      <c r="F353" s="153" t="s">
        <v>500</v>
      </c>
      <c r="G353" s="154" t="s">
        <v>279</v>
      </c>
      <c r="H353" s="155">
        <v>1643.125</v>
      </c>
      <c r="I353" s="156"/>
      <c r="J353" s="157">
        <f>ROUND(I353*H353,2)</f>
        <v>0</v>
      </c>
      <c r="K353" s="153" t="s">
        <v>208</v>
      </c>
      <c r="L353" s="34"/>
      <c r="M353" s="158" t="s">
        <v>1</v>
      </c>
      <c r="N353" s="159" t="s">
        <v>42</v>
      </c>
      <c r="O353" s="59"/>
      <c r="P353" s="160">
        <f>O353*H353</f>
        <v>0</v>
      </c>
      <c r="Q353" s="160">
        <v>0</v>
      </c>
      <c r="R353" s="160">
        <f>Q353*H353</f>
        <v>0</v>
      </c>
      <c r="S353" s="160">
        <v>0</v>
      </c>
      <c r="T353" s="161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62" t="s">
        <v>200</v>
      </c>
      <c r="AT353" s="162" t="s">
        <v>196</v>
      </c>
      <c r="AU353" s="162" t="s">
        <v>85</v>
      </c>
      <c r="AY353" s="18" t="s">
        <v>194</v>
      </c>
      <c r="BE353" s="163">
        <f>IF(N353="základní",J353,0)</f>
        <v>0</v>
      </c>
      <c r="BF353" s="163">
        <f>IF(N353="snížená",J353,0)</f>
        <v>0</v>
      </c>
      <c r="BG353" s="163">
        <f>IF(N353="zákl. přenesená",J353,0)</f>
        <v>0</v>
      </c>
      <c r="BH353" s="163">
        <f>IF(N353="sníž. přenesená",J353,0)</f>
        <v>0</v>
      </c>
      <c r="BI353" s="163">
        <f>IF(N353="nulová",J353,0)</f>
        <v>0</v>
      </c>
      <c r="BJ353" s="18" t="s">
        <v>32</v>
      </c>
      <c r="BK353" s="163">
        <f>ROUND(I353*H353,2)</f>
        <v>0</v>
      </c>
      <c r="BL353" s="18" t="s">
        <v>200</v>
      </c>
      <c r="BM353" s="162" t="s">
        <v>501</v>
      </c>
    </row>
    <row r="354" spans="1:65" s="2" customFormat="1" ht="16.5" customHeight="1">
      <c r="A354" s="33"/>
      <c r="B354" s="150"/>
      <c r="C354" s="151" t="s">
        <v>502</v>
      </c>
      <c r="D354" s="151" t="s">
        <v>196</v>
      </c>
      <c r="E354" s="152" t="s">
        <v>503</v>
      </c>
      <c r="F354" s="153" t="s">
        <v>504</v>
      </c>
      <c r="G354" s="154" t="s">
        <v>279</v>
      </c>
      <c r="H354" s="155">
        <v>370.18099999999998</v>
      </c>
      <c r="I354" s="156"/>
      <c r="J354" s="157">
        <f>ROUND(I354*H354,2)</f>
        <v>0</v>
      </c>
      <c r="K354" s="153" t="s">
        <v>208</v>
      </c>
      <c r="L354" s="34"/>
      <c r="M354" s="158" t="s">
        <v>1</v>
      </c>
      <c r="N354" s="159" t="s">
        <v>42</v>
      </c>
      <c r="O354" s="59"/>
      <c r="P354" s="160">
        <f>O354*H354</f>
        <v>0</v>
      </c>
      <c r="Q354" s="160">
        <v>0</v>
      </c>
      <c r="R354" s="160">
        <f>Q354*H354</f>
        <v>0</v>
      </c>
      <c r="S354" s="160">
        <v>0</v>
      </c>
      <c r="T354" s="161">
        <f>S354*H354</f>
        <v>0</v>
      </c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R354" s="162" t="s">
        <v>200</v>
      </c>
      <c r="AT354" s="162" t="s">
        <v>196</v>
      </c>
      <c r="AU354" s="162" t="s">
        <v>85</v>
      </c>
      <c r="AY354" s="18" t="s">
        <v>194</v>
      </c>
      <c r="BE354" s="163">
        <f>IF(N354="základní",J354,0)</f>
        <v>0</v>
      </c>
      <c r="BF354" s="163">
        <f>IF(N354="snížená",J354,0)</f>
        <v>0</v>
      </c>
      <c r="BG354" s="163">
        <f>IF(N354="zákl. přenesená",J354,0)</f>
        <v>0</v>
      </c>
      <c r="BH354" s="163">
        <f>IF(N354="sníž. přenesená",J354,0)</f>
        <v>0</v>
      </c>
      <c r="BI354" s="163">
        <f>IF(N354="nulová",J354,0)</f>
        <v>0</v>
      </c>
      <c r="BJ354" s="18" t="s">
        <v>32</v>
      </c>
      <c r="BK354" s="163">
        <f>ROUND(I354*H354,2)</f>
        <v>0</v>
      </c>
      <c r="BL354" s="18" t="s">
        <v>200</v>
      </c>
      <c r="BM354" s="162" t="s">
        <v>505</v>
      </c>
    </row>
    <row r="355" spans="1:65" s="13" customFormat="1">
      <c r="B355" s="164"/>
      <c r="D355" s="165" t="s">
        <v>202</v>
      </c>
      <c r="E355" s="166" t="s">
        <v>1</v>
      </c>
      <c r="F355" s="167" t="s">
        <v>506</v>
      </c>
      <c r="H355" s="168">
        <v>14.486000000000001</v>
      </c>
      <c r="I355" s="169"/>
      <c r="L355" s="164"/>
      <c r="M355" s="170"/>
      <c r="N355" s="171"/>
      <c r="O355" s="171"/>
      <c r="P355" s="171"/>
      <c r="Q355" s="171"/>
      <c r="R355" s="171"/>
      <c r="S355" s="171"/>
      <c r="T355" s="172"/>
      <c r="AT355" s="166" t="s">
        <v>202</v>
      </c>
      <c r="AU355" s="166" t="s">
        <v>85</v>
      </c>
      <c r="AV355" s="13" t="s">
        <v>85</v>
      </c>
      <c r="AW355" s="13" t="s">
        <v>31</v>
      </c>
      <c r="AX355" s="13" t="s">
        <v>77</v>
      </c>
      <c r="AY355" s="166" t="s">
        <v>194</v>
      </c>
    </row>
    <row r="356" spans="1:65" s="13" customFormat="1">
      <c r="B356" s="164"/>
      <c r="D356" s="165" t="s">
        <v>202</v>
      </c>
      <c r="E356" s="166" t="s">
        <v>1</v>
      </c>
      <c r="F356" s="167" t="s">
        <v>507</v>
      </c>
      <c r="H356" s="168">
        <v>120.77800000000001</v>
      </c>
      <c r="I356" s="169"/>
      <c r="L356" s="164"/>
      <c r="M356" s="170"/>
      <c r="N356" s="171"/>
      <c r="O356" s="171"/>
      <c r="P356" s="171"/>
      <c r="Q356" s="171"/>
      <c r="R356" s="171"/>
      <c r="S356" s="171"/>
      <c r="T356" s="172"/>
      <c r="AT356" s="166" t="s">
        <v>202</v>
      </c>
      <c r="AU356" s="166" t="s">
        <v>85</v>
      </c>
      <c r="AV356" s="13" t="s">
        <v>85</v>
      </c>
      <c r="AW356" s="13" t="s">
        <v>31</v>
      </c>
      <c r="AX356" s="13" t="s">
        <v>77</v>
      </c>
      <c r="AY356" s="166" t="s">
        <v>194</v>
      </c>
    </row>
    <row r="357" spans="1:65" s="13" customFormat="1">
      <c r="B357" s="164"/>
      <c r="D357" s="165" t="s">
        <v>202</v>
      </c>
      <c r="E357" s="166" t="s">
        <v>1</v>
      </c>
      <c r="F357" s="167" t="s">
        <v>508</v>
      </c>
      <c r="H357" s="168">
        <v>234.917</v>
      </c>
      <c r="I357" s="169"/>
      <c r="L357" s="164"/>
      <c r="M357" s="170"/>
      <c r="N357" s="171"/>
      <c r="O357" s="171"/>
      <c r="P357" s="171"/>
      <c r="Q357" s="171"/>
      <c r="R357" s="171"/>
      <c r="S357" s="171"/>
      <c r="T357" s="172"/>
      <c r="AT357" s="166" t="s">
        <v>202</v>
      </c>
      <c r="AU357" s="166" t="s">
        <v>85</v>
      </c>
      <c r="AV357" s="13" t="s">
        <v>85</v>
      </c>
      <c r="AW357" s="13" t="s">
        <v>31</v>
      </c>
      <c r="AX357" s="13" t="s">
        <v>77</v>
      </c>
      <c r="AY357" s="166" t="s">
        <v>194</v>
      </c>
    </row>
    <row r="358" spans="1:65" s="14" customFormat="1">
      <c r="B358" s="173"/>
      <c r="D358" s="165" t="s">
        <v>202</v>
      </c>
      <c r="E358" s="174" t="s">
        <v>149</v>
      </c>
      <c r="F358" s="175" t="s">
        <v>205</v>
      </c>
      <c r="H358" s="176">
        <v>370.18099999999998</v>
      </c>
      <c r="I358" s="177"/>
      <c r="L358" s="173"/>
      <c r="M358" s="178"/>
      <c r="N358" s="179"/>
      <c r="O358" s="179"/>
      <c r="P358" s="179"/>
      <c r="Q358" s="179"/>
      <c r="R358" s="179"/>
      <c r="S358" s="179"/>
      <c r="T358" s="180"/>
      <c r="AT358" s="174" t="s">
        <v>202</v>
      </c>
      <c r="AU358" s="174" t="s">
        <v>85</v>
      </c>
      <c r="AV358" s="14" t="s">
        <v>200</v>
      </c>
      <c r="AW358" s="14" t="s">
        <v>31</v>
      </c>
      <c r="AX358" s="14" t="s">
        <v>32</v>
      </c>
      <c r="AY358" s="174" t="s">
        <v>194</v>
      </c>
    </row>
    <row r="359" spans="1:65" s="2" customFormat="1" ht="16.5" customHeight="1">
      <c r="A359" s="33"/>
      <c r="B359" s="150"/>
      <c r="C359" s="196" t="s">
        <v>509</v>
      </c>
      <c r="D359" s="196" t="s">
        <v>487</v>
      </c>
      <c r="E359" s="197" t="s">
        <v>510</v>
      </c>
      <c r="F359" s="198" t="s">
        <v>511</v>
      </c>
      <c r="G359" s="199" t="s">
        <v>214</v>
      </c>
      <c r="H359" s="200">
        <v>769.60599999999999</v>
      </c>
      <c r="I359" s="201"/>
      <c r="J359" s="202">
        <f>ROUND(I359*H359,2)</f>
        <v>0</v>
      </c>
      <c r="K359" s="198" t="s">
        <v>208</v>
      </c>
      <c r="L359" s="203"/>
      <c r="M359" s="204" t="s">
        <v>1</v>
      </c>
      <c r="N359" s="205" t="s">
        <v>42</v>
      </c>
      <c r="O359" s="59"/>
      <c r="P359" s="160">
        <f>O359*H359</f>
        <v>0</v>
      </c>
      <c r="Q359" s="160">
        <v>0</v>
      </c>
      <c r="R359" s="160">
        <f>Q359*H359</f>
        <v>0</v>
      </c>
      <c r="S359" s="160">
        <v>0</v>
      </c>
      <c r="T359" s="161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62" t="s">
        <v>251</v>
      </c>
      <c r="AT359" s="162" t="s">
        <v>487</v>
      </c>
      <c r="AU359" s="162" t="s">
        <v>85</v>
      </c>
      <c r="AY359" s="18" t="s">
        <v>194</v>
      </c>
      <c r="BE359" s="163">
        <f>IF(N359="základní",J359,0)</f>
        <v>0</v>
      </c>
      <c r="BF359" s="163">
        <f>IF(N359="snížená",J359,0)</f>
        <v>0</v>
      </c>
      <c r="BG359" s="163">
        <f>IF(N359="zákl. přenesená",J359,0)</f>
        <v>0</v>
      </c>
      <c r="BH359" s="163">
        <f>IF(N359="sníž. přenesená",J359,0)</f>
        <v>0</v>
      </c>
      <c r="BI359" s="163">
        <f>IF(N359="nulová",J359,0)</f>
        <v>0</v>
      </c>
      <c r="BJ359" s="18" t="s">
        <v>32</v>
      </c>
      <c r="BK359" s="163">
        <f>ROUND(I359*H359,2)</f>
        <v>0</v>
      </c>
      <c r="BL359" s="18" t="s">
        <v>200</v>
      </c>
      <c r="BM359" s="162" t="s">
        <v>512</v>
      </c>
    </row>
    <row r="360" spans="1:65" s="13" customFormat="1">
      <c r="B360" s="164"/>
      <c r="D360" s="165" t="s">
        <v>202</v>
      </c>
      <c r="E360" s="166" t="s">
        <v>1</v>
      </c>
      <c r="F360" s="167" t="s">
        <v>513</v>
      </c>
      <c r="H360" s="168">
        <v>769.60599999999999</v>
      </c>
      <c r="I360" s="169"/>
      <c r="L360" s="164"/>
      <c r="M360" s="170"/>
      <c r="N360" s="171"/>
      <c r="O360" s="171"/>
      <c r="P360" s="171"/>
      <c r="Q360" s="171"/>
      <c r="R360" s="171"/>
      <c r="S360" s="171"/>
      <c r="T360" s="172"/>
      <c r="AT360" s="166" t="s">
        <v>202</v>
      </c>
      <c r="AU360" s="166" t="s">
        <v>85</v>
      </c>
      <c r="AV360" s="13" t="s">
        <v>85</v>
      </c>
      <c r="AW360" s="13" t="s">
        <v>31</v>
      </c>
      <c r="AX360" s="13" t="s">
        <v>77</v>
      </c>
      <c r="AY360" s="166" t="s">
        <v>194</v>
      </c>
    </row>
    <row r="361" spans="1:65" s="14" customFormat="1">
      <c r="B361" s="173"/>
      <c r="D361" s="165" t="s">
        <v>202</v>
      </c>
      <c r="E361" s="174" t="s">
        <v>1</v>
      </c>
      <c r="F361" s="175" t="s">
        <v>205</v>
      </c>
      <c r="H361" s="176">
        <v>769.60599999999999</v>
      </c>
      <c r="I361" s="177"/>
      <c r="L361" s="173"/>
      <c r="M361" s="178"/>
      <c r="N361" s="179"/>
      <c r="O361" s="179"/>
      <c r="P361" s="179"/>
      <c r="Q361" s="179"/>
      <c r="R361" s="179"/>
      <c r="S361" s="179"/>
      <c r="T361" s="180"/>
      <c r="AT361" s="174" t="s">
        <v>202</v>
      </c>
      <c r="AU361" s="174" t="s">
        <v>85</v>
      </c>
      <c r="AV361" s="14" t="s">
        <v>200</v>
      </c>
      <c r="AW361" s="14" t="s">
        <v>31</v>
      </c>
      <c r="AX361" s="14" t="s">
        <v>32</v>
      </c>
      <c r="AY361" s="174" t="s">
        <v>194</v>
      </c>
    </row>
    <row r="362" spans="1:65" s="12" customFormat="1" ht="22.9" customHeight="1">
      <c r="B362" s="137"/>
      <c r="D362" s="138" t="s">
        <v>76</v>
      </c>
      <c r="E362" s="148" t="s">
        <v>211</v>
      </c>
      <c r="F362" s="148" t="s">
        <v>514</v>
      </c>
      <c r="I362" s="140"/>
      <c r="J362" s="149">
        <f>BK362</f>
        <v>0</v>
      </c>
      <c r="L362" s="137"/>
      <c r="M362" s="142"/>
      <c r="N362" s="143"/>
      <c r="O362" s="143"/>
      <c r="P362" s="144">
        <f>SUM(P363:P392)</f>
        <v>0</v>
      </c>
      <c r="Q362" s="143"/>
      <c r="R362" s="144">
        <f>SUM(R363:R392)</f>
        <v>0</v>
      </c>
      <c r="S362" s="143"/>
      <c r="T362" s="145">
        <f>SUM(T363:T392)</f>
        <v>0</v>
      </c>
      <c r="AR362" s="138" t="s">
        <v>32</v>
      </c>
      <c r="AT362" s="146" t="s">
        <v>76</v>
      </c>
      <c r="AU362" s="146" t="s">
        <v>32</v>
      </c>
      <c r="AY362" s="138" t="s">
        <v>194</v>
      </c>
      <c r="BK362" s="147">
        <f>SUM(BK363:BK392)</f>
        <v>0</v>
      </c>
    </row>
    <row r="363" spans="1:65" s="2" customFormat="1" ht="24.2" customHeight="1">
      <c r="A363" s="33"/>
      <c r="B363" s="150"/>
      <c r="C363" s="151" t="s">
        <v>515</v>
      </c>
      <c r="D363" s="151" t="s">
        <v>196</v>
      </c>
      <c r="E363" s="152" t="s">
        <v>516</v>
      </c>
      <c r="F363" s="153" t="s">
        <v>517</v>
      </c>
      <c r="G363" s="154" t="s">
        <v>518</v>
      </c>
      <c r="H363" s="155">
        <v>1</v>
      </c>
      <c r="I363" s="156"/>
      <c r="J363" s="157">
        <f>ROUND(I363*H363,2)</f>
        <v>0</v>
      </c>
      <c r="K363" s="153" t="s">
        <v>1</v>
      </c>
      <c r="L363" s="34"/>
      <c r="M363" s="158" t="s">
        <v>1</v>
      </c>
      <c r="N363" s="159" t="s">
        <v>42</v>
      </c>
      <c r="O363" s="59"/>
      <c r="P363" s="160">
        <f>O363*H363</f>
        <v>0</v>
      </c>
      <c r="Q363" s="160">
        <v>0</v>
      </c>
      <c r="R363" s="160">
        <f>Q363*H363</f>
        <v>0</v>
      </c>
      <c r="S363" s="160">
        <v>0</v>
      </c>
      <c r="T363" s="161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62" t="s">
        <v>200</v>
      </c>
      <c r="AT363" s="162" t="s">
        <v>196</v>
      </c>
      <c r="AU363" s="162" t="s">
        <v>85</v>
      </c>
      <c r="AY363" s="18" t="s">
        <v>194</v>
      </c>
      <c r="BE363" s="163">
        <f>IF(N363="základní",J363,0)</f>
        <v>0</v>
      </c>
      <c r="BF363" s="163">
        <f>IF(N363="snížená",J363,0)</f>
        <v>0</v>
      </c>
      <c r="BG363" s="163">
        <f>IF(N363="zákl. přenesená",J363,0)</f>
        <v>0</v>
      </c>
      <c r="BH363" s="163">
        <f>IF(N363="sníž. přenesená",J363,0)</f>
        <v>0</v>
      </c>
      <c r="BI363" s="163">
        <f>IF(N363="nulová",J363,0)</f>
        <v>0</v>
      </c>
      <c r="BJ363" s="18" t="s">
        <v>32</v>
      </c>
      <c r="BK363" s="163">
        <f>ROUND(I363*H363,2)</f>
        <v>0</v>
      </c>
      <c r="BL363" s="18" t="s">
        <v>200</v>
      </c>
      <c r="BM363" s="162" t="s">
        <v>519</v>
      </c>
    </row>
    <row r="364" spans="1:65" s="13" customFormat="1">
      <c r="B364" s="164"/>
      <c r="D364" s="165" t="s">
        <v>202</v>
      </c>
      <c r="E364" s="166" t="s">
        <v>1</v>
      </c>
      <c r="F364" s="167" t="s">
        <v>520</v>
      </c>
      <c r="H364" s="168">
        <v>1</v>
      </c>
      <c r="I364" s="169"/>
      <c r="L364" s="164"/>
      <c r="M364" s="170"/>
      <c r="N364" s="171"/>
      <c r="O364" s="171"/>
      <c r="P364" s="171"/>
      <c r="Q364" s="171"/>
      <c r="R364" s="171"/>
      <c r="S364" s="171"/>
      <c r="T364" s="172"/>
      <c r="AT364" s="166" t="s">
        <v>202</v>
      </c>
      <c r="AU364" s="166" t="s">
        <v>85</v>
      </c>
      <c r="AV364" s="13" t="s">
        <v>85</v>
      </c>
      <c r="AW364" s="13" t="s">
        <v>31</v>
      </c>
      <c r="AX364" s="13" t="s">
        <v>32</v>
      </c>
      <c r="AY364" s="166" t="s">
        <v>194</v>
      </c>
    </row>
    <row r="365" spans="1:65" s="2" customFormat="1" ht="16.5" customHeight="1">
      <c r="A365" s="33"/>
      <c r="B365" s="150"/>
      <c r="C365" s="151" t="s">
        <v>521</v>
      </c>
      <c r="D365" s="151" t="s">
        <v>196</v>
      </c>
      <c r="E365" s="152" t="s">
        <v>522</v>
      </c>
      <c r="F365" s="153" t="s">
        <v>523</v>
      </c>
      <c r="G365" s="154" t="s">
        <v>243</v>
      </c>
      <c r="H365" s="155">
        <v>8</v>
      </c>
      <c r="I365" s="156"/>
      <c r="J365" s="157">
        <f>ROUND(I365*H365,2)</f>
        <v>0</v>
      </c>
      <c r="K365" s="153" t="s">
        <v>208</v>
      </c>
      <c r="L365" s="34"/>
      <c r="M365" s="158" t="s">
        <v>1</v>
      </c>
      <c r="N365" s="159" t="s">
        <v>42</v>
      </c>
      <c r="O365" s="59"/>
      <c r="P365" s="160">
        <f>O365*H365</f>
        <v>0</v>
      </c>
      <c r="Q365" s="160">
        <v>0</v>
      </c>
      <c r="R365" s="160">
        <f>Q365*H365</f>
        <v>0</v>
      </c>
      <c r="S365" s="160">
        <v>0</v>
      </c>
      <c r="T365" s="161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62" t="s">
        <v>200</v>
      </c>
      <c r="AT365" s="162" t="s">
        <v>196</v>
      </c>
      <c r="AU365" s="162" t="s">
        <v>85</v>
      </c>
      <c r="AY365" s="18" t="s">
        <v>194</v>
      </c>
      <c r="BE365" s="163">
        <f>IF(N365="základní",J365,0)</f>
        <v>0</v>
      </c>
      <c r="BF365" s="163">
        <f>IF(N365="snížená",J365,0)</f>
        <v>0</v>
      </c>
      <c r="BG365" s="163">
        <f>IF(N365="zákl. přenesená",J365,0)</f>
        <v>0</v>
      </c>
      <c r="BH365" s="163">
        <f>IF(N365="sníž. přenesená",J365,0)</f>
        <v>0</v>
      </c>
      <c r="BI365" s="163">
        <f>IF(N365="nulová",J365,0)</f>
        <v>0</v>
      </c>
      <c r="BJ365" s="18" t="s">
        <v>32</v>
      </c>
      <c r="BK365" s="163">
        <f>ROUND(I365*H365,2)</f>
        <v>0</v>
      </c>
      <c r="BL365" s="18" t="s">
        <v>200</v>
      </c>
      <c r="BM365" s="162" t="s">
        <v>524</v>
      </c>
    </row>
    <row r="366" spans="1:65" s="2" customFormat="1" ht="16.5" customHeight="1">
      <c r="A366" s="33"/>
      <c r="B366" s="150"/>
      <c r="C366" s="151" t="s">
        <v>525</v>
      </c>
      <c r="D366" s="151" t="s">
        <v>196</v>
      </c>
      <c r="E366" s="152" t="s">
        <v>526</v>
      </c>
      <c r="F366" s="153" t="s">
        <v>527</v>
      </c>
      <c r="G366" s="154" t="s">
        <v>279</v>
      </c>
      <c r="H366" s="155">
        <v>2.0289999999999999</v>
      </c>
      <c r="I366" s="156"/>
      <c r="J366" s="157">
        <f>ROUND(I366*H366,2)</f>
        <v>0</v>
      </c>
      <c r="K366" s="153" t="s">
        <v>208</v>
      </c>
      <c r="L366" s="34"/>
      <c r="M366" s="158" t="s">
        <v>1</v>
      </c>
      <c r="N366" s="159" t="s">
        <v>42</v>
      </c>
      <c r="O366" s="59"/>
      <c r="P366" s="160">
        <f>O366*H366</f>
        <v>0</v>
      </c>
      <c r="Q366" s="160">
        <v>0</v>
      </c>
      <c r="R366" s="160">
        <f>Q366*H366</f>
        <v>0</v>
      </c>
      <c r="S366" s="160">
        <v>0</v>
      </c>
      <c r="T366" s="161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62" t="s">
        <v>200</v>
      </c>
      <c r="AT366" s="162" t="s">
        <v>196</v>
      </c>
      <c r="AU366" s="162" t="s">
        <v>85</v>
      </c>
      <c r="AY366" s="18" t="s">
        <v>194</v>
      </c>
      <c r="BE366" s="163">
        <f>IF(N366="základní",J366,0)</f>
        <v>0</v>
      </c>
      <c r="BF366" s="163">
        <f>IF(N366="snížená",J366,0)</f>
        <v>0</v>
      </c>
      <c r="BG366" s="163">
        <f>IF(N366="zákl. přenesená",J366,0)</f>
        <v>0</v>
      </c>
      <c r="BH366" s="163">
        <f>IF(N366="sníž. přenesená",J366,0)</f>
        <v>0</v>
      </c>
      <c r="BI366" s="163">
        <f>IF(N366="nulová",J366,0)</f>
        <v>0</v>
      </c>
      <c r="BJ366" s="18" t="s">
        <v>32</v>
      </c>
      <c r="BK366" s="163">
        <f>ROUND(I366*H366,2)</f>
        <v>0</v>
      </c>
      <c r="BL366" s="18" t="s">
        <v>200</v>
      </c>
      <c r="BM366" s="162" t="s">
        <v>528</v>
      </c>
    </row>
    <row r="367" spans="1:65" s="15" customFormat="1">
      <c r="B367" s="181"/>
      <c r="D367" s="165" t="s">
        <v>202</v>
      </c>
      <c r="E367" s="182" t="s">
        <v>1</v>
      </c>
      <c r="F367" s="183" t="s">
        <v>529</v>
      </c>
      <c r="H367" s="182" t="s">
        <v>1</v>
      </c>
      <c r="I367" s="184"/>
      <c r="L367" s="181"/>
      <c r="M367" s="185"/>
      <c r="N367" s="186"/>
      <c r="O367" s="186"/>
      <c r="P367" s="186"/>
      <c r="Q367" s="186"/>
      <c r="R367" s="186"/>
      <c r="S367" s="186"/>
      <c r="T367" s="187"/>
      <c r="AT367" s="182" t="s">
        <v>202</v>
      </c>
      <c r="AU367" s="182" t="s">
        <v>85</v>
      </c>
      <c r="AV367" s="15" t="s">
        <v>32</v>
      </c>
      <c r="AW367" s="15" t="s">
        <v>31</v>
      </c>
      <c r="AX367" s="15" t="s">
        <v>77</v>
      </c>
      <c r="AY367" s="182" t="s">
        <v>194</v>
      </c>
    </row>
    <row r="368" spans="1:65" s="15" customFormat="1">
      <c r="B368" s="181"/>
      <c r="D368" s="165" t="s">
        <v>202</v>
      </c>
      <c r="E368" s="182" t="s">
        <v>1</v>
      </c>
      <c r="F368" s="183" t="s">
        <v>530</v>
      </c>
      <c r="H368" s="182" t="s">
        <v>1</v>
      </c>
      <c r="I368" s="184"/>
      <c r="L368" s="181"/>
      <c r="M368" s="185"/>
      <c r="N368" s="186"/>
      <c r="O368" s="186"/>
      <c r="P368" s="186"/>
      <c r="Q368" s="186"/>
      <c r="R368" s="186"/>
      <c r="S368" s="186"/>
      <c r="T368" s="187"/>
      <c r="AT368" s="182" t="s">
        <v>202</v>
      </c>
      <c r="AU368" s="182" t="s">
        <v>85</v>
      </c>
      <c r="AV368" s="15" t="s">
        <v>32</v>
      </c>
      <c r="AW368" s="15" t="s">
        <v>31</v>
      </c>
      <c r="AX368" s="15" t="s">
        <v>77</v>
      </c>
      <c r="AY368" s="182" t="s">
        <v>194</v>
      </c>
    </row>
    <row r="369" spans="1:65" s="13" customFormat="1">
      <c r="B369" s="164"/>
      <c r="D369" s="165" t="s">
        <v>202</v>
      </c>
      <c r="E369" s="166" t="s">
        <v>1</v>
      </c>
      <c r="F369" s="167" t="s">
        <v>531</v>
      </c>
      <c r="H369" s="168">
        <v>2.0289999999999999</v>
      </c>
      <c r="I369" s="169"/>
      <c r="L369" s="164"/>
      <c r="M369" s="170"/>
      <c r="N369" s="171"/>
      <c r="O369" s="171"/>
      <c r="P369" s="171"/>
      <c r="Q369" s="171"/>
      <c r="R369" s="171"/>
      <c r="S369" s="171"/>
      <c r="T369" s="172"/>
      <c r="AT369" s="166" t="s">
        <v>202</v>
      </c>
      <c r="AU369" s="166" t="s">
        <v>85</v>
      </c>
      <c r="AV369" s="13" t="s">
        <v>85</v>
      </c>
      <c r="AW369" s="13" t="s">
        <v>31</v>
      </c>
      <c r="AX369" s="13" t="s">
        <v>77</v>
      </c>
      <c r="AY369" s="166" t="s">
        <v>194</v>
      </c>
    </row>
    <row r="370" spans="1:65" s="14" customFormat="1">
      <c r="B370" s="173"/>
      <c r="D370" s="165" t="s">
        <v>202</v>
      </c>
      <c r="E370" s="174" t="s">
        <v>124</v>
      </c>
      <c r="F370" s="175" t="s">
        <v>205</v>
      </c>
      <c r="H370" s="176">
        <v>2.0289999999999999</v>
      </c>
      <c r="I370" s="177"/>
      <c r="L370" s="173"/>
      <c r="M370" s="178"/>
      <c r="N370" s="179"/>
      <c r="O370" s="179"/>
      <c r="P370" s="179"/>
      <c r="Q370" s="179"/>
      <c r="R370" s="179"/>
      <c r="S370" s="179"/>
      <c r="T370" s="180"/>
      <c r="AT370" s="174" t="s">
        <v>202</v>
      </c>
      <c r="AU370" s="174" t="s">
        <v>85</v>
      </c>
      <c r="AV370" s="14" t="s">
        <v>200</v>
      </c>
      <c r="AW370" s="14" t="s">
        <v>31</v>
      </c>
      <c r="AX370" s="14" t="s">
        <v>32</v>
      </c>
      <c r="AY370" s="174" t="s">
        <v>194</v>
      </c>
    </row>
    <row r="371" spans="1:65" s="2" customFormat="1" ht="16.5" customHeight="1">
      <c r="A371" s="33"/>
      <c r="B371" s="150"/>
      <c r="C371" s="151" t="s">
        <v>532</v>
      </c>
      <c r="D371" s="151" t="s">
        <v>196</v>
      </c>
      <c r="E371" s="152" t="s">
        <v>533</v>
      </c>
      <c r="F371" s="153" t="s">
        <v>534</v>
      </c>
      <c r="G371" s="154" t="s">
        <v>279</v>
      </c>
      <c r="H371" s="155">
        <v>6.7430000000000003</v>
      </c>
      <c r="I371" s="156"/>
      <c r="J371" s="157">
        <f>ROUND(I371*H371,2)</f>
        <v>0</v>
      </c>
      <c r="K371" s="153" t="s">
        <v>1</v>
      </c>
      <c r="L371" s="34"/>
      <c r="M371" s="158" t="s">
        <v>1</v>
      </c>
      <c r="N371" s="159" t="s">
        <v>42</v>
      </c>
      <c r="O371" s="59"/>
      <c r="P371" s="160">
        <f>O371*H371</f>
        <v>0</v>
      </c>
      <c r="Q371" s="160">
        <v>0</v>
      </c>
      <c r="R371" s="160">
        <f>Q371*H371</f>
        <v>0</v>
      </c>
      <c r="S371" s="160">
        <v>0</v>
      </c>
      <c r="T371" s="161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62" t="s">
        <v>200</v>
      </c>
      <c r="AT371" s="162" t="s">
        <v>196</v>
      </c>
      <c r="AU371" s="162" t="s">
        <v>85</v>
      </c>
      <c r="AY371" s="18" t="s">
        <v>194</v>
      </c>
      <c r="BE371" s="163">
        <f>IF(N371="základní",J371,0)</f>
        <v>0</v>
      </c>
      <c r="BF371" s="163">
        <f>IF(N371="snížená",J371,0)</f>
        <v>0</v>
      </c>
      <c r="BG371" s="163">
        <f>IF(N371="zákl. přenesená",J371,0)</f>
        <v>0</v>
      </c>
      <c r="BH371" s="163">
        <f>IF(N371="sníž. přenesená",J371,0)</f>
        <v>0</v>
      </c>
      <c r="BI371" s="163">
        <f>IF(N371="nulová",J371,0)</f>
        <v>0</v>
      </c>
      <c r="BJ371" s="18" t="s">
        <v>32</v>
      </c>
      <c r="BK371" s="163">
        <f>ROUND(I371*H371,2)</f>
        <v>0</v>
      </c>
      <c r="BL371" s="18" t="s">
        <v>200</v>
      </c>
      <c r="BM371" s="162" t="s">
        <v>535</v>
      </c>
    </row>
    <row r="372" spans="1:65" s="15" customFormat="1">
      <c r="B372" s="181"/>
      <c r="D372" s="165" t="s">
        <v>202</v>
      </c>
      <c r="E372" s="182" t="s">
        <v>1</v>
      </c>
      <c r="F372" s="183" t="s">
        <v>536</v>
      </c>
      <c r="H372" s="182" t="s">
        <v>1</v>
      </c>
      <c r="I372" s="184"/>
      <c r="L372" s="181"/>
      <c r="M372" s="185"/>
      <c r="N372" s="186"/>
      <c r="O372" s="186"/>
      <c r="P372" s="186"/>
      <c r="Q372" s="186"/>
      <c r="R372" s="186"/>
      <c r="S372" s="186"/>
      <c r="T372" s="187"/>
      <c r="AT372" s="182" t="s">
        <v>202</v>
      </c>
      <c r="AU372" s="182" t="s">
        <v>85</v>
      </c>
      <c r="AV372" s="15" t="s">
        <v>32</v>
      </c>
      <c r="AW372" s="15" t="s">
        <v>31</v>
      </c>
      <c r="AX372" s="15" t="s">
        <v>77</v>
      </c>
      <c r="AY372" s="182" t="s">
        <v>194</v>
      </c>
    </row>
    <row r="373" spans="1:65" s="13" customFormat="1">
      <c r="B373" s="164"/>
      <c r="D373" s="165" t="s">
        <v>202</v>
      </c>
      <c r="E373" s="166" t="s">
        <v>1</v>
      </c>
      <c r="F373" s="167" t="s">
        <v>537</v>
      </c>
      <c r="H373" s="168">
        <v>11.907</v>
      </c>
      <c r="I373" s="169"/>
      <c r="L373" s="164"/>
      <c r="M373" s="170"/>
      <c r="N373" s="171"/>
      <c r="O373" s="171"/>
      <c r="P373" s="171"/>
      <c r="Q373" s="171"/>
      <c r="R373" s="171"/>
      <c r="S373" s="171"/>
      <c r="T373" s="172"/>
      <c r="AT373" s="166" t="s">
        <v>202</v>
      </c>
      <c r="AU373" s="166" t="s">
        <v>85</v>
      </c>
      <c r="AV373" s="13" t="s">
        <v>85</v>
      </c>
      <c r="AW373" s="13" t="s">
        <v>31</v>
      </c>
      <c r="AX373" s="13" t="s">
        <v>77</v>
      </c>
      <c r="AY373" s="166" t="s">
        <v>194</v>
      </c>
    </row>
    <row r="374" spans="1:65" s="14" customFormat="1">
      <c r="B374" s="173"/>
      <c r="D374" s="165" t="s">
        <v>202</v>
      </c>
      <c r="E374" s="174" t="s">
        <v>127</v>
      </c>
      <c r="F374" s="175" t="s">
        <v>205</v>
      </c>
      <c r="H374" s="176">
        <v>11.907</v>
      </c>
      <c r="I374" s="177"/>
      <c r="L374" s="173"/>
      <c r="M374" s="178"/>
      <c r="N374" s="179"/>
      <c r="O374" s="179"/>
      <c r="P374" s="179"/>
      <c r="Q374" s="179"/>
      <c r="R374" s="179"/>
      <c r="S374" s="179"/>
      <c r="T374" s="180"/>
      <c r="AT374" s="174" t="s">
        <v>202</v>
      </c>
      <c r="AU374" s="174" t="s">
        <v>85</v>
      </c>
      <c r="AV374" s="14" t="s">
        <v>200</v>
      </c>
      <c r="AW374" s="14" t="s">
        <v>31</v>
      </c>
      <c r="AX374" s="14" t="s">
        <v>77</v>
      </c>
      <c r="AY374" s="174" t="s">
        <v>194</v>
      </c>
    </row>
    <row r="375" spans="1:65" s="13" customFormat="1">
      <c r="B375" s="164"/>
      <c r="D375" s="165" t="s">
        <v>202</v>
      </c>
      <c r="E375" s="166" t="s">
        <v>1</v>
      </c>
      <c r="F375" s="167" t="s">
        <v>538</v>
      </c>
      <c r="H375" s="168">
        <v>6.7430000000000003</v>
      </c>
      <c r="I375" s="169"/>
      <c r="L375" s="164"/>
      <c r="M375" s="170"/>
      <c r="N375" s="171"/>
      <c r="O375" s="171"/>
      <c r="P375" s="171"/>
      <c r="Q375" s="171"/>
      <c r="R375" s="171"/>
      <c r="S375" s="171"/>
      <c r="T375" s="172"/>
      <c r="AT375" s="166" t="s">
        <v>202</v>
      </c>
      <c r="AU375" s="166" t="s">
        <v>85</v>
      </c>
      <c r="AV375" s="13" t="s">
        <v>85</v>
      </c>
      <c r="AW375" s="13" t="s">
        <v>31</v>
      </c>
      <c r="AX375" s="13" t="s">
        <v>77</v>
      </c>
      <c r="AY375" s="166" t="s">
        <v>194</v>
      </c>
    </row>
    <row r="376" spans="1:65" s="14" customFormat="1">
      <c r="B376" s="173"/>
      <c r="D376" s="165" t="s">
        <v>202</v>
      </c>
      <c r="E376" s="174" t="s">
        <v>1</v>
      </c>
      <c r="F376" s="175" t="s">
        <v>205</v>
      </c>
      <c r="H376" s="176">
        <v>6.7430000000000003</v>
      </c>
      <c r="I376" s="177"/>
      <c r="L376" s="173"/>
      <c r="M376" s="178"/>
      <c r="N376" s="179"/>
      <c r="O376" s="179"/>
      <c r="P376" s="179"/>
      <c r="Q376" s="179"/>
      <c r="R376" s="179"/>
      <c r="S376" s="179"/>
      <c r="T376" s="180"/>
      <c r="AT376" s="174" t="s">
        <v>202</v>
      </c>
      <c r="AU376" s="174" t="s">
        <v>85</v>
      </c>
      <c r="AV376" s="14" t="s">
        <v>200</v>
      </c>
      <c r="AW376" s="14" t="s">
        <v>31</v>
      </c>
      <c r="AX376" s="14" t="s">
        <v>32</v>
      </c>
      <c r="AY376" s="174" t="s">
        <v>194</v>
      </c>
    </row>
    <row r="377" spans="1:65" s="2" customFormat="1" ht="16.5" customHeight="1">
      <c r="A377" s="33"/>
      <c r="B377" s="150"/>
      <c r="C377" s="151" t="s">
        <v>539</v>
      </c>
      <c r="D377" s="151" t="s">
        <v>196</v>
      </c>
      <c r="E377" s="152" t="s">
        <v>540</v>
      </c>
      <c r="F377" s="153" t="s">
        <v>541</v>
      </c>
      <c r="G377" s="154" t="s">
        <v>214</v>
      </c>
      <c r="H377" s="155">
        <v>17.782</v>
      </c>
      <c r="I377" s="156"/>
      <c r="J377" s="157">
        <f>ROUND(I377*H377,2)</f>
        <v>0</v>
      </c>
      <c r="K377" s="153" t="s">
        <v>208</v>
      </c>
      <c r="L377" s="34"/>
      <c r="M377" s="158" t="s">
        <v>1</v>
      </c>
      <c r="N377" s="159" t="s">
        <v>42</v>
      </c>
      <c r="O377" s="59"/>
      <c r="P377" s="160">
        <f>O377*H377</f>
        <v>0</v>
      </c>
      <c r="Q377" s="160">
        <v>0</v>
      </c>
      <c r="R377" s="160">
        <f>Q377*H377</f>
        <v>0</v>
      </c>
      <c r="S377" s="160">
        <v>0</v>
      </c>
      <c r="T377" s="161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62" t="s">
        <v>200</v>
      </c>
      <c r="AT377" s="162" t="s">
        <v>196</v>
      </c>
      <c r="AU377" s="162" t="s">
        <v>85</v>
      </c>
      <c r="AY377" s="18" t="s">
        <v>194</v>
      </c>
      <c r="BE377" s="163">
        <f>IF(N377="základní",J377,0)</f>
        <v>0</v>
      </c>
      <c r="BF377" s="163">
        <f>IF(N377="snížená",J377,0)</f>
        <v>0</v>
      </c>
      <c r="BG377" s="163">
        <f>IF(N377="zákl. přenesená",J377,0)</f>
        <v>0</v>
      </c>
      <c r="BH377" s="163">
        <f>IF(N377="sníž. přenesená",J377,0)</f>
        <v>0</v>
      </c>
      <c r="BI377" s="163">
        <f>IF(N377="nulová",J377,0)</f>
        <v>0</v>
      </c>
      <c r="BJ377" s="18" t="s">
        <v>32</v>
      </c>
      <c r="BK377" s="163">
        <f>ROUND(I377*H377,2)</f>
        <v>0</v>
      </c>
      <c r="BL377" s="18" t="s">
        <v>200</v>
      </c>
      <c r="BM377" s="162" t="s">
        <v>542</v>
      </c>
    </row>
    <row r="378" spans="1:65" s="13" customFormat="1">
      <c r="B378" s="164"/>
      <c r="D378" s="165" t="s">
        <v>202</v>
      </c>
      <c r="E378" s="166" t="s">
        <v>1</v>
      </c>
      <c r="F378" s="167" t="s">
        <v>543</v>
      </c>
      <c r="H378" s="168">
        <v>0.15</v>
      </c>
      <c r="I378" s="169"/>
      <c r="L378" s="164"/>
      <c r="M378" s="170"/>
      <c r="N378" s="171"/>
      <c r="O378" s="171"/>
      <c r="P378" s="171"/>
      <c r="Q378" s="171"/>
      <c r="R378" s="171"/>
      <c r="S378" s="171"/>
      <c r="T378" s="172"/>
      <c r="AT378" s="166" t="s">
        <v>202</v>
      </c>
      <c r="AU378" s="166" t="s">
        <v>85</v>
      </c>
      <c r="AV378" s="13" t="s">
        <v>85</v>
      </c>
      <c r="AW378" s="13" t="s">
        <v>31</v>
      </c>
      <c r="AX378" s="13" t="s">
        <v>77</v>
      </c>
      <c r="AY378" s="166" t="s">
        <v>194</v>
      </c>
    </row>
    <row r="379" spans="1:65" s="13" customFormat="1">
      <c r="B379" s="164"/>
      <c r="D379" s="165" t="s">
        <v>202</v>
      </c>
      <c r="E379" s="166" t="s">
        <v>1</v>
      </c>
      <c r="F379" s="167" t="s">
        <v>544</v>
      </c>
      <c r="H379" s="168">
        <v>0.23200000000000001</v>
      </c>
      <c r="I379" s="169"/>
      <c r="L379" s="164"/>
      <c r="M379" s="170"/>
      <c r="N379" s="171"/>
      <c r="O379" s="171"/>
      <c r="P379" s="171"/>
      <c r="Q379" s="171"/>
      <c r="R379" s="171"/>
      <c r="S379" s="171"/>
      <c r="T379" s="172"/>
      <c r="AT379" s="166" t="s">
        <v>202</v>
      </c>
      <c r="AU379" s="166" t="s">
        <v>85</v>
      </c>
      <c r="AV379" s="13" t="s">
        <v>85</v>
      </c>
      <c r="AW379" s="13" t="s">
        <v>31</v>
      </c>
      <c r="AX379" s="13" t="s">
        <v>77</v>
      </c>
      <c r="AY379" s="166" t="s">
        <v>194</v>
      </c>
    </row>
    <row r="380" spans="1:65" s="13" customFormat="1">
      <c r="B380" s="164"/>
      <c r="D380" s="165" t="s">
        <v>202</v>
      </c>
      <c r="E380" s="166" t="s">
        <v>1</v>
      </c>
      <c r="F380" s="167" t="s">
        <v>545</v>
      </c>
      <c r="H380" s="168">
        <v>1.2170000000000001</v>
      </c>
      <c r="I380" s="169"/>
      <c r="L380" s="164"/>
      <c r="M380" s="170"/>
      <c r="N380" s="171"/>
      <c r="O380" s="171"/>
      <c r="P380" s="171"/>
      <c r="Q380" s="171"/>
      <c r="R380" s="171"/>
      <c r="S380" s="171"/>
      <c r="T380" s="172"/>
      <c r="AT380" s="166" t="s">
        <v>202</v>
      </c>
      <c r="AU380" s="166" t="s">
        <v>85</v>
      </c>
      <c r="AV380" s="13" t="s">
        <v>85</v>
      </c>
      <c r="AW380" s="13" t="s">
        <v>31</v>
      </c>
      <c r="AX380" s="13" t="s">
        <v>77</v>
      </c>
      <c r="AY380" s="166" t="s">
        <v>194</v>
      </c>
    </row>
    <row r="381" spans="1:65" s="13" customFormat="1">
      <c r="B381" s="164"/>
      <c r="D381" s="165" t="s">
        <v>202</v>
      </c>
      <c r="E381" s="166" t="s">
        <v>1</v>
      </c>
      <c r="F381" s="167" t="s">
        <v>546</v>
      </c>
      <c r="H381" s="168">
        <v>16.183</v>
      </c>
      <c r="I381" s="169"/>
      <c r="L381" s="164"/>
      <c r="M381" s="170"/>
      <c r="N381" s="171"/>
      <c r="O381" s="171"/>
      <c r="P381" s="171"/>
      <c r="Q381" s="171"/>
      <c r="R381" s="171"/>
      <c r="S381" s="171"/>
      <c r="T381" s="172"/>
      <c r="AT381" s="166" t="s">
        <v>202</v>
      </c>
      <c r="AU381" s="166" t="s">
        <v>85</v>
      </c>
      <c r="AV381" s="13" t="s">
        <v>85</v>
      </c>
      <c r="AW381" s="13" t="s">
        <v>31</v>
      </c>
      <c r="AX381" s="13" t="s">
        <v>77</v>
      </c>
      <c r="AY381" s="166" t="s">
        <v>194</v>
      </c>
    </row>
    <row r="382" spans="1:65" s="14" customFormat="1">
      <c r="B382" s="173"/>
      <c r="D382" s="165" t="s">
        <v>202</v>
      </c>
      <c r="E382" s="174" t="s">
        <v>1</v>
      </c>
      <c r="F382" s="175" t="s">
        <v>205</v>
      </c>
      <c r="H382" s="176">
        <v>17.782</v>
      </c>
      <c r="I382" s="177"/>
      <c r="L382" s="173"/>
      <c r="M382" s="178"/>
      <c r="N382" s="179"/>
      <c r="O382" s="179"/>
      <c r="P382" s="179"/>
      <c r="Q382" s="179"/>
      <c r="R382" s="179"/>
      <c r="S382" s="179"/>
      <c r="T382" s="180"/>
      <c r="AT382" s="174" t="s">
        <v>202</v>
      </c>
      <c r="AU382" s="174" t="s">
        <v>85</v>
      </c>
      <c r="AV382" s="14" t="s">
        <v>200</v>
      </c>
      <c r="AW382" s="14" t="s">
        <v>31</v>
      </c>
      <c r="AX382" s="14" t="s">
        <v>32</v>
      </c>
      <c r="AY382" s="174" t="s">
        <v>194</v>
      </c>
    </row>
    <row r="383" spans="1:65" s="2" customFormat="1" ht="16.5" customHeight="1">
      <c r="A383" s="33"/>
      <c r="B383" s="150"/>
      <c r="C383" s="151" t="s">
        <v>547</v>
      </c>
      <c r="D383" s="151" t="s">
        <v>196</v>
      </c>
      <c r="E383" s="152" t="s">
        <v>548</v>
      </c>
      <c r="F383" s="153" t="s">
        <v>549</v>
      </c>
      <c r="G383" s="154" t="s">
        <v>214</v>
      </c>
      <c r="H383" s="155">
        <v>17.782</v>
      </c>
      <c r="I383" s="156"/>
      <c r="J383" s="157">
        <f>ROUND(I383*H383,2)</f>
        <v>0</v>
      </c>
      <c r="K383" s="153" t="s">
        <v>208</v>
      </c>
      <c r="L383" s="34"/>
      <c r="M383" s="158" t="s">
        <v>1</v>
      </c>
      <c r="N383" s="159" t="s">
        <v>42</v>
      </c>
      <c r="O383" s="59"/>
      <c r="P383" s="160">
        <f>O383*H383</f>
        <v>0</v>
      </c>
      <c r="Q383" s="160">
        <v>0</v>
      </c>
      <c r="R383" s="160">
        <f>Q383*H383</f>
        <v>0</v>
      </c>
      <c r="S383" s="160">
        <v>0</v>
      </c>
      <c r="T383" s="161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62" t="s">
        <v>200</v>
      </c>
      <c r="AT383" s="162" t="s">
        <v>196</v>
      </c>
      <c r="AU383" s="162" t="s">
        <v>85</v>
      </c>
      <c r="AY383" s="18" t="s">
        <v>194</v>
      </c>
      <c r="BE383" s="163">
        <f>IF(N383="základní",J383,0)</f>
        <v>0</v>
      </c>
      <c r="BF383" s="163">
        <f>IF(N383="snížená",J383,0)</f>
        <v>0</v>
      </c>
      <c r="BG383" s="163">
        <f>IF(N383="zákl. přenesená",J383,0)</f>
        <v>0</v>
      </c>
      <c r="BH383" s="163">
        <f>IF(N383="sníž. přenesená",J383,0)</f>
        <v>0</v>
      </c>
      <c r="BI383" s="163">
        <f>IF(N383="nulová",J383,0)</f>
        <v>0</v>
      </c>
      <c r="BJ383" s="18" t="s">
        <v>32</v>
      </c>
      <c r="BK383" s="163">
        <f>ROUND(I383*H383,2)</f>
        <v>0</v>
      </c>
      <c r="BL383" s="18" t="s">
        <v>200</v>
      </c>
      <c r="BM383" s="162" t="s">
        <v>550</v>
      </c>
    </row>
    <row r="384" spans="1:65" s="13" customFormat="1">
      <c r="B384" s="164"/>
      <c r="D384" s="165" t="s">
        <v>202</v>
      </c>
      <c r="E384" s="166" t="s">
        <v>1</v>
      </c>
      <c r="F384" s="167" t="s">
        <v>551</v>
      </c>
      <c r="H384" s="168">
        <v>17.782</v>
      </c>
      <c r="I384" s="169"/>
      <c r="L384" s="164"/>
      <c r="M384" s="170"/>
      <c r="N384" s="171"/>
      <c r="O384" s="171"/>
      <c r="P384" s="171"/>
      <c r="Q384" s="171"/>
      <c r="R384" s="171"/>
      <c r="S384" s="171"/>
      <c r="T384" s="172"/>
      <c r="AT384" s="166" t="s">
        <v>202</v>
      </c>
      <c r="AU384" s="166" t="s">
        <v>85</v>
      </c>
      <c r="AV384" s="13" t="s">
        <v>85</v>
      </c>
      <c r="AW384" s="13" t="s">
        <v>31</v>
      </c>
      <c r="AX384" s="13" t="s">
        <v>32</v>
      </c>
      <c r="AY384" s="166" t="s">
        <v>194</v>
      </c>
    </row>
    <row r="385" spans="1:65" s="2" customFormat="1" ht="16.5" customHeight="1">
      <c r="A385" s="33"/>
      <c r="B385" s="150"/>
      <c r="C385" s="151" t="s">
        <v>552</v>
      </c>
      <c r="D385" s="151" t="s">
        <v>196</v>
      </c>
      <c r="E385" s="152" t="s">
        <v>553</v>
      </c>
      <c r="F385" s="153" t="s">
        <v>554</v>
      </c>
      <c r="G385" s="154" t="s">
        <v>214</v>
      </c>
      <c r="H385" s="155">
        <v>213.38399999999999</v>
      </c>
      <c r="I385" s="156"/>
      <c r="J385" s="157">
        <f>ROUND(I385*H385,2)</f>
        <v>0</v>
      </c>
      <c r="K385" s="153" t="s">
        <v>208</v>
      </c>
      <c r="L385" s="34"/>
      <c r="M385" s="158" t="s">
        <v>1</v>
      </c>
      <c r="N385" s="159" t="s">
        <v>42</v>
      </c>
      <c r="O385" s="59"/>
      <c r="P385" s="160">
        <f>O385*H385</f>
        <v>0</v>
      </c>
      <c r="Q385" s="160">
        <v>0</v>
      </c>
      <c r="R385" s="160">
        <f>Q385*H385</f>
        <v>0</v>
      </c>
      <c r="S385" s="160">
        <v>0</v>
      </c>
      <c r="T385" s="161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62" t="s">
        <v>200</v>
      </c>
      <c r="AT385" s="162" t="s">
        <v>196</v>
      </c>
      <c r="AU385" s="162" t="s">
        <v>85</v>
      </c>
      <c r="AY385" s="18" t="s">
        <v>194</v>
      </c>
      <c r="BE385" s="163">
        <f>IF(N385="základní",J385,0)</f>
        <v>0</v>
      </c>
      <c r="BF385" s="163">
        <f>IF(N385="snížená",J385,0)</f>
        <v>0</v>
      </c>
      <c r="BG385" s="163">
        <f>IF(N385="zákl. přenesená",J385,0)</f>
        <v>0</v>
      </c>
      <c r="BH385" s="163">
        <f>IF(N385="sníž. přenesená",J385,0)</f>
        <v>0</v>
      </c>
      <c r="BI385" s="163">
        <f>IF(N385="nulová",J385,0)</f>
        <v>0</v>
      </c>
      <c r="BJ385" s="18" t="s">
        <v>32</v>
      </c>
      <c r="BK385" s="163">
        <f>ROUND(I385*H385,2)</f>
        <v>0</v>
      </c>
      <c r="BL385" s="18" t="s">
        <v>200</v>
      </c>
      <c r="BM385" s="162" t="s">
        <v>555</v>
      </c>
    </row>
    <row r="386" spans="1:65" s="13" customFormat="1">
      <c r="B386" s="164"/>
      <c r="D386" s="165" t="s">
        <v>202</v>
      </c>
      <c r="E386" s="166" t="s">
        <v>1</v>
      </c>
      <c r="F386" s="167" t="s">
        <v>556</v>
      </c>
      <c r="H386" s="168">
        <v>213.38399999999999</v>
      </c>
      <c r="I386" s="169"/>
      <c r="L386" s="164"/>
      <c r="M386" s="170"/>
      <c r="N386" s="171"/>
      <c r="O386" s="171"/>
      <c r="P386" s="171"/>
      <c r="Q386" s="171"/>
      <c r="R386" s="171"/>
      <c r="S386" s="171"/>
      <c r="T386" s="172"/>
      <c r="AT386" s="166" t="s">
        <v>202</v>
      </c>
      <c r="AU386" s="166" t="s">
        <v>85</v>
      </c>
      <c r="AV386" s="13" t="s">
        <v>85</v>
      </c>
      <c r="AW386" s="13" t="s">
        <v>31</v>
      </c>
      <c r="AX386" s="13" t="s">
        <v>77</v>
      </c>
      <c r="AY386" s="166" t="s">
        <v>194</v>
      </c>
    </row>
    <row r="387" spans="1:65" s="14" customFormat="1">
      <c r="B387" s="173"/>
      <c r="D387" s="165" t="s">
        <v>202</v>
      </c>
      <c r="E387" s="174" t="s">
        <v>1</v>
      </c>
      <c r="F387" s="175" t="s">
        <v>205</v>
      </c>
      <c r="H387" s="176">
        <v>213.38399999999999</v>
      </c>
      <c r="I387" s="177"/>
      <c r="L387" s="173"/>
      <c r="M387" s="178"/>
      <c r="N387" s="179"/>
      <c r="O387" s="179"/>
      <c r="P387" s="179"/>
      <c r="Q387" s="179"/>
      <c r="R387" s="179"/>
      <c r="S387" s="179"/>
      <c r="T387" s="180"/>
      <c r="AT387" s="174" t="s">
        <v>202</v>
      </c>
      <c r="AU387" s="174" t="s">
        <v>85</v>
      </c>
      <c r="AV387" s="14" t="s">
        <v>200</v>
      </c>
      <c r="AW387" s="14" t="s">
        <v>31</v>
      </c>
      <c r="AX387" s="14" t="s">
        <v>32</v>
      </c>
      <c r="AY387" s="174" t="s">
        <v>194</v>
      </c>
    </row>
    <row r="388" spans="1:65" s="2" customFormat="1" ht="16.5" customHeight="1">
      <c r="A388" s="33"/>
      <c r="B388" s="150"/>
      <c r="C388" s="151" t="s">
        <v>557</v>
      </c>
      <c r="D388" s="151" t="s">
        <v>196</v>
      </c>
      <c r="E388" s="152" t="s">
        <v>558</v>
      </c>
      <c r="F388" s="153" t="s">
        <v>559</v>
      </c>
      <c r="G388" s="154" t="s">
        <v>214</v>
      </c>
      <c r="H388" s="155">
        <v>17.632000000000001</v>
      </c>
      <c r="I388" s="156"/>
      <c r="J388" s="157">
        <f>ROUND(I388*H388,2)</f>
        <v>0</v>
      </c>
      <c r="K388" s="153" t="s">
        <v>1</v>
      </c>
      <c r="L388" s="34"/>
      <c r="M388" s="158" t="s">
        <v>1</v>
      </c>
      <c r="N388" s="159" t="s">
        <v>42</v>
      </c>
      <c r="O388" s="59"/>
      <c r="P388" s="160">
        <f>O388*H388</f>
        <v>0</v>
      </c>
      <c r="Q388" s="160">
        <v>0</v>
      </c>
      <c r="R388" s="160">
        <f>Q388*H388</f>
        <v>0</v>
      </c>
      <c r="S388" s="160">
        <v>0</v>
      </c>
      <c r="T388" s="161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62" t="s">
        <v>200</v>
      </c>
      <c r="AT388" s="162" t="s">
        <v>196</v>
      </c>
      <c r="AU388" s="162" t="s">
        <v>85</v>
      </c>
      <c r="AY388" s="18" t="s">
        <v>194</v>
      </c>
      <c r="BE388" s="163">
        <f>IF(N388="základní",J388,0)</f>
        <v>0</v>
      </c>
      <c r="BF388" s="163">
        <f>IF(N388="snížená",J388,0)</f>
        <v>0</v>
      </c>
      <c r="BG388" s="163">
        <f>IF(N388="zákl. přenesená",J388,0)</f>
        <v>0</v>
      </c>
      <c r="BH388" s="163">
        <f>IF(N388="sníž. přenesená",J388,0)</f>
        <v>0</v>
      </c>
      <c r="BI388" s="163">
        <f>IF(N388="nulová",J388,0)</f>
        <v>0</v>
      </c>
      <c r="BJ388" s="18" t="s">
        <v>32</v>
      </c>
      <c r="BK388" s="163">
        <f>ROUND(I388*H388,2)</f>
        <v>0</v>
      </c>
      <c r="BL388" s="18" t="s">
        <v>200</v>
      </c>
      <c r="BM388" s="162" t="s">
        <v>560</v>
      </c>
    </row>
    <row r="389" spans="1:65" s="13" customFormat="1">
      <c r="B389" s="164"/>
      <c r="D389" s="165" t="s">
        <v>202</v>
      </c>
      <c r="E389" s="166" t="s">
        <v>1</v>
      </c>
      <c r="F389" s="167" t="s">
        <v>544</v>
      </c>
      <c r="H389" s="168">
        <v>0.23200000000000001</v>
      </c>
      <c r="I389" s="169"/>
      <c r="L389" s="164"/>
      <c r="M389" s="170"/>
      <c r="N389" s="171"/>
      <c r="O389" s="171"/>
      <c r="P389" s="171"/>
      <c r="Q389" s="171"/>
      <c r="R389" s="171"/>
      <c r="S389" s="171"/>
      <c r="T389" s="172"/>
      <c r="AT389" s="166" t="s">
        <v>202</v>
      </c>
      <c r="AU389" s="166" t="s">
        <v>85</v>
      </c>
      <c r="AV389" s="13" t="s">
        <v>85</v>
      </c>
      <c r="AW389" s="13" t="s">
        <v>31</v>
      </c>
      <c r="AX389" s="13" t="s">
        <v>77</v>
      </c>
      <c r="AY389" s="166" t="s">
        <v>194</v>
      </c>
    </row>
    <row r="390" spans="1:65" s="13" customFormat="1">
      <c r="B390" s="164"/>
      <c r="D390" s="165" t="s">
        <v>202</v>
      </c>
      <c r="E390" s="166" t="s">
        <v>1</v>
      </c>
      <c r="F390" s="167" t="s">
        <v>545</v>
      </c>
      <c r="H390" s="168">
        <v>1.2170000000000001</v>
      </c>
      <c r="I390" s="169"/>
      <c r="L390" s="164"/>
      <c r="M390" s="170"/>
      <c r="N390" s="171"/>
      <c r="O390" s="171"/>
      <c r="P390" s="171"/>
      <c r="Q390" s="171"/>
      <c r="R390" s="171"/>
      <c r="S390" s="171"/>
      <c r="T390" s="172"/>
      <c r="AT390" s="166" t="s">
        <v>202</v>
      </c>
      <c r="AU390" s="166" t="s">
        <v>85</v>
      </c>
      <c r="AV390" s="13" t="s">
        <v>85</v>
      </c>
      <c r="AW390" s="13" t="s">
        <v>31</v>
      </c>
      <c r="AX390" s="13" t="s">
        <v>77</v>
      </c>
      <c r="AY390" s="166" t="s">
        <v>194</v>
      </c>
    </row>
    <row r="391" spans="1:65" s="13" customFormat="1">
      <c r="B391" s="164"/>
      <c r="D391" s="165" t="s">
        <v>202</v>
      </c>
      <c r="E391" s="166" t="s">
        <v>1</v>
      </c>
      <c r="F391" s="167" t="s">
        <v>546</v>
      </c>
      <c r="H391" s="168">
        <v>16.183</v>
      </c>
      <c r="I391" s="169"/>
      <c r="L391" s="164"/>
      <c r="M391" s="170"/>
      <c r="N391" s="171"/>
      <c r="O391" s="171"/>
      <c r="P391" s="171"/>
      <c r="Q391" s="171"/>
      <c r="R391" s="171"/>
      <c r="S391" s="171"/>
      <c r="T391" s="172"/>
      <c r="AT391" s="166" t="s">
        <v>202</v>
      </c>
      <c r="AU391" s="166" t="s">
        <v>85</v>
      </c>
      <c r="AV391" s="13" t="s">
        <v>85</v>
      </c>
      <c r="AW391" s="13" t="s">
        <v>31</v>
      </c>
      <c r="AX391" s="13" t="s">
        <v>77</v>
      </c>
      <c r="AY391" s="166" t="s">
        <v>194</v>
      </c>
    </row>
    <row r="392" spans="1:65" s="14" customFormat="1">
      <c r="B392" s="173"/>
      <c r="D392" s="165" t="s">
        <v>202</v>
      </c>
      <c r="E392" s="174" t="s">
        <v>1</v>
      </c>
      <c r="F392" s="175" t="s">
        <v>205</v>
      </c>
      <c r="H392" s="176">
        <v>17.632000000000001</v>
      </c>
      <c r="I392" s="177"/>
      <c r="L392" s="173"/>
      <c r="M392" s="178"/>
      <c r="N392" s="179"/>
      <c r="O392" s="179"/>
      <c r="P392" s="179"/>
      <c r="Q392" s="179"/>
      <c r="R392" s="179"/>
      <c r="S392" s="179"/>
      <c r="T392" s="180"/>
      <c r="AT392" s="174" t="s">
        <v>202</v>
      </c>
      <c r="AU392" s="174" t="s">
        <v>85</v>
      </c>
      <c r="AV392" s="14" t="s">
        <v>200</v>
      </c>
      <c r="AW392" s="14" t="s">
        <v>31</v>
      </c>
      <c r="AX392" s="14" t="s">
        <v>32</v>
      </c>
      <c r="AY392" s="174" t="s">
        <v>194</v>
      </c>
    </row>
    <row r="393" spans="1:65" s="12" customFormat="1" ht="22.9" customHeight="1">
      <c r="B393" s="137"/>
      <c r="D393" s="138" t="s">
        <v>76</v>
      </c>
      <c r="E393" s="148" t="s">
        <v>200</v>
      </c>
      <c r="F393" s="148" t="s">
        <v>561</v>
      </c>
      <c r="I393" s="140"/>
      <c r="J393" s="149">
        <f>BK393</f>
        <v>0</v>
      </c>
      <c r="L393" s="137"/>
      <c r="M393" s="142"/>
      <c r="N393" s="143"/>
      <c r="O393" s="143"/>
      <c r="P393" s="144">
        <f>SUM(P394:P444)</f>
        <v>0</v>
      </c>
      <c r="Q393" s="143"/>
      <c r="R393" s="144">
        <f>SUM(R394:R444)</f>
        <v>476.26135429999999</v>
      </c>
      <c r="S393" s="143"/>
      <c r="T393" s="145">
        <f>SUM(T394:T444)</f>
        <v>0</v>
      </c>
      <c r="AR393" s="138" t="s">
        <v>32</v>
      </c>
      <c r="AT393" s="146" t="s">
        <v>76</v>
      </c>
      <c r="AU393" s="146" t="s">
        <v>32</v>
      </c>
      <c r="AY393" s="138" t="s">
        <v>194</v>
      </c>
      <c r="BK393" s="147">
        <f>SUM(BK394:BK444)</f>
        <v>0</v>
      </c>
    </row>
    <row r="394" spans="1:65" s="2" customFormat="1" ht="16.5" customHeight="1">
      <c r="A394" s="33"/>
      <c r="B394" s="150"/>
      <c r="C394" s="151" t="s">
        <v>562</v>
      </c>
      <c r="D394" s="151" t="s">
        <v>196</v>
      </c>
      <c r="E394" s="152" t="s">
        <v>563</v>
      </c>
      <c r="F394" s="153" t="s">
        <v>564</v>
      </c>
      <c r="G394" s="154" t="s">
        <v>279</v>
      </c>
      <c r="H394" s="155">
        <v>53.597000000000001</v>
      </c>
      <c r="I394" s="156"/>
      <c r="J394" s="157">
        <f>ROUND(I394*H394,2)</f>
        <v>0</v>
      </c>
      <c r="K394" s="153" t="s">
        <v>208</v>
      </c>
      <c r="L394" s="34"/>
      <c r="M394" s="158" t="s">
        <v>1</v>
      </c>
      <c r="N394" s="159" t="s">
        <v>42</v>
      </c>
      <c r="O394" s="59"/>
      <c r="P394" s="160">
        <f>O394*H394</f>
        <v>0</v>
      </c>
      <c r="Q394" s="160">
        <v>0</v>
      </c>
      <c r="R394" s="160">
        <f>Q394*H394</f>
        <v>0</v>
      </c>
      <c r="S394" s="160">
        <v>0</v>
      </c>
      <c r="T394" s="161">
        <f>S394*H394</f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62" t="s">
        <v>200</v>
      </c>
      <c r="AT394" s="162" t="s">
        <v>196</v>
      </c>
      <c r="AU394" s="162" t="s">
        <v>85</v>
      </c>
      <c r="AY394" s="18" t="s">
        <v>194</v>
      </c>
      <c r="BE394" s="163">
        <f>IF(N394="základní",J394,0)</f>
        <v>0</v>
      </c>
      <c r="BF394" s="163">
        <f>IF(N394="snížená",J394,0)</f>
        <v>0</v>
      </c>
      <c r="BG394" s="163">
        <f>IF(N394="zákl. přenesená",J394,0)</f>
        <v>0</v>
      </c>
      <c r="BH394" s="163">
        <f>IF(N394="sníž. přenesená",J394,0)</f>
        <v>0</v>
      </c>
      <c r="BI394" s="163">
        <f>IF(N394="nulová",J394,0)</f>
        <v>0</v>
      </c>
      <c r="BJ394" s="18" t="s">
        <v>32</v>
      </c>
      <c r="BK394" s="163">
        <f>ROUND(I394*H394,2)</f>
        <v>0</v>
      </c>
      <c r="BL394" s="18" t="s">
        <v>200</v>
      </c>
      <c r="BM394" s="162" t="s">
        <v>565</v>
      </c>
    </row>
    <row r="395" spans="1:65" s="13" customFormat="1">
      <c r="B395" s="164"/>
      <c r="D395" s="165" t="s">
        <v>202</v>
      </c>
      <c r="E395" s="166" t="s">
        <v>1</v>
      </c>
      <c r="F395" s="167" t="s">
        <v>566</v>
      </c>
      <c r="H395" s="168">
        <v>2.0129999999999999</v>
      </c>
      <c r="I395" s="169"/>
      <c r="L395" s="164"/>
      <c r="M395" s="170"/>
      <c r="N395" s="171"/>
      <c r="O395" s="171"/>
      <c r="P395" s="171"/>
      <c r="Q395" s="171"/>
      <c r="R395" s="171"/>
      <c r="S395" s="171"/>
      <c r="T395" s="172"/>
      <c r="AT395" s="166" t="s">
        <v>202</v>
      </c>
      <c r="AU395" s="166" t="s">
        <v>85</v>
      </c>
      <c r="AV395" s="13" t="s">
        <v>85</v>
      </c>
      <c r="AW395" s="13" t="s">
        <v>31</v>
      </c>
      <c r="AX395" s="13" t="s">
        <v>77</v>
      </c>
      <c r="AY395" s="166" t="s">
        <v>194</v>
      </c>
    </row>
    <row r="396" spans="1:65" s="13" customFormat="1">
      <c r="B396" s="164"/>
      <c r="D396" s="165" t="s">
        <v>202</v>
      </c>
      <c r="E396" s="166" t="s">
        <v>1</v>
      </c>
      <c r="F396" s="167" t="s">
        <v>567</v>
      </c>
      <c r="H396" s="168">
        <v>15.747</v>
      </c>
      <c r="I396" s="169"/>
      <c r="L396" s="164"/>
      <c r="M396" s="170"/>
      <c r="N396" s="171"/>
      <c r="O396" s="171"/>
      <c r="P396" s="171"/>
      <c r="Q396" s="171"/>
      <c r="R396" s="171"/>
      <c r="S396" s="171"/>
      <c r="T396" s="172"/>
      <c r="AT396" s="166" t="s">
        <v>202</v>
      </c>
      <c r="AU396" s="166" t="s">
        <v>85</v>
      </c>
      <c r="AV396" s="13" t="s">
        <v>85</v>
      </c>
      <c r="AW396" s="13" t="s">
        <v>31</v>
      </c>
      <c r="AX396" s="13" t="s">
        <v>77</v>
      </c>
      <c r="AY396" s="166" t="s">
        <v>194</v>
      </c>
    </row>
    <row r="397" spans="1:65" s="13" customFormat="1">
      <c r="B397" s="164"/>
      <c r="D397" s="165" t="s">
        <v>202</v>
      </c>
      <c r="E397" s="166" t="s">
        <v>1</v>
      </c>
      <c r="F397" s="167" t="s">
        <v>568</v>
      </c>
      <c r="H397" s="168">
        <v>28.916</v>
      </c>
      <c r="I397" s="169"/>
      <c r="L397" s="164"/>
      <c r="M397" s="170"/>
      <c r="N397" s="171"/>
      <c r="O397" s="171"/>
      <c r="P397" s="171"/>
      <c r="Q397" s="171"/>
      <c r="R397" s="171"/>
      <c r="S397" s="171"/>
      <c r="T397" s="172"/>
      <c r="AT397" s="166" t="s">
        <v>202</v>
      </c>
      <c r="AU397" s="166" t="s">
        <v>85</v>
      </c>
      <c r="AV397" s="13" t="s">
        <v>85</v>
      </c>
      <c r="AW397" s="13" t="s">
        <v>31</v>
      </c>
      <c r="AX397" s="13" t="s">
        <v>77</v>
      </c>
      <c r="AY397" s="166" t="s">
        <v>194</v>
      </c>
    </row>
    <row r="398" spans="1:65" s="16" customFormat="1">
      <c r="B398" s="188"/>
      <c r="D398" s="165" t="s">
        <v>202</v>
      </c>
      <c r="E398" s="189" t="s">
        <v>1</v>
      </c>
      <c r="F398" s="190" t="s">
        <v>342</v>
      </c>
      <c r="H398" s="191">
        <v>46.676000000000002</v>
      </c>
      <c r="I398" s="192"/>
      <c r="L398" s="188"/>
      <c r="M398" s="193"/>
      <c r="N398" s="194"/>
      <c r="O398" s="194"/>
      <c r="P398" s="194"/>
      <c r="Q398" s="194"/>
      <c r="R398" s="194"/>
      <c r="S398" s="194"/>
      <c r="T398" s="195"/>
      <c r="AT398" s="189" t="s">
        <v>202</v>
      </c>
      <c r="AU398" s="189" t="s">
        <v>85</v>
      </c>
      <c r="AV398" s="16" t="s">
        <v>211</v>
      </c>
      <c r="AW398" s="16" t="s">
        <v>31</v>
      </c>
      <c r="AX398" s="16" t="s">
        <v>77</v>
      </c>
      <c r="AY398" s="189" t="s">
        <v>194</v>
      </c>
    </row>
    <row r="399" spans="1:65" s="15" customFormat="1">
      <c r="B399" s="181"/>
      <c r="D399" s="165" t="s">
        <v>202</v>
      </c>
      <c r="E399" s="182" t="s">
        <v>1</v>
      </c>
      <c r="F399" s="183" t="s">
        <v>569</v>
      </c>
      <c r="H399" s="182" t="s">
        <v>1</v>
      </c>
      <c r="I399" s="184"/>
      <c r="L399" s="181"/>
      <c r="M399" s="185"/>
      <c r="N399" s="186"/>
      <c r="O399" s="186"/>
      <c r="P399" s="186"/>
      <c r="Q399" s="186"/>
      <c r="R399" s="186"/>
      <c r="S399" s="186"/>
      <c r="T399" s="187"/>
      <c r="AT399" s="182" t="s">
        <v>202</v>
      </c>
      <c r="AU399" s="182" t="s">
        <v>85</v>
      </c>
      <c r="AV399" s="15" t="s">
        <v>32</v>
      </c>
      <c r="AW399" s="15" t="s">
        <v>31</v>
      </c>
      <c r="AX399" s="15" t="s">
        <v>77</v>
      </c>
      <c r="AY399" s="182" t="s">
        <v>194</v>
      </c>
    </row>
    <row r="400" spans="1:65" s="13" customFormat="1">
      <c r="B400" s="164"/>
      <c r="D400" s="165" t="s">
        <v>202</v>
      </c>
      <c r="E400" s="166" t="s">
        <v>1</v>
      </c>
      <c r="F400" s="167" t="s">
        <v>570</v>
      </c>
      <c r="H400" s="168">
        <v>0.59799999999999998</v>
      </c>
      <c r="I400" s="169"/>
      <c r="L400" s="164"/>
      <c r="M400" s="170"/>
      <c r="N400" s="171"/>
      <c r="O400" s="171"/>
      <c r="P400" s="171"/>
      <c r="Q400" s="171"/>
      <c r="R400" s="171"/>
      <c r="S400" s="171"/>
      <c r="T400" s="172"/>
      <c r="AT400" s="166" t="s">
        <v>202</v>
      </c>
      <c r="AU400" s="166" t="s">
        <v>85</v>
      </c>
      <c r="AV400" s="13" t="s">
        <v>85</v>
      </c>
      <c r="AW400" s="13" t="s">
        <v>31</v>
      </c>
      <c r="AX400" s="13" t="s">
        <v>77</v>
      </c>
      <c r="AY400" s="166" t="s">
        <v>194</v>
      </c>
    </row>
    <row r="401" spans="1:65" s="13" customFormat="1">
      <c r="B401" s="164"/>
      <c r="D401" s="165" t="s">
        <v>202</v>
      </c>
      <c r="E401" s="166" t="s">
        <v>1</v>
      </c>
      <c r="F401" s="167" t="s">
        <v>571</v>
      </c>
      <c r="H401" s="168">
        <v>1.323</v>
      </c>
      <c r="I401" s="169"/>
      <c r="L401" s="164"/>
      <c r="M401" s="170"/>
      <c r="N401" s="171"/>
      <c r="O401" s="171"/>
      <c r="P401" s="171"/>
      <c r="Q401" s="171"/>
      <c r="R401" s="171"/>
      <c r="S401" s="171"/>
      <c r="T401" s="172"/>
      <c r="AT401" s="166" t="s">
        <v>202</v>
      </c>
      <c r="AU401" s="166" t="s">
        <v>85</v>
      </c>
      <c r="AV401" s="13" t="s">
        <v>85</v>
      </c>
      <c r="AW401" s="13" t="s">
        <v>31</v>
      </c>
      <c r="AX401" s="13" t="s">
        <v>77</v>
      </c>
      <c r="AY401" s="166" t="s">
        <v>194</v>
      </c>
    </row>
    <row r="402" spans="1:65" s="13" customFormat="1">
      <c r="B402" s="164"/>
      <c r="D402" s="165" t="s">
        <v>202</v>
      </c>
      <c r="E402" s="166" t="s">
        <v>1</v>
      </c>
      <c r="F402" s="167" t="s">
        <v>572</v>
      </c>
      <c r="H402" s="168">
        <v>5</v>
      </c>
      <c r="I402" s="169"/>
      <c r="L402" s="164"/>
      <c r="M402" s="170"/>
      <c r="N402" s="171"/>
      <c r="O402" s="171"/>
      <c r="P402" s="171"/>
      <c r="Q402" s="171"/>
      <c r="R402" s="171"/>
      <c r="S402" s="171"/>
      <c r="T402" s="172"/>
      <c r="AT402" s="166" t="s">
        <v>202</v>
      </c>
      <c r="AU402" s="166" t="s">
        <v>85</v>
      </c>
      <c r="AV402" s="13" t="s">
        <v>85</v>
      </c>
      <c r="AW402" s="13" t="s">
        <v>31</v>
      </c>
      <c r="AX402" s="13" t="s">
        <v>77</v>
      </c>
      <c r="AY402" s="166" t="s">
        <v>194</v>
      </c>
    </row>
    <row r="403" spans="1:65" s="16" customFormat="1">
      <c r="B403" s="188"/>
      <c r="D403" s="165" t="s">
        <v>202</v>
      </c>
      <c r="E403" s="189" t="s">
        <v>1</v>
      </c>
      <c r="F403" s="190" t="s">
        <v>342</v>
      </c>
      <c r="H403" s="191">
        <v>6.9210000000000003</v>
      </c>
      <c r="I403" s="192"/>
      <c r="L403" s="188"/>
      <c r="M403" s="193"/>
      <c r="N403" s="194"/>
      <c r="O403" s="194"/>
      <c r="P403" s="194"/>
      <c r="Q403" s="194"/>
      <c r="R403" s="194"/>
      <c r="S403" s="194"/>
      <c r="T403" s="195"/>
      <c r="AT403" s="189" t="s">
        <v>202</v>
      </c>
      <c r="AU403" s="189" t="s">
        <v>85</v>
      </c>
      <c r="AV403" s="16" t="s">
        <v>211</v>
      </c>
      <c r="AW403" s="16" t="s">
        <v>31</v>
      </c>
      <c r="AX403" s="16" t="s">
        <v>77</v>
      </c>
      <c r="AY403" s="189" t="s">
        <v>194</v>
      </c>
    </row>
    <row r="404" spans="1:65" s="14" customFormat="1">
      <c r="B404" s="173"/>
      <c r="D404" s="165" t="s">
        <v>202</v>
      </c>
      <c r="E404" s="174" t="s">
        <v>147</v>
      </c>
      <c r="F404" s="175" t="s">
        <v>205</v>
      </c>
      <c r="H404" s="176">
        <v>53.597000000000001</v>
      </c>
      <c r="I404" s="177"/>
      <c r="L404" s="173"/>
      <c r="M404" s="178"/>
      <c r="N404" s="179"/>
      <c r="O404" s="179"/>
      <c r="P404" s="179"/>
      <c r="Q404" s="179"/>
      <c r="R404" s="179"/>
      <c r="S404" s="179"/>
      <c r="T404" s="180"/>
      <c r="AT404" s="174" t="s">
        <v>202</v>
      </c>
      <c r="AU404" s="174" t="s">
        <v>85</v>
      </c>
      <c r="AV404" s="14" t="s">
        <v>200</v>
      </c>
      <c r="AW404" s="14" t="s">
        <v>31</v>
      </c>
      <c r="AX404" s="14" t="s">
        <v>32</v>
      </c>
      <c r="AY404" s="174" t="s">
        <v>194</v>
      </c>
    </row>
    <row r="405" spans="1:65" s="2" customFormat="1" ht="16.5" customHeight="1">
      <c r="A405" s="33"/>
      <c r="B405" s="150"/>
      <c r="C405" s="151" t="s">
        <v>573</v>
      </c>
      <c r="D405" s="151" t="s">
        <v>196</v>
      </c>
      <c r="E405" s="152" t="s">
        <v>574</v>
      </c>
      <c r="F405" s="153" t="s">
        <v>575</v>
      </c>
      <c r="G405" s="154" t="s">
        <v>279</v>
      </c>
      <c r="H405" s="155">
        <v>53.597000000000001</v>
      </c>
      <c r="I405" s="156"/>
      <c r="J405" s="157">
        <f>ROUND(I405*H405,2)</f>
        <v>0</v>
      </c>
      <c r="K405" s="153" t="s">
        <v>208</v>
      </c>
      <c r="L405" s="34"/>
      <c r="M405" s="158" t="s">
        <v>1</v>
      </c>
      <c r="N405" s="159" t="s">
        <v>42</v>
      </c>
      <c r="O405" s="59"/>
      <c r="P405" s="160">
        <f>O405*H405</f>
        <v>0</v>
      </c>
      <c r="Q405" s="160">
        <v>0</v>
      </c>
      <c r="R405" s="160">
        <f>Q405*H405</f>
        <v>0</v>
      </c>
      <c r="S405" s="160">
        <v>0</v>
      </c>
      <c r="T405" s="161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62" t="s">
        <v>200</v>
      </c>
      <c r="AT405" s="162" t="s">
        <v>196</v>
      </c>
      <c r="AU405" s="162" t="s">
        <v>85</v>
      </c>
      <c r="AY405" s="18" t="s">
        <v>194</v>
      </c>
      <c r="BE405" s="163">
        <f>IF(N405="základní",J405,0)</f>
        <v>0</v>
      </c>
      <c r="BF405" s="163">
        <f>IF(N405="snížená",J405,0)</f>
        <v>0</v>
      </c>
      <c r="BG405" s="163">
        <f>IF(N405="zákl. přenesená",J405,0)</f>
        <v>0</v>
      </c>
      <c r="BH405" s="163">
        <f>IF(N405="sníž. přenesená",J405,0)</f>
        <v>0</v>
      </c>
      <c r="BI405" s="163">
        <f>IF(N405="nulová",J405,0)</f>
        <v>0</v>
      </c>
      <c r="BJ405" s="18" t="s">
        <v>32</v>
      </c>
      <c r="BK405" s="163">
        <f>ROUND(I405*H405,2)</f>
        <v>0</v>
      </c>
      <c r="BL405" s="18" t="s">
        <v>200</v>
      </c>
      <c r="BM405" s="162" t="s">
        <v>576</v>
      </c>
    </row>
    <row r="406" spans="1:65" s="13" customFormat="1">
      <c r="B406" s="164"/>
      <c r="D406" s="165" t="s">
        <v>202</v>
      </c>
      <c r="E406" s="166" t="s">
        <v>1</v>
      </c>
      <c r="F406" s="167" t="s">
        <v>577</v>
      </c>
      <c r="H406" s="168">
        <v>53.597000000000001</v>
      </c>
      <c r="I406" s="169"/>
      <c r="L406" s="164"/>
      <c r="M406" s="170"/>
      <c r="N406" s="171"/>
      <c r="O406" s="171"/>
      <c r="P406" s="171"/>
      <c r="Q406" s="171"/>
      <c r="R406" s="171"/>
      <c r="S406" s="171"/>
      <c r="T406" s="172"/>
      <c r="AT406" s="166" t="s">
        <v>202</v>
      </c>
      <c r="AU406" s="166" t="s">
        <v>85</v>
      </c>
      <c r="AV406" s="13" t="s">
        <v>85</v>
      </c>
      <c r="AW406" s="13" t="s">
        <v>31</v>
      </c>
      <c r="AX406" s="13" t="s">
        <v>32</v>
      </c>
      <c r="AY406" s="166" t="s">
        <v>194</v>
      </c>
    </row>
    <row r="407" spans="1:65" s="2" customFormat="1" ht="21.75" customHeight="1">
      <c r="A407" s="33"/>
      <c r="B407" s="150"/>
      <c r="C407" s="151" t="s">
        <v>578</v>
      </c>
      <c r="D407" s="151" t="s">
        <v>196</v>
      </c>
      <c r="E407" s="152" t="s">
        <v>579</v>
      </c>
      <c r="F407" s="153" t="s">
        <v>580</v>
      </c>
      <c r="G407" s="154" t="s">
        <v>279</v>
      </c>
      <c r="H407" s="155">
        <v>53.597000000000001</v>
      </c>
      <c r="I407" s="156"/>
      <c r="J407" s="157">
        <f>ROUND(I407*H407,2)</f>
        <v>0</v>
      </c>
      <c r="K407" s="153" t="s">
        <v>208</v>
      </c>
      <c r="L407" s="34"/>
      <c r="M407" s="158" t="s">
        <v>1</v>
      </c>
      <c r="N407" s="159" t="s">
        <v>42</v>
      </c>
      <c r="O407" s="59"/>
      <c r="P407" s="160">
        <f>O407*H407</f>
        <v>0</v>
      </c>
      <c r="Q407" s="160">
        <v>0</v>
      </c>
      <c r="R407" s="160">
        <f>Q407*H407</f>
        <v>0</v>
      </c>
      <c r="S407" s="160">
        <v>0</v>
      </c>
      <c r="T407" s="161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62" t="s">
        <v>200</v>
      </c>
      <c r="AT407" s="162" t="s">
        <v>196</v>
      </c>
      <c r="AU407" s="162" t="s">
        <v>85</v>
      </c>
      <c r="AY407" s="18" t="s">
        <v>194</v>
      </c>
      <c r="BE407" s="163">
        <f>IF(N407="základní",J407,0)</f>
        <v>0</v>
      </c>
      <c r="BF407" s="163">
        <f>IF(N407="snížená",J407,0)</f>
        <v>0</v>
      </c>
      <c r="BG407" s="163">
        <f>IF(N407="zákl. přenesená",J407,0)</f>
        <v>0</v>
      </c>
      <c r="BH407" s="163">
        <f>IF(N407="sníž. přenesená",J407,0)</f>
        <v>0</v>
      </c>
      <c r="BI407" s="163">
        <f>IF(N407="nulová",J407,0)</f>
        <v>0</v>
      </c>
      <c r="BJ407" s="18" t="s">
        <v>32</v>
      </c>
      <c r="BK407" s="163">
        <f>ROUND(I407*H407,2)</f>
        <v>0</v>
      </c>
      <c r="BL407" s="18" t="s">
        <v>200</v>
      </c>
      <c r="BM407" s="162" t="s">
        <v>581</v>
      </c>
    </row>
    <row r="408" spans="1:65" s="2" customFormat="1" ht="16.5" customHeight="1">
      <c r="A408" s="33"/>
      <c r="B408" s="150"/>
      <c r="C408" s="151" t="s">
        <v>582</v>
      </c>
      <c r="D408" s="151" t="s">
        <v>196</v>
      </c>
      <c r="E408" s="152" t="s">
        <v>583</v>
      </c>
      <c r="F408" s="153" t="s">
        <v>584</v>
      </c>
      <c r="G408" s="154" t="s">
        <v>518</v>
      </c>
      <c r="H408" s="155">
        <v>306.64</v>
      </c>
      <c r="I408" s="156"/>
      <c r="J408" s="157">
        <f>ROUND(I408*H408,2)</f>
        <v>0</v>
      </c>
      <c r="K408" s="153" t="s">
        <v>208</v>
      </c>
      <c r="L408" s="34"/>
      <c r="M408" s="158" t="s">
        <v>1</v>
      </c>
      <c r="N408" s="159" t="s">
        <v>42</v>
      </c>
      <c r="O408" s="59"/>
      <c r="P408" s="160">
        <f>O408*H408</f>
        <v>0</v>
      </c>
      <c r="Q408" s="160">
        <v>1.65E-3</v>
      </c>
      <c r="R408" s="160">
        <f>Q408*H408</f>
        <v>0.50595599999999996</v>
      </c>
      <c r="S408" s="160">
        <v>0</v>
      </c>
      <c r="T408" s="161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62" t="s">
        <v>200</v>
      </c>
      <c r="AT408" s="162" t="s">
        <v>196</v>
      </c>
      <c r="AU408" s="162" t="s">
        <v>85</v>
      </c>
      <c r="AY408" s="18" t="s">
        <v>194</v>
      </c>
      <c r="BE408" s="163">
        <f>IF(N408="základní",J408,0)</f>
        <v>0</v>
      </c>
      <c r="BF408" s="163">
        <f>IF(N408="snížená",J408,0)</f>
        <v>0</v>
      </c>
      <c r="BG408" s="163">
        <f>IF(N408="zákl. přenesená",J408,0)</f>
        <v>0</v>
      </c>
      <c r="BH408" s="163">
        <f>IF(N408="sníž. přenesená",J408,0)</f>
        <v>0</v>
      </c>
      <c r="BI408" s="163">
        <f>IF(N408="nulová",J408,0)</f>
        <v>0</v>
      </c>
      <c r="BJ408" s="18" t="s">
        <v>32</v>
      </c>
      <c r="BK408" s="163">
        <f>ROUND(I408*H408,2)</f>
        <v>0</v>
      </c>
      <c r="BL408" s="18" t="s">
        <v>200</v>
      </c>
      <c r="BM408" s="162" t="s">
        <v>585</v>
      </c>
    </row>
    <row r="409" spans="1:65" s="13" customFormat="1">
      <c r="B409" s="164"/>
      <c r="D409" s="165" t="s">
        <v>202</v>
      </c>
      <c r="E409" s="166" t="s">
        <v>1</v>
      </c>
      <c r="F409" s="167" t="s">
        <v>586</v>
      </c>
      <c r="H409" s="168">
        <v>125.36</v>
      </c>
      <c r="I409" s="169"/>
      <c r="L409" s="164"/>
      <c r="M409" s="170"/>
      <c r="N409" s="171"/>
      <c r="O409" s="171"/>
      <c r="P409" s="171"/>
      <c r="Q409" s="171"/>
      <c r="R409" s="171"/>
      <c r="S409" s="171"/>
      <c r="T409" s="172"/>
      <c r="AT409" s="166" t="s">
        <v>202</v>
      </c>
      <c r="AU409" s="166" t="s">
        <v>85</v>
      </c>
      <c r="AV409" s="13" t="s">
        <v>85</v>
      </c>
      <c r="AW409" s="13" t="s">
        <v>31</v>
      </c>
      <c r="AX409" s="13" t="s">
        <v>77</v>
      </c>
      <c r="AY409" s="166" t="s">
        <v>194</v>
      </c>
    </row>
    <row r="410" spans="1:65" s="13" customFormat="1">
      <c r="B410" s="164"/>
      <c r="D410" s="165" t="s">
        <v>202</v>
      </c>
      <c r="E410" s="166" t="s">
        <v>1</v>
      </c>
      <c r="F410" s="167" t="s">
        <v>587</v>
      </c>
      <c r="H410" s="168">
        <v>181.28</v>
      </c>
      <c r="I410" s="169"/>
      <c r="L410" s="164"/>
      <c r="M410" s="170"/>
      <c r="N410" s="171"/>
      <c r="O410" s="171"/>
      <c r="P410" s="171"/>
      <c r="Q410" s="171"/>
      <c r="R410" s="171"/>
      <c r="S410" s="171"/>
      <c r="T410" s="172"/>
      <c r="AT410" s="166" t="s">
        <v>202</v>
      </c>
      <c r="AU410" s="166" t="s">
        <v>85</v>
      </c>
      <c r="AV410" s="13" t="s">
        <v>85</v>
      </c>
      <c r="AW410" s="13" t="s">
        <v>31</v>
      </c>
      <c r="AX410" s="13" t="s">
        <v>77</v>
      </c>
      <c r="AY410" s="166" t="s">
        <v>194</v>
      </c>
    </row>
    <row r="411" spans="1:65" s="14" customFormat="1">
      <c r="B411" s="173"/>
      <c r="D411" s="165" t="s">
        <v>202</v>
      </c>
      <c r="E411" s="174" t="s">
        <v>1</v>
      </c>
      <c r="F411" s="175" t="s">
        <v>205</v>
      </c>
      <c r="H411" s="176">
        <v>306.64</v>
      </c>
      <c r="I411" s="177"/>
      <c r="L411" s="173"/>
      <c r="M411" s="178"/>
      <c r="N411" s="179"/>
      <c r="O411" s="179"/>
      <c r="P411" s="179"/>
      <c r="Q411" s="179"/>
      <c r="R411" s="179"/>
      <c r="S411" s="179"/>
      <c r="T411" s="180"/>
      <c r="AT411" s="174" t="s">
        <v>202</v>
      </c>
      <c r="AU411" s="174" t="s">
        <v>85</v>
      </c>
      <c r="AV411" s="14" t="s">
        <v>200</v>
      </c>
      <c r="AW411" s="14" t="s">
        <v>31</v>
      </c>
      <c r="AX411" s="14" t="s">
        <v>32</v>
      </c>
      <c r="AY411" s="174" t="s">
        <v>194</v>
      </c>
    </row>
    <row r="412" spans="1:65" s="2" customFormat="1" ht="16.5" customHeight="1">
      <c r="A412" s="33"/>
      <c r="B412" s="150"/>
      <c r="C412" s="196" t="s">
        <v>588</v>
      </c>
      <c r="D412" s="196" t="s">
        <v>487</v>
      </c>
      <c r="E412" s="197" t="s">
        <v>589</v>
      </c>
      <c r="F412" s="198" t="s">
        <v>590</v>
      </c>
      <c r="G412" s="199" t="s">
        <v>518</v>
      </c>
      <c r="H412" s="200">
        <v>127.26</v>
      </c>
      <c r="I412" s="201"/>
      <c r="J412" s="202">
        <f>ROUND(I412*H412,2)</f>
        <v>0</v>
      </c>
      <c r="K412" s="198" t="s">
        <v>208</v>
      </c>
      <c r="L412" s="203"/>
      <c r="M412" s="204" t="s">
        <v>1</v>
      </c>
      <c r="N412" s="205" t="s">
        <v>42</v>
      </c>
      <c r="O412" s="59"/>
      <c r="P412" s="160">
        <f>O412*H412</f>
        <v>0</v>
      </c>
      <c r="Q412" s="160">
        <v>0.02</v>
      </c>
      <c r="R412" s="160">
        <f>Q412*H412</f>
        <v>2.5452000000000004</v>
      </c>
      <c r="S412" s="160">
        <v>0</v>
      </c>
      <c r="T412" s="161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62" t="s">
        <v>251</v>
      </c>
      <c r="AT412" s="162" t="s">
        <v>487</v>
      </c>
      <c r="AU412" s="162" t="s">
        <v>85</v>
      </c>
      <c r="AY412" s="18" t="s">
        <v>194</v>
      </c>
      <c r="BE412" s="163">
        <f>IF(N412="základní",J412,0)</f>
        <v>0</v>
      </c>
      <c r="BF412" s="163">
        <f>IF(N412="snížená",J412,0)</f>
        <v>0</v>
      </c>
      <c r="BG412" s="163">
        <f>IF(N412="zákl. přenesená",J412,0)</f>
        <v>0</v>
      </c>
      <c r="BH412" s="163">
        <f>IF(N412="sníž. přenesená",J412,0)</f>
        <v>0</v>
      </c>
      <c r="BI412" s="163">
        <f>IF(N412="nulová",J412,0)</f>
        <v>0</v>
      </c>
      <c r="BJ412" s="18" t="s">
        <v>32</v>
      </c>
      <c r="BK412" s="163">
        <f>ROUND(I412*H412,2)</f>
        <v>0</v>
      </c>
      <c r="BL412" s="18" t="s">
        <v>200</v>
      </c>
      <c r="BM412" s="162" t="s">
        <v>591</v>
      </c>
    </row>
    <row r="413" spans="1:65" s="13" customFormat="1">
      <c r="B413" s="164"/>
      <c r="D413" s="165" t="s">
        <v>202</v>
      </c>
      <c r="F413" s="167" t="s">
        <v>592</v>
      </c>
      <c r="H413" s="168">
        <v>127.26</v>
      </c>
      <c r="I413" s="169"/>
      <c r="L413" s="164"/>
      <c r="M413" s="170"/>
      <c r="N413" s="171"/>
      <c r="O413" s="171"/>
      <c r="P413" s="171"/>
      <c r="Q413" s="171"/>
      <c r="R413" s="171"/>
      <c r="S413" s="171"/>
      <c r="T413" s="172"/>
      <c r="AT413" s="166" t="s">
        <v>202</v>
      </c>
      <c r="AU413" s="166" t="s">
        <v>85</v>
      </c>
      <c r="AV413" s="13" t="s">
        <v>85</v>
      </c>
      <c r="AW413" s="13" t="s">
        <v>3</v>
      </c>
      <c r="AX413" s="13" t="s">
        <v>32</v>
      </c>
      <c r="AY413" s="166" t="s">
        <v>194</v>
      </c>
    </row>
    <row r="414" spans="1:65" s="2" customFormat="1" ht="16.5" customHeight="1">
      <c r="A414" s="33"/>
      <c r="B414" s="150"/>
      <c r="C414" s="196" t="s">
        <v>593</v>
      </c>
      <c r="D414" s="196" t="s">
        <v>487</v>
      </c>
      <c r="E414" s="197" t="s">
        <v>594</v>
      </c>
      <c r="F414" s="198" t="s">
        <v>595</v>
      </c>
      <c r="G414" s="199" t="s">
        <v>518</v>
      </c>
      <c r="H414" s="200">
        <v>183.82</v>
      </c>
      <c r="I414" s="201"/>
      <c r="J414" s="202">
        <f>ROUND(I414*H414,2)</f>
        <v>0</v>
      </c>
      <c r="K414" s="198" t="s">
        <v>208</v>
      </c>
      <c r="L414" s="203"/>
      <c r="M414" s="204" t="s">
        <v>1</v>
      </c>
      <c r="N414" s="205" t="s">
        <v>42</v>
      </c>
      <c r="O414" s="59"/>
      <c r="P414" s="160">
        <f>O414*H414</f>
        <v>0</v>
      </c>
      <c r="Q414" s="160">
        <v>0.04</v>
      </c>
      <c r="R414" s="160">
        <f>Q414*H414</f>
        <v>7.3528000000000002</v>
      </c>
      <c r="S414" s="160">
        <v>0</v>
      </c>
      <c r="T414" s="161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62" t="s">
        <v>251</v>
      </c>
      <c r="AT414" s="162" t="s">
        <v>487</v>
      </c>
      <c r="AU414" s="162" t="s">
        <v>85</v>
      </c>
      <c r="AY414" s="18" t="s">
        <v>194</v>
      </c>
      <c r="BE414" s="163">
        <f>IF(N414="základní",J414,0)</f>
        <v>0</v>
      </c>
      <c r="BF414" s="163">
        <f>IF(N414="snížená",J414,0)</f>
        <v>0</v>
      </c>
      <c r="BG414" s="163">
        <f>IF(N414="zákl. přenesená",J414,0)</f>
        <v>0</v>
      </c>
      <c r="BH414" s="163">
        <f>IF(N414="sníž. přenesená",J414,0)</f>
        <v>0</v>
      </c>
      <c r="BI414" s="163">
        <f>IF(N414="nulová",J414,0)</f>
        <v>0</v>
      </c>
      <c r="BJ414" s="18" t="s">
        <v>32</v>
      </c>
      <c r="BK414" s="163">
        <f>ROUND(I414*H414,2)</f>
        <v>0</v>
      </c>
      <c r="BL414" s="18" t="s">
        <v>200</v>
      </c>
      <c r="BM414" s="162" t="s">
        <v>596</v>
      </c>
    </row>
    <row r="415" spans="1:65" s="13" customFormat="1">
      <c r="B415" s="164"/>
      <c r="D415" s="165" t="s">
        <v>202</v>
      </c>
      <c r="F415" s="167" t="s">
        <v>597</v>
      </c>
      <c r="H415" s="168">
        <v>183.82</v>
      </c>
      <c r="I415" s="169"/>
      <c r="L415" s="164"/>
      <c r="M415" s="170"/>
      <c r="N415" s="171"/>
      <c r="O415" s="171"/>
      <c r="P415" s="171"/>
      <c r="Q415" s="171"/>
      <c r="R415" s="171"/>
      <c r="S415" s="171"/>
      <c r="T415" s="172"/>
      <c r="AT415" s="166" t="s">
        <v>202</v>
      </c>
      <c r="AU415" s="166" t="s">
        <v>85</v>
      </c>
      <c r="AV415" s="13" t="s">
        <v>85</v>
      </c>
      <c r="AW415" s="13" t="s">
        <v>3</v>
      </c>
      <c r="AX415" s="13" t="s">
        <v>32</v>
      </c>
      <c r="AY415" s="166" t="s">
        <v>194</v>
      </c>
    </row>
    <row r="416" spans="1:65" s="2" customFormat="1" ht="16.5" customHeight="1">
      <c r="A416" s="33"/>
      <c r="B416" s="150"/>
      <c r="C416" s="151" t="s">
        <v>598</v>
      </c>
      <c r="D416" s="151" t="s">
        <v>196</v>
      </c>
      <c r="E416" s="152" t="s">
        <v>599</v>
      </c>
      <c r="F416" s="153" t="s">
        <v>600</v>
      </c>
      <c r="G416" s="154" t="s">
        <v>518</v>
      </c>
      <c r="H416" s="155">
        <v>16</v>
      </c>
      <c r="I416" s="156"/>
      <c r="J416" s="157">
        <f>ROUND(I416*H416,2)</f>
        <v>0</v>
      </c>
      <c r="K416" s="153" t="s">
        <v>208</v>
      </c>
      <c r="L416" s="34"/>
      <c r="M416" s="158" t="s">
        <v>1</v>
      </c>
      <c r="N416" s="159" t="s">
        <v>42</v>
      </c>
      <c r="O416" s="59"/>
      <c r="P416" s="160">
        <f>O416*H416</f>
        <v>0</v>
      </c>
      <c r="Q416" s="160">
        <v>0.22394</v>
      </c>
      <c r="R416" s="160">
        <f>Q416*H416</f>
        <v>3.58304</v>
      </c>
      <c r="S416" s="160">
        <v>0</v>
      </c>
      <c r="T416" s="161">
        <f>S416*H416</f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62" t="s">
        <v>200</v>
      </c>
      <c r="AT416" s="162" t="s">
        <v>196</v>
      </c>
      <c r="AU416" s="162" t="s">
        <v>85</v>
      </c>
      <c r="AY416" s="18" t="s">
        <v>194</v>
      </c>
      <c r="BE416" s="163">
        <f>IF(N416="základní",J416,0)</f>
        <v>0</v>
      </c>
      <c r="BF416" s="163">
        <f>IF(N416="snížená",J416,0)</f>
        <v>0</v>
      </c>
      <c r="BG416" s="163">
        <f>IF(N416="zákl. přenesená",J416,0)</f>
        <v>0</v>
      </c>
      <c r="BH416" s="163">
        <f>IF(N416="sníž. přenesená",J416,0)</f>
        <v>0</v>
      </c>
      <c r="BI416" s="163">
        <f>IF(N416="nulová",J416,0)</f>
        <v>0</v>
      </c>
      <c r="BJ416" s="18" t="s">
        <v>32</v>
      </c>
      <c r="BK416" s="163">
        <f>ROUND(I416*H416,2)</f>
        <v>0</v>
      </c>
      <c r="BL416" s="18" t="s">
        <v>200</v>
      </c>
      <c r="BM416" s="162" t="s">
        <v>601</v>
      </c>
    </row>
    <row r="417" spans="1:65" s="13" customFormat="1">
      <c r="B417" s="164"/>
      <c r="D417" s="165" t="s">
        <v>202</v>
      </c>
      <c r="E417" s="166" t="s">
        <v>1</v>
      </c>
      <c r="F417" s="167" t="s">
        <v>602</v>
      </c>
      <c r="H417" s="168">
        <v>16</v>
      </c>
      <c r="I417" s="169"/>
      <c r="L417" s="164"/>
      <c r="M417" s="170"/>
      <c r="N417" s="171"/>
      <c r="O417" s="171"/>
      <c r="P417" s="171"/>
      <c r="Q417" s="171"/>
      <c r="R417" s="171"/>
      <c r="S417" s="171"/>
      <c r="T417" s="172"/>
      <c r="AT417" s="166" t="s">
        <v>202</v>
      </c>
      <c r="AU417" s="166" t="s">
        <v>85</v>
      </c>
      <c r="AV417" s="13" t="s">
        <v>85</v>
      </c>
      <c r="AW417" s="13" t="s">
        <v>31</v>
      </c>
      <c r="AX417" s="13" t="s">
        <v>32</v>
      </c>
      <c r="AY417" s="166" t="s">
        <v>194</v>
      </c>
    </row>
    <row r="418" spans="1:65" s="2" customFormat="1" ht="16.5" customHeight="1">
      <c r="A418" s="33"/>
      <c r="B418" s="150"/>
      <c r="C418" s="196" t="s">
        <v>603</v>
      </c>
      <c r="D418" s="196" t="s">
        <v>487</v>
      </c>
      <c r="E418" s="197" t="s">
        <v>604</v>
      </c>
      <c r="F418" s="198" t="s">
        <v>605</v>
      </c>
      <c r="G418" s="199" t="s">
        <v>518</v>
      </c>
      <c r="H418" s="200">
        <v>3.03</v>
      </c>
      <c r="I418" s="201"/>
      <c r="J418" s="202">
        <f>ROUND(I418*H418,2)</f>
        <v>0</v>
      </c>
      <c r="K418" s="198" t="s">
        <v>1</v>
      </c>
      <c r="L418" s="203"/>
      <c r="M418" s="204" t="s">
        <v>1</v>
      </c>
      <c r="N418" s="205" t="s">
        <v>42</v>
      </c>
      <c r="O418" s="59"/>
      <c r="P418" s="160">
        <f>O418*H418</f>
        <v>0</v>
      </c>
      <c r="Q418" s="160">
        <v>2.8000000000000001E-2</v>
      </c>
      <c r="R418" s="160">
        <f>Q418*H418</f>
        <v>8.4839999999999999E-2</v>
      </c>
      <c r="S418" s="160">
        <v>0</v>
      </c>
      <c r="T418" s="161">
        <f>S418*H418</f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62" t="s">
        <v>251</v>
      </c>
      <c r="AT418" s="162" t="s">
        <v>487</v>
      </c>
      <c r="AU418" s="162" t="s">
        <v>85</v>
      </c>
      <c r="AY418" s="18" t="s">
        <v>194</v>
      </c>
      <c r="BE418" s="163">
        <f>IF(N418="základní",J418,0)</f>
        <v>0</v>
      </c>
      <c r="BF418" s="163">
        <f>IF(N418="snížená",J418,0)</f>
        <v>0</v>
      </c>
      <c r="BG418" s="163">
        <f>IF(N418="zákl. přenesená",J418,0)</f>
        <v>0</v>
      </c>
      <c r="BH418" s="163">
        <f>IF(N418="sníž. přenesená",J418,0)</f>
        <v>0</v>
      </c>
      <c r="BI418" s="163">
        <f>IF(N418="nulová",J418,0)</f>
        <v>0</v>
      </c>
      <c r="BJ418" s="18" t="s">
        <v>32</v>
      </c>
      <c r="BK418" s="163">
        <f>ROUND(I418*H418,2)</f>
        <v>0</v>
      </c>
      <c r="BL418" s="18" t="s">
        <v>200</v>
      </c>
      <c r="BM418" s="162" t="s">
        <v>606</v>
      </c>
    </row>
    <row r="419" spans="1:65" s="2" customFormat="1" ht="19.5">
      <c r="A419" s="33"/>
      <c r="B419" s="34"/>
      <c r="C419" s="33"/>
      <c r="D419" s="165" t="s">
        <v>607</v>
      </c>
      <c r="E419" s="33"/>
      <c r="F419" s="206" t="s">
        <v>608</v>
      </c>
      <c r="G419" s="33"/>
      <c r="H419" s="33"/>
      <c r="I419" s="207"/>
      <c r="J419" s="33"/>
      <c r="K419" s="33"/>
      <c r="L419" s="34"/>
      <c r="M419" s="208"/>
      <c r="N419" s="209"/>
      <c r="O419" s="59"/>
      <c r="P419" s="59"/>
      <c r="Q419" s="59"/>
      <c r="R419" s="59"/>
      <c r="S419" s="59"/>
      <c r="T419" s="60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T419" s="18" t="s">
        <v>607</v>
      </c>
      <c r="AU419" s="18" t="s">
        <v>85</v>
      </c>
    </row>
    <row r="420" spans="1:65" s="2" customFormat="1" ht="16.5" customHeight="1">
      <c r="A420" s="33"/>
      <c r="B420" s="150"/>
      <c r="C420" s="196" t="s">
        <v>609</v>
      </c>
      <c r="D420" s="196" t="s">
        <v>487</v>
      </c>
      <c r="E420" s="197" t="s">
        <v>610</v>
      </c>
      <c r="F420" s="198" t="s">
        <v>611</v>
      </c>
      <c r="G420" s="199" t="s">
        <v>518</v>
      </c>
      <c r="H420" s="200">
        <v>2.02</v>
      </c>
      <c r="I420" s="201"/>
      <c r="J420" s="202">
        <f>ROUND(I420*H420,2)</f>
        <v>0</v>
      </c>
      <c r="K420" s="198" t="s">
        <v>1</v>
      </c>
      <c r="L420" s="203"/>
      <c r="M420" s="204" t="s">
        <v>1</v>
      </c>
      <c r="N420" s="205" t="s">
        <v>42</v>
      </c>
      <c r="O420" s="59"/>
      <c r="P420" s="160">
        <f>O420*H420</f>
        <v>0</v>
      </c>
      <c r="Q420" s="160">
        <v>5.0999999999999997E-2</v>
      </c>
      <c r="R420" s="160">
        <f>Q420*H420</f>
        <v>0.10302</v>
      </c>
      <c r="S420" s="160">
        <v>0</v>
      </c>
      <c r="T420" s="161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62" t="s">
        <v>251</v>
      </c>
      <c r="AT420" s="162" t="s">
        <v>487</v>
      </c>
      <c r="AU420" s="162" t="s">
        <v>85</v>
      </c>
      <c r="AY420" s="18" t="s">
        <v>194</v>
      </c>
      <c r="BE420" s="163">
        <f>IF(N420="základní",J420,0)</f>
        <v>0</v>
      </c>
      <c r="BF420" s="163">
        <f>IF(N420="snížená",J420,0)</f>
        <v>0</v>
      </c>
      <c r="BG420" s="163">
        <f>IF(N420="zákl. přenesená",J420,0)</f>
        <v>0</v>
      </c>
      <c r="BH420" s="163">
        <f>IF(N420="sníž. přenesená",J420,0)</f>
        <v>0</v>
      </c>
      <c r="BI420" s="163">
        <f>IF(N420="nulová",J420,0)</f>
        <v>0</v>
      </c>
      <c r="BJ420" s="18" t="s">
        <v>32</v>
      </c>
      <c r="BK420" s="163">
        <f>ROUND(I420*H420,2)</f>
        <v>0</v>
      </c>
      <c r="BL420" s="18" t="s">
        <v>200</v>
      </c>
      <c r="BM420" s="162" t="s">
        <v>612</v>
      </c>
    </row>
    <row r="421" spans="1:65" s="2" customFormat="1" ht="19.5">
      <c r="A421" s="33"/>
      <c r="B421" s="34"/>
      <c r="C421" s="33"/>
      <c r="D421" s="165" t="s">
        <v>607</v>
      </c>
      <c r="E421" s="33"/>
      <c r="F421" s="206" t="s">
        <v>613</v>
      </c>
      <c r="G421" s="33"/>
      <c r="H421" s="33"/>
      <c r="I421" s="207"/>
      <c r="J421" s="33"/>
      <c r="K421" s="33"/>
      <c r="L421" s="34"/>
      <c r="M421" s="208"/>
      <c r="N421" s="209"/>
      <c r="O421" s="59"/>
      <c r="P421" s="59"/>
      <c r="Q421" s="59"/>
      <c r="R421" s="59"/>
      <c r="S421" s="59"/>
      <c r="T421" s="60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T421" s="18" t="s">
        <v>607</v>
      </c>
      <c r="AU421" s="18" t="s">
        <v>85</v>
      </c>
    </row>
    <row r="422" spans="1:65" s="2" customFormat="1" ht="16.5" customHeight="1">
      <c r="A422" s="33"/>
      <c r="B422" s="150"/>
      <c r="C422" s="196" t="s">
        <v>614</v>
      </c>
      <c r="D422" s="196" t="s">
        <v>487</v>
      </c>
      <c r="E422" s="197" t="s">
        <v>615</v>
      </c>
      <c r="F422" s="198" t="s">
        <v>616</v>
      </c>
      <c r="G422" s="199" t="s">
        <v>518</v>
      </c>
      <c r="H422" s="200">
        <v>11.11</v>
      </c>
      <c r="I422" s="201"/>
      <c r="J422" s="202">
        <f>ROUND(I422*H422,2)</f>
        <v>0</v>
      </c>
      <c r="K422" s="198" t="s">
        <v>1</v>
      </c>
      <c r="L422" s="203"/>
      <c r="M422" s="204" t="s">
        <v>1</v>
      </c>
      <c r="N422" s="205" t="s">
        <v>42</v>
      </c>
      <c r="O422" s="59"/>
      <c r="P422" s="160">
        <f>O422*H422</f>
        <v>0</v>
      </c>
      <c r="Q422" s="160">
        <v>6.8000000000000005E-2</v>
      </c>
      <c r="R422" s="160">
        <f>Q422*H422</f>
        <v>0.75548000000000004</v>
      </c>
      <c r="S422" s="160">
        <v>0</v>
      </c>
      <c r="T422" s="161">
        <f>S422*H422</f>
        <v>0</v>
      </c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R422" s="162" t="s">
        <v>251</v>
      </c>
      <c r="AT422" s="162" t="s">
        <v>487</v>
      </c>
      <c r="AU422" s="162" t="s">
        <v>85</v>
      </c>
      <c r="AY422" s="18" t="s">
        <v>194</v>
      </c>
      <c r="BE422" s="163">
        <f>IF(N422="základní",J422,0)</f>
        <v>0</v>
      </c>
      <c r="BF422" s="163">
        <f>IF(N422="snížená",J422,0)</f>
        <v>0</v>
      </c>
      <c r="BG422" s="163">
        <f>IF(N422="zákl. přenesená",J422,0)</f>
        <v>0</v>
      </c>
      <c r="BH422" s="163">
        <f>IF(N422="sníž. přenesená",J422,0)</f>
        <v>0</v>
      </c>
      <c r="BI422" s="163">
        <f>IF(N422="nulová",J422,0)</f>
        <v>0</v>
      </c>
      <c r="BJ422" s="18" t="s">
        <v>32</v>
      </c>
      <c r="BK422" s="163">
        <f>ROUND(I422*H422,2)</f>
        <v>0</v>
      </c>
      <c r="BL422" s="18" t="s">
        <v>200</v>
      </c>
      <c r="BM422" s="162" t="s">
        <v>617</v>
      </c>
    </row>
    <row r="423" spans="1:65" s="2" customFormat="1" ht="19.5">
      <c r="A423" s="33"/>
      <c r="B423" s="34"/>
      <c r="C423" s="33"/>
      <c r="D423" s="165" t="s">
        <v>607</v>
      </c>
      <c r="E423" s="33"/>
      <c r="F423" s="206" t="s">
        <v>618</v>
      </c>
      <c r="G423" s="33"/>
      <c r="H423" s="33"/>
      <c r="I423" s="207"/>
      <c r="J423" s="33"/>
      <c r="K423" s="33"/>
      <c r="L423" s="34"/>
      <c r="M423" s="208"/>
      <c r="N423" s="209"/>
      <c r="O423" s="59"/>
      <c r="P423" s="59"/>
      <c r="Q423" s="59"/>
      <c r="R423" s="59"/>
      <c r="S423" s="59"/>
      <c r="T423" s="60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T423" s="18" t="s">
        <v>607</v>
      </c>
      <c r="AU423" s="18" t="s">
        <v>85</v>
      </c>
    </row>
    <row r="424" spans="1:65" s="2" customFormat="1" ht="16.5" customHeight="1">
      <c r="A424" s="33"/>
      <c r="B424" s="150"/>
      <c r="C424" s="151" t="s">
        <v>619</v>
      </c>
      <c r="D424" s="151" t="s">
        <v>196</v>
      </c>
      <c r="E424" s="152" t="s">
        <v>620</v>
      </c>
      <c r="F424" s="153" t="s">
        <v>621</v>
      </c>
      <c r="G424" s="154" t="s">
        <v>518</v>
      </c>
      <c r="H424" s="155">
        <v>1</v>
      </c>
      <c r="I424" s="156"/>
      <c r="J424" s="157">
        <f>ROUND(I424*H424,2)</f>
        <v>0</v>
      </c>
      <c r="K424" s="153" t="s">
        <v>208</v>
      </c>
      <c r="L424" s="34"/>
      <c r="M424" s="158" t="s">
        <v>1</v>
      </c>
      <c r="N424" s="159" t="s">
        <v>42</v>
      </c>
      <c r="O424" s="59"/>
      <c r="P424" s="160">
        <f>O424*H424</f>
        <v>0</v>
      </c>
      <c r="Q424" s="160">
        <v>0.22394</v>
      </c>
      <c r="R424" s="160">
        <f>Q424*H424</f>
        <v>0.22394</v>
      </c>
      <c r="S424" s="160">
        <v>0</v>
      </c>
      <c r="T424" s="161">
        <f>S424*H424</f>
        <v>0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162" t="s">
        <v>200</v>
      </c>
      <c r="AT424" s="162" t="s">
        <v>196</v>
      </c>
      <c r="AU424" s="162" t="s">
        <v>85</v>
      </c>
      <c r="AY424" s="18" t="s">
        <v>194</v>
      </c>
      <c r="BE424" s="163">
        <f>IF(N424="základní",J424,0)</f>
        <v>0</v>
      </c>
      <c r="BF424" s="163">
        <f>IF(N424="snížená",J424,0)</f>
        <v>0</v>
      </c>
      <c r="BG424" s="163">
        <f>IF(N424="zákl. přenesená",J424,0)</f>
        <v>0</v>
      </c>
      <c r="BH424" s="163">
        <f>IF(N424="sníž. přenesená",J424,0)</f>
        <v>0</v>
      </c>
      <c r="BI424" s="163">
        <f>IF(N424="nulová",J424,0)</f>
        <v>0</v>
      </c>
      <c r="BJ424" s="18" t="s">
        <v>32</v>
      </c>
      <c r="BK424" s="163">
        <f>ROUND(I424*H424,2)</f>
        <v>0</v>
      </c>
      <c r="BL424" s="18" t="s">
        <v>200</v>
      </c>
      <c r="BM424" s="162" t="s">
        <v>622</v>
      </c>
    </row>
    <row r="425" spans="1:65" s="2" customFormat="1" ht="16.5" customHeight="1">
      <c r="A425" s="33"/>
      <c r="B425" s="150"/>
      <c r="C425" s="196" t="s">
        <v>623</v>
      </c>
      <c r="D425" s="196" t="s">
        <v>487</v>
      </c>
      <c r="E425" s="197" t="s">
        <v>624</v>
      </c>
      <c r="F425" s="198" t="s">
        <v>625</v>
      </c>
      <c r="G425" s="199" t="s">
        <v>518</v>
      </c>
      <c r="H425" s="200">
        <v>1.01</v>
      </c>
      <c r="I425" s="201"/>
      <c r="J425" s="202">
        <f>ROUND(I425*H425,2)</f>
        <v>0</v>
      </c>
      <c r="K425" s="198" t="s">
        <v>1</v>
      </c>
      <c r="L425" s="203"/>
      <c r="M425" s="204" t="s">
        <v>1</v>
      </c>
      <c r="N425" s="205" t="s">
        <v>42</v>
      </c>
      <c r="O425" s="59"/>
      <c r="P425" s="160">
        <f>O425*H425</f>
        <v>0</v>
      </c>
      <c r="Q425" s="160">
        <v>8.1000000000000003E-2</v>
      </c>
      <c r="R425" s="160">
        <f>Q425*H425</f>
        <v>8.1810000000000008E-2</v>
      </c>
      <c r="S425" s="160">
        <v>0</v>
      </c>
      <c r="T425" s="161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62" t="s">
        <v>251</v>
      </c>
      <c r="AT425" s="162" t="s">
        <v>487</v>
      </c>
      <c r="AU425" s="162" t="s">
        <v>85</v>
      </c>
      <c r="AY425" s="18" t="s">
        <v>194</v>
      </c>
      <c r="BE425" s="163">
        <f>IF(N425="základní",J425,0)</f>
        <v>0</v>
      </c>
      <c r="BF425" s="163">
        <f>IF(N425="snížená",J425,0)</f>
        <v>0</v>
      </c>
      <c r="BG425" s="163">
        <f>IF(N425="zákl. přenesená",J425,0)</f>
        <v>0</v>
      </c>
      <c r="BH425" s="163">
        <f>IF(N425="sníž. přenesená",J425,0)</f>
        <v>0</v>
      </c>
      <c r="BI425" s="163">
        <f>IF(N425="nulová",J425,0)</f>
        <v>0</v>
      </c>
      <c r="BJ425" s="18" t="s">
        <v>32</v>
      </c>
      <c r="BK425" s="163">
        <f>ROUND(I425*H425,2)</f>
        <v>0</v>
      </c>
      <c r="BL425" s="18" t="s">
        <v>200</v>
      </c>
      <c r="BM425" s="162" t="s">
        <v>626</v>
      </c>
    </row>
    <row r="426" spans="1:65" s="2" customFormat="1" ht="19.5">
      <c r="A426" s="33"/>
      <c r="B426" s="34"/>
      <c r="C426" s="33"/>
      <c r="D426" s="165" t="s">
        <v>607</v>
      </c>
      <c r="E426" s="33"/>
      <c r="F426" s="206" t="s">
        <v>627</v>
      </c>
      <c r="G426" s="33"/>
      <c r="H426" s="33"/>
      <c r="I426" s="207"/>
      <c r="J426" s="33"/>
      <c r="K426" s="33"/>
      <c r="L426" s="34"/>
      <c r="M426" s="208"/>
      <c r="N426" s="209"/>
      <c r="O426" s="59"/>
      <c r="P426" s="59"/>
      <c r="Q426" s="59"/>
      <c r="R426" s="59"/>
      <c r="S426" s="59"/>
      <c r="T426" s="60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T426" s="18" t="s">
        <v>607</v>
      </c>
      <c r="AU426" s="18" t="s">
        <v>85</v>
      </c>
    </row>
    <row r="427" spans="1:65" s="2" customFormat="1" ht="16.5" customHeight="1">
      <c r="A427" s="33"/>
      <c r="B427" s="150"/>
      <c r="C427" s="151" t="s">
        <v>628</v>
      </c>
      <c r="D427" s="151" t="s">
        <v>196</v>
      </c>
      <c r="E427" s="152" t="s">
        <v>629</v>
      </c>
      <c r="F427" s="153" t="s">
        <v>630</v>
      </c>
      <c r="G427" s="154" t="s">
        <v>518</v>
      </c>
      <c r="H427" s="155">
        <v>5</v>
      </c>
      <c r="I427" s="156"/>
      <c r="J427" s="157">
        <f>ROUND(I427*H427,2)</f>
        <v>0</v>
      </c>
      <c r="K427" s="153" t="s">
        <v>208</v>
      </c>
      <c r="L427" s="34"/>
      <c r="M427" s="158" t="s">
        <v>1</v>
      </c>
      <c r="N427" s="159" t="s">
        <v>42</v>
      </c>
      <c r="O427" s="59"/>
      <c r="P427" s="160">
        <f>O427*H427</f>
        <v>0</v>
      </c>
      <c r="Q427" s="160">
        <v>8.8319999999999996E-2</v>
      </c>
      <c r="R427" s="160">
        <f>Q427*H427</f>
        <v>0.44159999999999999</v>
      </c>
      <c r="S427" s="160">
        <v>0</v>
      </c>
      <c r="T427" s="161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62" t="s">
        <v>200</v>
      </c>
      <c r="AT427" s="162" t="s">
        <v>196</v>
      </c>
      <c r="AU427" s="162" t="s">
        <v>85</v>
      </c>
      <c r="AY427" s="18" t="s">
        <v>194</v>
      </c>
      <c r="BE427" s="163">
        <f>IF(N427="základní",J427,0)</f>
        <v>0</v>
      </c>
      <c r="BF427" s="163">
        <f>IF(N427="snížená",J427,0)</f>
        <v>0</v>
      </c>
      <c r="BG427" s="163">
        <f>IF(N427="zákl. přenesená",J427,0)</f>
        <v>0</v>
      </c>
      <c r="BH427" s="163">
        <f>IF(N427="sníž. přenesená",J427,0)</f>
        <v>0</v>
      </c>
      <c r="BI427" s="163">
        <f>IF(N427="nulová",J427,0)</f>
        <v>0</v>
      </c>
      <c r="BJ427" s="18" t="s">
        <v>32</v>
      </c>
      <c r="BK427" s="163">
        <f>ROUND(I427*H427,2)</f>
        <v>0</v>
      </c>
      <c r="BL427" s="18" t="s">
        <v>200</v>
      </c>
      <c r="BM427" s="162" t="s">
        <v>631</v>
      </c>
    </row>
    <row r="428" spans="1:65" s="13" customFormat="1">
      <c r="B428" s="164"/>
      <c r="D428" s="165" t="s">
        <v>202</v>
      </c>
      <c r="E428" s="166" t="s">
        <v>1</v>
      </c>
      <c r="F428" s="167" t="s">
        <v>632</v>
      </c>
      <c r="H428" s="168">
        <v>5</v>
      </c>
      <c r="I428" s="169"/>
      <c r="L428" s="164"/>
      <c r="M428" s="170"/>
      <c r="N428" s="171"/>
      <c r="O428" s="171"/>
      <c r="P428" s="171"/>
      <c r="Q428" s="171"/>
      <c r="R428" s="171"/>
      <c r="S428" s="171"/>
      <c r="T428" s="172"/>
      <c r="AT428" s="166" t="s">
        <v>202</v>
      </c>
      <c r="AU428" s="166" t="s">
        <v>85</v>
      </c>
      <c r="AV428" s="13" t="s">
        <v>85</v>
      </c>
      <c r="AW428" s="13" t="s">
        <v>31</v>
      </c>
      <c r="AX428" s="13" t="s">
        <v>32</v>
      </c>
      <c r="AY428" s="166" t="s">
        <v>194</v>
      </c>
    </row>
    <row r="429" spans="1:65" s="2" customFormat="1" ht="16.5" customHeight="1">
      <c r="A429" s="33"/>
      <c r="B429" s="150"/>
      <c r="C429" s="151" t="s">
        <v>633</v>
      </c>
      <c r="D429" s="151" t="s">
        <v>196</v>
      </c>
      <c r="E429" s="152" t="s">
        <v>634</v>
      </c>
      <c r="F429" s="153" t="s">
        <v>635</v>
      </c>
      <c r="G429" s="154" t="s">
        <v>279</v>
      </c>
      <c r="H429" s="155">
        <v>134.9</v>
      </c>
      <c r="I429" s="156"/>
      <c r="J429" s="157">
        <f>ROUND(I429*H429,2)</f>
        <v>0</v>
      </c>
      <c r="K429" s="153" t="s">
        <v>208</v>
      </c>
      <c r="L429" s="34"/>
      <c r="M429" s="158" t="s">
        <v>1</v>
      </c>
      <c r="N429" s="159" t="s">
        <v>42</v>
      </c>
      <c r="O429" s="59"/>
      <c r="P429" s="160">
        <f>O429*H429</f>
        <v>0</v>
      </c>
      <c r="Q429" s="160">
        <v>2.3010199999999998</v>
      </c>
      <c r="R429" s="160">
        <f>Q429*H429</f>
        <v>310.40759800000001</v>
      </c>
      <c r="S429" s="160">
        <v>0</v>
      </c>
      <c r="T429" s="161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62" t="s">
        <v>200</v>
      </c>
      <c r="AT429" s="162" t="s">
        <v>196</v>
      </c>
      <c r="AU429" s="162" t="s">
        <v>85</v>
      </c>
      <c r="AY429" s="18" t="s">
        <v>194</v>
      </c>
      <c r="BE429" s="163">
        <f>IF(N429="základní",J429,0)</f>
        <v>0</v>
      </c>
      <c r="BF429" s="163">
        <f>IF(N429="snížená",J429,0)</f>
        <v>0</v>
      </c>
      <c r="BG429" s="163">
        <f>IF(N429="zákl. přenesená",J429,0)</f>
        <v>0</v>
      </c>
      <c r="BH429" s="163">
        <f>IF(N429="sníž. přenesená",J429,0)</f>
        <v>0</v>
      </c>
      <c r="BI429" s="163">
        <f>IF(N429="nulová",J429,0)</f>
        <v>0</v>
      </c>
      <c r="BJ429" s="18" t="s">
        <v>32</v>
      </c>
      <c r="BK429" s="163">
        <f>ROUND(I429*H429,2)</f>
        <v>0</v>
      </c>
      <c r="BL429" s="18" t="s">
        <v>200</v>
      </c>
      <c r="BM429" s="162" t="s">
        <v>636</v>
      </c>
    </row>
    <row r="430" spans="1:65" s="13" customFormat="1">
      <c r="B430" s="164"/>
      <c r="D430" s="165" t="s">
        <v>202</v>
      </c>
      <c r="E430" s="166" t="s">
        <v>1</v>
      </c>
      <c r="F430" s="167" t="s">
        <v>637</v>
      </c>
      <c r="H430" s="168">
        <v>4.6440000000000001</v>
      </c>
      <c r="I430" s="169"/>
      <c r="L430" s="164"/>
      <c r="M430" s="170"/>
      <c r="N430" s="171"/>
      <c r="O430" s="171"/>
      <c r="P430" s="171"/>
      <c r="Q430" s="171"/>
      <c r="R430" s="171"/>
      <c r="S430" s="171"/>
      <c r="T430" s="172"/>
      <c r="AT430" s="166" t="s">
        <v>202</v>
      </c>
      <c r="AU430" s="166" t="s">
        <v>85</v>
      </c>
      <c r="AV430" s="13" t="s">
        <v>85</v>
      </c>
      <c r="AW430" s="13" t="s">
        <v>31</v>
      </c>
      <c r="AX430" s="13" t="s">
        <v>77</v>
      </c>
      <c r="AY430" s="166" t="s">
        <v>194</v>
      </c>
    </row>
    <row r="431" spans="1:65" s="13" customFormat="1">
      <c r="B431" s="164"/>
      <c r="D431" s="165" t="s">
        <v>202</v>
      </c>
      <c r="E431" s="166" t="s">
        <v>1</v>
      </c>
      <c r="F431" s="167" t="s">
        <v>638</v>
      </c>
      <c r="H431" s="168">
        <v>43.463999999999999</v>
      </c>
      <c r="I431" s="169"/>
      <c r="L431" s="164"/>
      <c r="M431" s="170"/>
      <c r="N431" s="171"/>
      <c r="O431" s="171"/>
      <c r="P431" s="171"/>
      <c r="Q431" s="171"/>
      <c r="R431" s="171"/>
      <c r="S431" s="171"/>
      <c r="T431" s="172"/>
      <c r="AT431" s="166" t="s">
        <v>202</v>
      </c>
      <c r="AU431" s="166" t="s">
        <v>85</v>
      </c>
      <c r="AV431" s="13" t="s">
        <v>85</v>
      </c>
      <c r="AW431" s="13" t="s">
        <v>31</v>
      </c>
      <c r="AX431" s="13" t="s">
        <v>77</v>
      </c>
      <c r="AY431" s="166" t="s">
        <v>194</v>
      </c>
    </row>
    <row r="432" spans="1:65" s="13" customFormat="1">
      <c r="B432" s="164"/>
      <c r="D432" s="165" t="s">
        <v>202</v>
      </c>
      <c r="E432" s="166" t="s">
        <v>1</v>
      </c>
      <c r="F432" s="167" t="s">
        <v>639</v>
      </c>
      <c r="H432" s="168">
        <v>86.792000000000002</v>
      </c>
      <c r="I432" s="169"/>
      <c r="L432" s="164"/>
      <c r="M432" s="170"/>
      <c r="N432" s="171"/>
      <c r="O432" s="171"/>
      <c r="P432" s="171"/>
      <c r="Q432" s="171"/>
      <c r="R432" s="171"/>
      <c r="S432" s="171"/>
      <c r="T432" s="172"/>
      <c r="AT432" s="166" t="s">
        <v>202</v>
      </c>
      <c r="AU432" s="166" t="s">
        <v>85</v>
      </c>
      <c r="AV432" s="13" t="s">
        <v>85</v>
      </c>
      <c r="AW432" s="13" t="s">
        <v>31</v>
      </c>
      <c r="AX432" s="13" t="s">
        <v>77</v>
      </c>
      <c r="AY432" s="166" t="s">
        <v>194</v>
      </c>
    </row>
    <row r="433" spans="1:65" s="14" customFormat="1">
      <c r="B433" s="173"/>
      <c r="D433" s="165" t="s">
        <v>202</v>
      </c>
      <c r="E433" s="174" t="s">
        <v>1</v>
      </c>
      <c r="F433" s="175" t="s">
        <v>205</v>
      </c>
      <c r="H433" s="176">
        <v>134.9</v>
      </c>
      <c r="I433" s="177"/>
      <c r="L433" s="173"/>
      <c r="M433" s="178"/>
      <c r="N433" s="179"/>
      <c r="O433" s="179"/>
      <c r="P433" s="179"/>
      <c r="Q433" s="179"/>
      <c r="R433" s="179"/>
      <c r="S433" s="179"/>
      <c r="T433" s="180"/>
      <c r="AT433" s="174" t="s">
        <v>202</v>
      </c>
      <c r="AU433" s="174" t="s">
        <v>85</v>
      </c>
      <c r="AV433" s="14" t="s">
        <v>200</v>
      </c>
      <c r="AW433" s="14" t="s">
        <v>31</v>
      </c>
      <c r="AX433" s="14" t="s">
        <v>32</v>
      </c>
      <c r="AY433" s="174" t="s">
        <v>194</v>
      </c>
    </row>
    <row r="434" spans="1:65" s="2" customFormat="1" ht="16.5" customHeight="1">
      <c r="A434" s="33"/>
      <c r="B434" s="150"/>
      <c r="C434" s="151" t="s">
        <v>640</v>
      </c>
      <c r="D434" s="151" t="s">
        <v>196</v>
      </c>
      <c r="E434" s="152" t="s">
        <v>641</v>
      </c>
      <c r="F434" s="153" t="s">
        <v>642</v>
      </c>
      <c r="G434" s="154" t="s">
        <v>279</v>
      </c>
      <c r="H434" s="155">
        <v>58.344000000000001</v>
      </c>
      <c r="I434" s="156"/>
      <c r="J434" s="157">
        <f>ROUND(I434*H434,2)</f>
        <v>0</v>
      </c>
      <c r="K434" s="153" t="s">
        <v>208</v>
      </c>
      <c r="L434" s="34"/>
      <c r="M434" s="158" t="s">
        <v>1</v>
      </c>
      <c r="N434" s="159" t="s">
        <v>42</v>
      </c>
      <c r="O434" s="59"/>
      <c r="P434" s="160">
        <f>O434*H434</f>
        <v>0</v>
      </c>
      <c r="Q434" s="160">
        <v>2.3010199999999998</v>
      </c>
      <c r="R434" s="160">
        <f>Q434*H434</f>
        <v>134.25071087999999</v>
      </c>
      <c r="S434" s="160">
        <v>0</v>
      </c>
      <c r="T434" s="161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62" t="s">
        <v>200</v>
      </c>
      <c r="AT434" s="162" t="s">
        <v>196</v>
      </c>
      <c r="AU434" s="162" t="s">
        <v>85</v>
      </c>
      <c r="AY434" s="18" t="s">
        <v>194</v>
      </c>
      <c r="BE434" s="163">
        <f>IF(N434="základní",J434,0)</f>
        <v>0</v>
      </c>
      <c r="BF434" s="163">
        <f>IF(N434="snížená",J434,0)</f>
        <v>0</v>
      </c>
      <c r="BG434" s="163">
        <f>IF(N434="zákl. přenesená",J434,0)</f>
        <v>0</v>
      </c>
      <c r="BH434" s="163">
        <f>IF(N434="sníž. přenesená",J434,0)</f>
        <v>0</v>
      </c>
      <c r="BI434" s="163">
        <f>IF(N434="nulová",J434,0)</f>
        <v>0</v>
      </c>
      <c r="BJ434" s="18" t="s">
        <v>32</v>
      </c>
      <c r="BK434" s="163">
        <f>ROUND(I434*H434,2)</f>
        <v>0</v>
      </c>
      <c r="BL434" s="18" t="s">
        <v>200</v>
      </c>
      <c r="BM434" s="162" t="s">
        <v>643</v>
      </c>
    </row>
    <row r="435" spans="1:65" s="13" customFormat="1">
      <c r="B435" s="164"/>
      <c r="D435" s="165" t="s">
        <v>202</v>
      </c>
      <c r="E435" s="166" t="s">
        <v>1</v>
      </c>
      <c r="F435" s="167" t="s">
        <v>644</v>
      </c>
      <c r="H435" s="168">
        <v>2.516</v>
      </c>
      <c r="I435" s="169"/>
      <c r="L435" s="164"/>
      <c r="M435" s="170"/>
      <c r="N435" s="171"/>
      <c r="O435" s="171"/>
      <c r="P435" s="171"/>
      <c r="Q435" s="171"/>
      <c r="R435" s="171"/>
      <c r="S435" s="171"/>
      <c r="T435" s="172"/>
      <c r="AT435" s="166" t="s">
        <v>202</v>
      </c>
      <c r="AU435" s="166" t="s">
        <v>85</v>
      </c>
      <c r="AV435" s="13" t="s">
        <v>85</v>
      </c>
      <c r="AW435" s="13" t="s">
        <v>31</v>
      </c>
      <c r="AX435" s="13" t="s">
        <v>77</v>
      </c>
      <c r="AY435" s="166" t="s">
        <v>194</v>
      </c>
    </row>
    <row r="436" spans="1:65" s="13" customFormat="1">
      <c r="B436" s="164"/>
      <c r="D436" s="165" t="s">
        <v>202</v>
      </c>
      <c r="E436" s="166" t="s">
        <v>1</v>
      </c>
      <c r="F436" s="167" t="s">
        <v>645</v>
      </c>
      <c r="H436" s="168">
        <v>19.683</v>
      </c>
      <c r="I436" s="169"/>
      <c r="L436" s="164"/>
      <c r="M436" s="170"/>
      <c r="N436" s="171"/>
      <c r="O436" s="171"/>
      <c r="P436" s="171"/>
      <c r="Q436" s="171"/>
      <c r="R436" s="171"/>
      <c r="S436" s="171"/>
      <c r="T436" s="172"/>
      <c r="AT436" s="166" t="s">
        <v>202</v>
      </c>
      <c r="AU436" s="166" t="s">
        <v>85</v>
      </c>
      <c r="AV436" s="13" t="s">
        <v>85</v>
      </c>
      <c r="AW436" s="13" t="s">
        <v>31</v>
      </c>
      <c r="AX436" s="13" t="s">
        <v>77</v>
      </c>
      <c r="AY436" s="166" t="s">
        <v>194</v>
      </c>
    </row>
    <row r="437" spans="1:65" s="13" customFormat="1">
      <c r="B437" s="164"/>
      <c r="D437" s="165" t="s">
        <v>202</v>
      </c>
      <c r="E437" s="166" t="s">
        <v>1</v>
      </c>
      <c r="F437" s="167" t="s">
        <v>646</v>
      </c>
      <c r="H437" s="168">
        <v>36.145000000000003</v>
      </c>
      <c r="I437" s="169"/>
      <c r="L437" s="164"/>
      <c r="M437" s="170"/>
      <c r="N437" s="171"/>
      <c r="O437" s="171"/>
      <c r="P437" s="171"/>
      <c r="Q437" s="171"/>
      <c r="R437" s="171"/>
      <c r="S437" s="171"/>
      <c r="T437" s="172"/>
      <c r="AT437" s="166" t="s">
        <v>202</v>
      </c>
      <c r="AU437" s="166" t="s">
        <v>85</v>
      </c>
      <c r="AV437" s="13" t="s">
        <v>85</v>
      </c>
      <c r="AW437" s="13" t="s">
        <v>31</v>
      </c>
      <c r="AX437" s="13" t="s">
        <v>77</v>
      </c>
      <c r="AY437" s="166" t="s">
        <v>194</v>
      </c>
    </row>
    <row r="438" spans="1:65" s="14" customFormat="1">
      <c r="B438" s="173"/>
      <c r="D438" s="165" t="s">
        <v>202</v>
      </c>
      <c r="E438" s="174" t="s">
        <v>1</v>
      </c>
      <c r="F438" s="175" t="s">
        <v>205</v>
      </c>
      <c r="H438" s="176">
        <v>58.344000000000001</v>
      </c>
      <c r="I438" s="177"/>
      <c r="L438" s="173"/>
      <c r="M438" s="178"/>
      <c r="N438" s="179"/>
      <c r="O438" s="179"/>
      <c r="P438" s="179"/>
      <c r="Q438" s="179"/>
      <c r="R438" s="179"/>
      <c r="S438" s="179"/>
      <c r="T438" s="180"/>
      <c r="AT438" s="174" t="s">
        <v>202</v>
      </c>
      <c r="AU438" s="174" t="s">
        <v>85</v>
      </c>
      <c r="AV438" s="14" t="s">
        <v>200</v>
      </c>
      <c r="AW438" s="14" t="s">
        <v>31</v>
      </c>
      <c r="AX438" s="14" t="s">
        <v>32</v>
      </c>
      <c r="AY438" s="174" t="s">
        <v>194</v>
      </c>
    </row>
    <row r="439" spans="1:65" s="2" customFormat="1" ht="16.5" customHeight="1">
      <c r="A439" s="33"/>
      <c r="B439" s="150"/>
      <c r="C439" s="151" t="s">
        <v>647</v>
      </c>
      <c r="D439" s="151" t="s">
        <v>196</v>
      </c>
      <c r="E439" s="152" t="s">
        <v>648</v>
      </c>
      <c r="F439" s="153" t="s">
        <v>649</v>
      </c>
      <c r="G439" s="154" t="s">
        <v>279</v>
      </c>
      <c r="H439" s="155">
        <v>6.9210000000000003</v>
      </c>
      <c r="I439" s="156"/>
      <c r="J439" s="157">
        <f>ROUND(I439*H439,2)</f>
        <v>0</v>
      </c>
      <c r="K439" s="153" t="s">
        <v>208</v>
      </c>
      <c r="L439" s="34"/>
      <c r="M439" s="158" t="s">
        <v>1</v>
      </c>
      <c r="N439" s="159" t="s">
        <v>42</v>
      </c>
      <c r="O439" s="59"/>
      <c r="P439" s="160">
        <f>O439*H439</f>
        <v>0</v>
      </c>
      <c r="Q439" s="160">
        <v>2.3010199999999998</v>
      </c>
      <c r="R439" s="160">
        <f>Q439*H439</f>
        <v>15.925359419999999</v>
      </c>
      <c r="S439" s="160">
        <v>0</v>
      </c>
      <c r="T439" s="161">
        <f>S439*H439</f>
        <v>0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162" t="s">
        <v>200</v>
      </c>
      <c r="AT439" s="162" t="s">
        <v>196</v>
      </c>
      <c r="AU439" s="162" t="s">
        <v>85</v>
      </c>
      <c r="AY439" s="18" t="s">
        <v>194</v>
      </c>
      <c r="BE439" s="163">
        <f>IF(N439="základní",J439,0)</f>
        <v>0</v>
      </c>
      <c r="BF439" s="163">
        <f>IF(N439="snížená",J439,0)</f>
        <v>0</v>
      </c>
      <c r="BG439" s="163">
        <f>IF(N439="zákl. přenesená",J439,0)</f>
        <v>0</v>
      </c>
      <c r="BH439" s="163">
        <f>IF(N439="sníž. přenesená",J439,0)</f>
        <v>0</v>
      </c>
      <c r="BI439" s="163">
        <f>IF(N439="nulová",J439,0)</f>
        <v>0</v>
      </c>
      <c r="BJ439" s="18" t="s">
        <v>32</v>
      </c>
      <c r="BK439" s="163">
        <f>ROUND(I439*H439,2)</f>
        <v>0</v>
      </c>
      <c r="BL439" s="18" t="s">
        <v>200</v>
      </c>
      <c r="BM439" s="162" t="s">
        <v>650</v>
      </c>
    </row>
    <row r="440" spans="1:65" s="15" customFormat="1">
      <c r="B440" s="181"/>
      <c r="D440" s="165" t="s">
        <v>202</v>
      </c>
      <c r="E440" s="182" t="s">
        <v>1</v>
      </c>
      <c r="F440" s="183" t="s">
        <v>569</v>
      </c>
      <c r="H440" s="182" t="s">
        <v>1</v>
      </c>
      <c r="I440" s="184"/>
      <c r="L440" s="181"/>
      <c r="M440" s="185"/>
      <c r="N440" s="186"/>
      <c r="O440" s="186"/>
      <c r="P440" s="186"/>
      <c r="Q440" s="186"/>
      <c r="R440" s="186"/>
      <c r="S440" s="186"/>
      <c r="T440" s="187"/>
      <c r="AT440" s="182" t="s">
        <v>202</v>
      </c>
      <c r="AU440" s="182" t="s">
        <v>85</v>
      </c>
      <c r="AV440" s="15" t="s">
        <v>32</v>
      </c>
      <c r="AW440" s="15" t="s">
        <v>31</v>
      </c>
      <c r="AX440" s="15" t="s">
        <v>77</v>
      </c>
      <c r="AY440" s="182" t="s">
        <v>194</v>
      </c>
    </row>
    <row r="441" spans="1:65" s="13" customFormat="1">
      <c r="B441" s="164"/>
      <c r="D441" s="165" t="s">
        <v>202</v>
      </c>
      <c r="E441" s="166" t="s">
        <v>1</v>
      </c>
      <c r="F441" s="167" t="s">
        <v>570</v>
      </c>
      <c r="H441" s="168">
        <v>0.59799999999999998</v>
      </c>
      <c r="I441" s="169"/>
      <c r="L441" s="164"/>
      <c r="M441" s="170"/>
      <c r="N441" s="171"/>
      <c r="O441" s="171"/>
      <c r="P441" s="171"/>
      <c r="Q441" s="171"/>
      <c r="R441" s="171"/>
      <c r="S441" s="171"/>
      <c r="T441" s="172"/>
      <c r="AT441" s="166" t="s">
        <v>202</v>
      </c>
      <c r="AU441" s="166" t="s">
        <v>85</v>
      </c>
      <c r="AV441" s="13" t="s">
        <v>85</v>
      </c>
      <c r="AW441" s="13" t="s">
        <v>31</v>
      </c>
      <c r="AX441" s="13" t="s">
        <v>77</v>
      </c>
      <c r="AY441" s="166" t="s">
        <v>194</v>
      </c>
    </row>
    <row r="442" spans="1:65" s="13" customFormat="1">
      <c r="B442" s="164"/>
      <c r="D442" s="165" t="s">
        <v>202</v>
      </c>
      <c r="E442" s="166" t="s">
        <v>1</v>
      </c>
      <c r="F442" s="167" t="s">
        <v>571</v>
      </c>
      <c r="H442" s="168">
        <v>1.323</v>
      </c>
      <c r="I442" s="169"/>
      <c r="L442" s="164"/>
      <c r="M442" s="170"/>
      <c r="N442" s="171"/>
      <c r="O442" s="171"/>
      <c r="P442" s="171"/>
      <c r="Q442" s="171"/>
      <c r="R442" s="171"/>
      <c r="S442" s="171"/>
      <c r="T442" s="172"/>
      <c r="AT442" s="166" t="s">
        <v>202</v>
      </c>
      <c r="AU442" s="166" t="s">
        <v>85</v>
      </c>
      <c r="AV442" s="13" t="s">
        <v>85</v>
      </c>
      <c r="AW442" s="13" t="s">
        <v>31</v>
      </c>
      <c r="AX442" s="13" t="s">
        <v>77</v>
      </c>
      <c r="AY442" s="166" t="s">
        <v>194</v>
      </c>
    </row>
    <row r="443" spans="1:65" s="13" customFormat="1">
      <c r="B443" s="164"/>
      <c r="D443" s="165" t="s">
        <v>202</v>
      </c>
      <c r="E443" s="166" t="s">
        <v>1</v>
      </c>
      <c r="F443" s="167" t="s">
        <v>572</v>
      </c>
      <c r="H443" s="168">
        <v>5</v>
      </c>
      <c r="I443" s="169"/>
      <c r="L443" s="164"/>
      <c r="M443" s="170"/>
      <c r="N443" s="171"/>
      <c r="O443" s="171"/>
      <c r="P443" s="171"/>
      <c r="Q443" s="171"/>
      <c r="R443" s="171"/>
      <c r="S443" s="171"/>
      <c r="T443" s="172"/>
      <c r="AT443" s="166" t="s">
        <v>202</v>
      </c>
      <c r="AU443" s="166" t="s">
        <v>85</v>
      </c>
      <c r="AV443" s="13" t="s">
        <v>85</v>
      </c>
      <c r="AW443" s="13" t="s">
        <v>31</v>
      </c>
      <c r="AX443" s="13" t="s">
        <v>77</v>
      </c>
      <c r="AY443" s="166" t="s">
        <v>194</v>
      </c>
    </row>
    <row r="444" spans="1:65" s="14" customFormat="1">
      <c r="B444" s="173"/>
      <c r="D444" s="165" t="s">
        <v>202</v>
      </c>
      <c r="E444" s="174" t="s">
        <v>1</v>
      </c>
      <c r="F444" s="175" t="s">
        <v>205</v>
      </c>
      <c r="H444" s="176">
        <v>6.9210000000000003</v>
      </c>
      <c r="I444" s="177"/>
      <c r="L444" s="173"/>
      <c r="M444" s="178"/>
      <c r="N444" s="179"/>
      <c r="O444" s="179"/>
      <c r="P444" s="179"/>
      <c r="Q444" s="179"/>
      <c r="R444" s="179"/>
      <c r="S444" s="179"/>
      <c r="T444" s="180"/>
      <c r="AT444" s="174" t="s">
        <v>202</v>
      </c>
      <c r="AU444" s="174" t="s">
        <v>85</v>
      </c>
      <c r="AV444" s="14" t="s">
        <v>200</v>
      </c>
      <c r="AW444" s="14" t="s">
        <v>31</v>
      </c>
      <c r="AX444" s="14" t="s">
        <v>32</v>
      </c>
      <c r="AY444" s="174" t="s">
        <v>194</v>
      </c>
    </row>
    <row r="445" spans="1:65" s="12" customFormat="1" ht="22.9" customHeight="1">
      <c r="B445" s="137"/>
      <c r="D445" s="138" t="s">
        <v>76</v>
      </c>
      <c r="E445" s="148" t="s">
        <v>220</v>
      </c>
      <c r="F445" s="148" t="s">
        <v>651</v>
      </c>
      <c r="I445" s="140"/>
      <c r="J445" s="149">
        <f>BK445</f>
        <v>0</v>
      </c>
      <c r="L445" s="137"/>
      <c r="M445" s="142"/>
      <c r="N445" s="143"/>
      <c r="O445" s="143"/>
      <c r="P445" s="144">
        <f>SUM(P446:P584)</f>
        <v>0</v>
      </c>
      <c r="Q445" s="143"/>
      <c r="R445" s="144">
        <f>SUM(R446:R584)</f>
        <v>851.70487674999981</v>
      </c>
      <c r="S445" s="143"/>
      <c r="T445" s="145">
        <f>SUM(T446:T584)</f>
        <v>551.10217699999998</v>
      </c>
      <c r="AR445" s="138" t="s">
        <v>32</v>
      </c>
      <c r="AT445" s="146" t="s">
        <v>76</v>
      </c>
      <c r="AU445" s="146" t="s">
        <v>32</v>
      </c>
      <c r="AY445" s="138" t="s">
        <v>194</v>
      </c>
      <c r="BK445" s="147">
        <f>SUM(BK446:BK584)</f>
        <v>0</v>
      </c>
    </row>
    <row r="446" spans="1:65" s="2" customFormat="1" ht="16.5" customHeight="1">
      <c r="A446" s="33"/>
      <c r="B446" s="150"/>
      <c r="C446" s="151" t="s">
        <v>652</v>
      </c>
      <c r="D446" s="151" t="s">
        <v>196</v>
      </c>
      <c r="E446" s="152" t="s">
        <v>653</v>
      </c>
      <c r="F446" s="153" t="s">
        <v>654</v>
      </c>
      <c r="G446" s="154" t="s">
        <v>199</v>
      </c>
      <c r="H446" s="155">
        <v>759.27800000000002</v>
      </c>
      <c r="I446" s="156"/>
      <c r="J446" s="157">
        <f>ROUND(I446*H446,2)</f>
        <v>0</v>
      </c>
      <c r="K446" s="153" t="s">
        <v>208</v>
      </c>
      <c r="L446" s="34"/>
      <c r="M446" s="158" t="s">
        <v>1</v>
      </c>
      <c r="N446" s="159" t="s">
        <v>42</v>
      </c>
      <c r="O446" s="59"/>
      <c r="P446" s="160">
        <f>O446*H446</f>
        <v>0</v>
      </c>
      <c r="Q446" s="160">
        <v>0.34499999999999997</v>
      </c>
      <c r="R446" s="160">
        <f>Q446*H446</f>
        <v>261.95090999999996</v>
      </c>
      <c r="S446" s="160">
        <v>0</v>
      </c>
      <c r="T446" s="161">
        <f>S446*H446</f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62" t="s">
        <v>200</v>
      </c>
      <c r="AT446" s="162" t="s">
        <v>196</v>
      </c>
      <c r="AU446" s="162" t="s">
        <v>85</v>
      </c>
      <c r="AY446" s="18" t="s">
        <v>194</v>
      </c>
      <c r="BE446" s="163">
        <f>IF(N446="základní",J446,0)</f>
        <v>0</v>
      </c>
      <c r="BF446" s="163">
        <f>IF(N446="snížená",J446,0)</f>
        <v>0</v>
      </c>
      <c r="BG446" s="163">
        <f>IF(N446="zákl. přenesená",J446,0)</f>
        <v>0</v>
      </c>
      <c r="BH446" s="163">
        <f>IF(N446="sníž. přenesená",J446,0)</f>
        <v>0</v>
      </c>
      <c r="BI446" s="163">
        <f>IF(N446="nulová",J446,0)</f>
        <v>0</v>
      </c>
      <c r="BJ446" s="18" t="s">
        <v>32</v>
      </c>
      <c r="BK446" s="163">
        <f>ROUND(I446*H446,2)</f>
        <v>0</v>
      </c>
      <c r="BL446" s="18" t="s">
        <v>200</v>
      </c>
      <c r="BM446" s="162" t="s">
        <v>655</v>
      </c>
    </row>
    <row r="447" spans="1:65" s="15" customFormat="1">
      <c r="B447" s="181"/>
      <c r="D447" s="165" t="s">
        <v>202</v>
      </c>
      <c r="E447" s="182" t="s">
        <v>1</v>
      </c>
      <c r="F447" s="183" t="s">
        <v>656</v>
      </c>
      <c r="H447" s="182" t="s">
        <v>1</v>
      </c>
      <c r="I447" s="184"/>
      <c r="L447" s="181"/>
      <c r="M447" s="185"/>
      <c r="N447" s="186"/>
      <c r="O447" s="186"/>
      <c r="P447" s="186"/>
      <c r="Q447" s="186"/>
      <c r="R447" s="186"/>
      <c r="S447" s="186"/>
      <c r="T447" s="187"/>
      <c r="AT447" s="182" t="s">
        <v>202</v>
      </c>
      <c r="AU447" s="182" t="s">
        <v>85</v>
      </c>
      <c r="AV447" s="15" t="s">
        <v>32</v>
      </c>
      <c r="AW447" s="15" t="s">
        <v>31</v>
      </c>
      <c r="AX447" s="15" t="s">
        <v>77</v>
      </c>
      <c r="AY447" s="182" t="s">
        <v>194</v>
      </c>
    </row>
    <row r="448" spans="1:65" s="15" customFormat="1">
      <c r="B448" s="181"/>
      <c r="D448" s="165" t="s">
        <v>202</v>
      </c>
      <c r="E448" s="182" t="s">
        <v>1</v>
      </c>
      <c r="F448" s="183" t="s">
        <v>229</v>
      </c>
      <c r="H448" s="182" t="s">
        <v>1</v>
      </c>
      <c r="I448" s="184"/>
      <c r="L448" s="181"/>
      <c r="M448" s="185"/>
      <c r="N448" s="186"/>
      <c r="O448" s="186"/>
      <c r="P448" s="186"/>
      <c r="Q448" s="186"/>
      <c r="R448" s="186"/>
      <c r="S448" s="186"/>
      <c r="T448" s="187"/>
      <c r="AT448" s="182" t="s">
        <v>202</v>
      </c>
      <c r="AU448" s="182" t="s">
        <v>85</v>
      </c>
      <c r="AV448" s="15" t="s">
        <v>32</v>
      </c>
      <c r="AW448" s="15" t="s">
        <v>31</v>
      </c>
      <c r="AX448" s="15" t="s">
        <v>77</v>
      </c>
      <c r="AY448" s="182" t="s">
        <v>194</v>
      </c>
    </row>
    <row r="449" spans="2:51" s="13" customFormat="1">
      <c r="B449" s="164"/>
      <c r="D449" s="165" t="s">
        <v>202</v>
      </c>
      <c r="E449" s="166" t="s">
        <v>1</v>
      </c>
      <c r="F449" s="167" t="s">
        <v>657</v>
      </c>
      <c r="H449" s="168">
        <v>443.90899999999999</v>
      </c>
      <c r="I449" s="169"/>
      <c r="L449" s="164"/>
      <c r="M449" s="170"/>
      <c r="N449" s="171"/>
      <c r="O449" s="171"/>
      <c r="P449" s="171"/>
      <c r="Q449" s="171"/>
      <c r="R449" s="171"/>
      <c r="S449" s="171"/>
      <c r="T449" s="172"/>
      <c r="AT449" s="166" t="s">
        <v>202</v>
      </c>
      <c r="AU449" s="166" t="s">
        <v>85</v>
      </c>
      <c r="AV449" s="13" t="s">
        <v>85</v>
      </c>
      <c r="AW449" s="13" t="s">
        <v>31</v>
      </c>
      <c r="AX449" s="13" t="s">
        <v>77</v>
      </c>
      <c r="AY449" s="166" t="s">
        <v>194</v>
      </c>
    </row>
    <row r="450" spans="2:51" s="15" customFormat="1">
      <c r="B450" s="181"/>
      <c r="D450" s="165" t="s">
        <v>202</v>
      </c>
      <c r="E450" s="182" t="s">
        <v>1</v>
      </c>
      <c r="F450" s="183" t="s">
        <v>231</v>
      </c>
      <c r="H450" s="182" t="s">
        <v>1</v>
      </c>
      <c r="I450" s="184"/>
      <c r="L450" s="181"/>
      <c r="M450" s="185"/>
      <c r="N450" s="186"/>
      <c r="O450" s="186"/>
      <c r="P450" s="186"/>
      <c r="Q450" s="186"/>
      <c r="R450" s="186"/>
      <c r="S450" s="186"/>
      <c r="T450" s="187"/>
      <c r="AT450" s="182" t="s">
        <v>202</v>
      </c>
      <c r="AU450" s="182" t="s">
        <v>85</v>
      </c>
      <c r="AV450" s="15" t="s">
        <v>32</v>
      </c>
      <c r="AW450" s="15" t="s">
        <v>31</v>
      </c>
      <c r="AX450" s="15" t="s">
        <v>77</v>
      </c>
      <c r="AY450" s="182" t="s">
        <v>194</v>
      </c>
    </row>
    <row r="451" spans="2:51" s="13" customFormat="1">
      <c r="B451" s="164"/>
      <c r="D451" s="165" t="s">
        <v>202</v>
      </c>
      <c r="E451" s="166" t="s">
        <v>1</v>
      </c>
      <c r="F451" s="167" t="s">
        <v>658</v>
      </c>
      <c r="H451" s="168">
        <v>247.02699999999999</v>
      </c>
      <c r="I451" s="169"/>
      <c r="L451" s="164"/>
      <c r="M451" s="170"/>
      <c r="N451" s="171"/>
      <c r="O451" s="171"/>
      <c r="P451" s="171"/>
      <c r="Q451" s="171"/>
      <c r="R451" s="171"/>
      <c r="S451" s="171"/>
      <c r="T451" s="172"/>
      <c r="AT451" s="166" t="s">
        <v>202</v>
      </c>
      <c r="AU451" s="166" t="s">
        <v>85</v>
      </c>
      <c r="AV451" s="13" t="s">
        <v>85</v>
      </c>
      <c r="AW451" s="13" t="s">
        <v>31</v>
      </c>
      <c r="AX451" s="13" t="s">
        <v>77</v>
      </c>
      <c r="AY451" s="166" t="s">
        <v>194</v>
      </c>
    </row>
    <row r="452" spans="2:51" s="15" customFormat="1">
      <c r="B452" s="181"/>
      <c r="D452" s="165" t="s">
        <v>202</v>
      </c>
      <c r="E452" s="182" t="s">
        <v>1</v>
      </c>
      <c r="F452" s="183" t="s">
        <v>233</v>
      </c>
      <c r="H452" s="182" t="s">
        <v>1</v>
      </c>
      <c r="I452" s="184"/>
      <c r="L452" s="181"/>
      <c r="M452" s="185"/>
      <c r="N452" s="186"/>
      <c r="O452" s="186"/>
      <c r="P452" s="186"/>
      <c r="Q452" s="186"/>
      <c r="R452" s="186"/>
      <c r="S452" s="186"/>
      <c r="T452" s="187"/>
      <c r="AT452" s="182" t="s">
        <v>202</v>
      </c>
      <c r="AU452" s="182" t="s">
        <v>85</v>
      </c>
      <c r="AV452" s="15" t="s">
        <v>32</v>
      </c>
      <c r="AW452" s="15" t="s">
        <v>31</v>
      </c>
      <c r="AX452" s="15" t="s">
        <v>77</v>
      </c>
      <c r="AY452" s="182" t="s">
        <v>194</v>
      </c>
    </row>
    <row r="453" spans="2:51" s="13" customFormat="1">
      <c r="B453" s="164"/>
      <c r="D453" s="165" t="s">
        <v>202</v>
      </c>
      <c r="E453" s="166" t="s">
        <v>1</v>
      </c>
      <c r="F453" s="167" t="s">
        <v>659</v>
      </c>
      <c r="H453" s="168">
        <v>12.672000000000001</v>
      </c>
      <c r="I453" s="169"/>
      <c r="L453" s="164"/>
      <c r="M453" s="170"/>
      <c r="N453" s="171"/>
      <c r="O453" s="171"/>
      <c r="P453" s="171"/>
      <c r="Q453" s="171"/>
      <c r="R453" s="171"/>
      <c r="S453" s="171"/>
      <c r="T453" s="172"/>
      <c r="AT453" s="166" t="s">
        <v>202</v>
      </c>
      <c r="AU453" s="166" t="s">
        <v>85</v>
      </c>
      <c r="AV453" s="13" t="s">
        <v>85</v>
      </c>
      <c r="AW453" s="13" t="s">
        <v>31</v>
      </c>
      <c r="AX453" s="13" t="s">
        <v>77</v>
      </c>
      <c r="AY453" s="166" t="s">
        <v>194</v>
      </c>
    </row>
    <row r="454" spans="2:51" s="15" customFormat="1">
      <c r="B454" s="181"/>
      <c r="D454" s="165" t="s">
        <v>202</v>
      </c>
      <c r="E454" s="182" t="s">
        <v>1</v>
      </c>
      <c r="F454" s="183" t="s">
        <v>235</v>
      </c>
      <c r="H454" s="182" t="s">
        <v>1</v>
      </c>
      <c r="I454" s="184"/>
      <c r="L454" s="181"/>
      <c r="M454" s="185"/>
      <c r="N454" s="186"/>
      <c r="O454" s="186"/>
      <c r="P454" s="186"/>
      <c r="Q454" s="186"/>
      <c r="R454" s="186"/>
      <c r="S454" s="186"/>
      <c r="T454" s="187"/>
      <c r="AT454" s="182" t="s">
        <v>202</v>
      </c>
      <c r="AU454" s="182" t="s">
        <v>85</v>
      </c>
      <c r="AV454" s="15" t="s">
        <v>32</v>
      </c>
      <c r="AW454" s="15" t="s">
        <v>31</v>
      </c>
      <c r="AX454" s="15" t="s">
        <v>77</v>
      </c>
      <c r="AY454" s="182" t="s">
        <v>194</v>
      </c>
    </row>
    <row r="455" spans="2:51" s="13" customFormat="1">
      <c r="B455" s="164"/>
      <c r="D455" s="165" t="s">
        <v>202</v>
      </c>
      <c r="E455" s="166" t="s">
        <v>1</v>
      </c>
      <c r="F455" s="167" t="s">
        <v>660</v>
      </c>
      <c r="H455" s="168">
        <v>16.72</v>
      </c>
      <c r="I455" s="169"/>
      <c r="L455" s="164"/>
      <c r="M455" s="170"/>
      <c r="N455" s="171"/>
      <c r="O455" s="171"/>
      <c r="P455" s="171"/>
      <c r="Q455" s="171"/>
      <c r="R455" s="171"/>
      <c r="S455" s="171"/>
      <c r="T455" s="172"/>
      <c r="AT455" s="166" t="s">
        <v>202</v>
      </c>
      <c r="AU455" s="166" t="s">
        <v>85</v>
      </c>
      <c r="AV455" s="13" t="s">
        <v>85</v>
      </c>
      <c r="AW455" s="13" t="s">
        <v>31</v>
      </c>
      <c r="AX455" s="13" t="s">
        <v>77</v>
      </c>
      <c r="AY455" s="166" t="s">
        <v>194</v>
      </c>
    </row>
    <row r="456" spans="2:51" s="15" customFormat="1">
      <c r="B456" s="181"/>
      <c r="D456" s="165" t="s">
        <v>202</v>
      </c>
      <c r="E456" s="182" t="s">
        <v>1</v>
      </c>
      <c r="F456" s="183" t="s">
        <v>237</v>
      </c>
      <c r="H456" s="182" t="s">
        <v>1</v>
      </c>
      <c r="I456" s="184"/>
      <c r="L456" s="181"/>
      <c r="M456" s="185"/>
      <c r="N456" s="186"/>
      <c r="O456" s="186"/>
      <c r="P456" s="186"/>
      <c r="Q456" s="186"/>
      <c r="R456" s="186"/>
      <c r="S456" s="186"/>
      <c r="T456" s="187"/>
      <c r="AT456" s="182" t="s">
        <v>202</v>
      </c>
      <c r="AU456" s="182" t="s">
        <v>85</v>
      </c>
      <c r="AV456" s="15" t="s">
        <v>32</v>
      </c>
      <c r="AW456" s="15" t="s">
        <v>31</v>
      </c>
      <c r="AX456" s="15" t="s">
        <v>77</v>
      </c>
      <c r="AY456" s="182" t="s">
        <v>194</v>
      </c>
    </row>
    <row r="457" spans="2:51" s="15" customFormat="1">
      <c r="B457" s="181"/>
      <c r="D457" s="165" t="s">
        <v>202</v>
      </c>
      <c r="E457" s="182" t="s">
        <v>1</v>
      </c>
      <c r="F457" s="183" t="s">
        <v>661</v>
      </c>
      <c r="H457" s="182" t="s">
        <v>1</v>
      </c>
      <c r="I457" s="184"/>
      <c r="L457" s="181"/>
      <c r="M457" s="185"/>
      <c r="N457" s="186"/>
      <c r="O457" s="186"/>
      <c r="P457" s="186"/>
      <c r="Q457" s="186"/>
      <c r="R457" s="186"/>
      <c r="S457" s="186"/>
      <c r="T457" s="187"/>
      <c r="AT457" s="182" t="s">
        <v>202</v>
      </c>
      <c r="AU457" s="182" t="s">
        <v>85</v>
      </c>
      <c r="AV457" s="15" t="s">
        <v>32</v>
      </c>
      <c r="AW457" s="15" t="s">
        <v>31</v>
      </c>
      <c r="AX457" s="15" t="s">
        <v>77</v>
      </c>
      <c r="AY457" s="182" t="s">
        <v>194</v>
      </c>
    </row>
    <row r="458" spans="2:51" s="13" customFormat="1">
      <c r="B458" s="164"/>
      <c r="D458" s="165" t="s">
        <v>202</v>
      </c>
      <c r="E458" s="166" t="s">
        <v>1</v>
      </c>
      <c r="F458" s="167" t="s">
        <v>662</v>
      </c>
      <c r="H458" s="168">
        <v>18.75</v>
      </c>
      <c r="I458" s="169"/>
      <c r="L458" s="164"/>
      <c r="M458" s="170"/>
      <c r="N458" s="171"/>
      <c r="O458" s="171"/>
      <c r="P458" s="171"/>
      <c r="Q458" s="171"/>
      <c r="R458" s="171"/>
      <c r="S458" s="171"/>
      <c r="T458" s="172"/>
      <c r="AT458" s="166" t="s">
        <v>202</v>
      </c>
      <c r="AU458" s="166" t="s">
        <v>85</v>
      </c>
      <c r="AV458" s="13" t="s">
        <v>85</v>
      </c>
      <c r="AW458" s="13" t="s">
        <v>31</v>
      </c>
      <c r="AX458" s="13" t="s">
        <v>77</v>
      </c>
      <c r="AY458" s="166" t="s">
        <v>194</v>
      </c>
    </row>
    <row r="459" spans="2:51" s="13" customFormat="1">
      <c r="B459" s="164"/>
      <c r="D459" s="165" t="s">
        <v>202</v>
      </c>
      <c r="E459" s="166" t="s">
        <v>1</v>
      </c>
      <c r="F459" s="167" t="s">
        <v>663</v>
      </c>
      <c r="H459" s="168">
        <v>-5.0250000000000004</v>
      </c>
      <c r="I459" s="169"/>
      <c r="L459" s="164"/>
      <c r="M459" s="170"/>
      <c r="N459" s="171"/>
      <c r="O459" s="171"/>
      <c r="P459" s="171"/>
      <c r="Q459" s="171"/>
      <c r="R459" s="171"/>
      <c r="S459" s="171"/>
      <c r="T459" s="172"/>
      <c r="AT459" s="166" t="s">
        <v>202</v>
      </c>
      <c r="AU459" s="166" t="s">
        <v>85</v>
      </c>
      <c r="AV459" s="13" t="s">
        <v>85</v>
      </c>
      <c r="AW459" s="13" t="s">
        <v>31</v>
      </c>
      <c r="AX459" s="13" t="s">
        <v>77</v>
      </c>
      <c r="AY459" s="166" t="s">
        <v>194</v>
      </c>
    </row>
    <row r="460" spans="2:51" s="13" customFormat="1">
      <c r="B460" s="164"/>
      <c r="D460" s="165" t="s">
        <v>202</v>
      </c>
      <c r="E460" s="166" t="s">
        <v>1</v>
      </c>
      <c r="F460" s="167" t="s">
        <v>664</v>
      </c>
      <c r="H460" s="168">
        <v>-2.5129999999999999</v>
      </c>
      <c r="I460" s="169"/>
      <c r="L460" s="164"/>
      <c r="M460" s="170"/>
      <c r="N460" s="171"/>
      <c r="O460" s="171"/>
      <c r="P460" s="171"/>
      <c r="Q460" s="171"/>
      <c r="R460" s="171"/>
      <c r="S460" s="171"/>
      <c r="T460" s="172"/>
      <c r="AT460" s="166" t="s">
        <v>202</v>
      </c>
      <c r="AU460" s="166" t="s">
        <v>85</v>
      </c>
      <c r="AV460" s="13" t="s">
        <v>85</v>
      </c>
      <c r="AW460" s="13" t="s">
        <v>31</v>
      </c>
      <c r="AX460" s="13" t="s">
        <v>77</v>
      </c>
      <c r="AY460" s="166" t="s">
        <v>194</v>
      </c>
    </row>
    <row r="461" spans="2:51" s="13" customFormat="1">
      <c r="B461" s="164"/>
      <c r="D461" s="165" t="s">
        <v>202</v>
      </c>
      <c r="E461" s="166" t="s">
        <v>1</v>
      </c>
      <c r="F461" s="167" t="s">
        <v>665</v>
      </c>
      <c r="H461" s="168">
        <v>-2.3380000000000001</v>
      </c>
      <c r="I461" s="169"/>
      <c r="L461" s="164"/>
      <c r="M461" s="170"/>
      <c r="N461" s="171"/>
      <c r="O461" s="171"/>
      <c r="P461" s="171"/>
      <c r="Q461" s="171"/>
      <c r="R461" s="171"/>
      <c r="S461" s="171"/>
      <c r="T461" s="172"/>
      <c r="AT461" s="166" t="s">
        <v>202</v>
      </c>
      <c r="AU461" s="166" t="s">
        <v>85</v>
      </c>
      <c r="AV461" s="13" t="s">
        <v>85</v>
      </c>
      <c r="AW461" s="13" t="s">
        <v>31</v>
      </c>
      <c r="AX461" s="13" t="s">
        <v>77</v>
      </c>
      <c r="AY461" s="166" t="s">
        <v>194</v>
      </c>
    </row>
    <row r="462" spans="2:51" s="13" customFormat="1">
      <c r="B462" s="164"/>
      <c r="D462" s="165" t="s">
        <v>202</v>
      </c>
      <c r="E462" s="166" t="s">
        <v>1</v>
      </c>
      <c r="F462" s="167" t="s">
        <v>666</v>
      </c>
      <c r="H462" s="168">
        <v>-4.6749999999999998</v>
      </c>
      <c r="I462" s="169"/>
      <c r="L462" s="164"/>
      <c r="M462" s="170"/>
      <c r="N462" s="171"/>
      <c r="O462" s="171"/>
      <c r="P462" s="171"/>
      <c r="Q462" s="171"/>
      <c r="R462" s="171"/>
      <c r="S462" s="171"/>
      <c r="T462" s="172"/>
      <c r="AT462" s="166" t="s">
        <v>202</v>
      </c>
      <c r="AU462" s="166" t="s">
        <v>85</v>
      </c>
      <c r="AV462" s="13" t="s">
        <v>85</v>
      </c>
      <c r="AW462" s="13" t="s">
        <v>31</v>
      </c>
      <c r="AX462" s="13" t="s">
        <v>77</v>
      </c>
      <c r="AY462" s="166" t="s">
        <v>194</v>
      </c>
    </row>
    <row r="463" spans="2:51" s="15" customFormat="1">
      <c r="B463" s="181"/>
      <c r="D463" s="165" t="s">
        <v>202</v>
      </c>
      <c r="E463" s="182" t="s">
        <v>1</v>
      </c>
      <c r="F463" s="183" t="s">
        <v>667</v>
      </c>
      <c r="H463" s="182" t="s">
        <v>1</v>
      </c>
      <c r="I463" s="184"/>
      <c r="L463" s="181"/>
      <c r="M463" s="185"/>
      <c r="N463" s="186"/>
      <c r="O463" s="186"/>
      <c r="P463" s="186"/>
      <c r="Q463" s="186"/>
      <c r="R463" s="186"/>
      <c r="S463" s="186"/>
      <c r="T463" s="187"/>
      <c r="AT463" s="182" t="s">
        <v>202</v>
      </c>
      <c r="AU463" s="182" t="s">
        <v>85</v>
      </c>
      <c r="AV463" s="15" t="s">
        <v>32</v>
      </c>
      <c r="AW463" s="15" t="s">
        <v>31</v>
      </c>
      <c r="AX463" s="15" t="s">
        <v>77</v>
      </c>
      <c r="AY463" s="182" t="s">
        <v>194</v>
      </c>
    </row>
    <row r="464" spans="2:51" s="13" customFormat="1">
      <c r="B464" s="164"/>
      <c r="D464" s="165" t="s">
        <v>202</v>
      </c>
      <c r="E464" s="166" t="s">
        <v>1</v>
      </c>
      <c r="F464" s="167" t="s">
        <v>668</v>
      </c>
      <c r="H464" s="168">
        <v>67.28</v>
      </c>
      <c r="I464" s="169"/>
      <c r="L464" s="164"/>
      <c r="M464" s="170"/>
      <c r="N464" s="171"/>
      <c r="O464" s="171"/>
      <c r="P464" s="171"/>
      <c r="Q464" s="171"/>
      <c r="R464" s="171"/>
      <c r="S464" s="171"/>
      <c r="T464" s="172"/>
      <c r="AT464" s="166" t="s">
        <v>202</v>
      </c>
      <c r="AU464" s="166" t="s">
        <v>85</v>
      </c>
      <c r="AV464" s="13" t="s">
        <v>85</v>
      </c>
      <c r="AW464" s="13" t="s">
        <v>31</v>
      </c>
      <c r="AX464" s="13" t="s">
        <v>77</v>
      </c>
      <c r="AY464" s="166" t="s">
        <v>194</v>
      </c>
    </row>
    <row r="465" spans="1:65" s="13" customFormat="1">
      <c r="B465" s="164"/>
      <c r="D465" s="165" t="s">
        <v>202</v>
      </c>
      <c r="E465" s="166" t="s">
        <v>1</v>
      </c>
      <c r="F465" s="167" t="s">
        <v>669</v>
      </c>
      <c r="H465" s="168">
        <v>-23.315999999999999</v>
      </c>
      <c r="I465" s="169"/>
      <c r="L465" s="164"/>
      <c r="M465" s="170"/>
      <c r="N465" s="171"/>
      <c r="O465" s="171"/>
      <c r="P465" s="171"/>
      <c r="Q465" s="171"/>
      <c r="R465" s="171"/>
      <c r="S465" s="171"/>
      <c r="T465" s="172"/>
      <c r="AT465" s="166" t="s">
        <v>202</v>
      </c>
      <c r="AU465" s="166" t="s">
        <v>85</v>
      </c>
      <c r="AV465" s="13" t="s">
        <v>85</v>
      </c>
      <c r="AW465" s="13" t="s">
        <v>31</v>
      </c>
      <c r="AX465" s="13" t="s">
        <v>77</v>
      </c>
      <c r="AY465" s="166" t="s">
        <v>194</v>
      </c>
    </row>
    <row r="466" spans="1:65" s="13" customFormat="1">
      <c r="B466" s="164"/>
      <c r="D466" s="165" t="s">
        <v>202</v>
      </c>
      <c r="E466" s="166" t="s">
        <v>1</v>
      </c>
      <c r="F466" s="167" t="s">
        <v>665</v>
      </c>
      <c r="H466" s="168">
        <v>-2.3380000000000001</v>
      </c>
      <c r="I466" s="169"/>
      <c r="L466" s="164"/>
      <c r="M466" s="170"/>
      <c r="N466" s="171"/>
      <c r="O466" s="171"/>
      <c r="P466" s="171"/>
      <c r="Q466" s="171"/>
      <c r="R466" s="171"/>
      <c r="S466" s="171"/>
      <c r="T466" s="172"/>
      <c r="AT466" s="166" t="s">
        <v>202</v>
      </c>
      <c r="AU466" s="166" t="s">
        <v>85</v>
      </c>
      <c r="AV466" s="13" t="s">
        <v>85</v>
      </c>
      <c r="AW466" s="13" t="s">
        <v>31</v>
      </c>
      <c r="AX466" s="13" t="s">
        <v>77</v>
      </c>
      <c r="AY466" s="166" t="s">
        <v>194</v>
      </c>
    </row>
    <row r="467" spans="1:65" s="13" customFormat="1">
      <c r="B467" s="164"/>
      <c r="D467" s="165" t="s">
        <v>202</v>
      </c>
      <c r="E467" s="166" t="s">
        <v>1</v>
      </c>
      <c r="F467" s="167" t="s">
        <v>666</v>
      </c>
      <c r="H467" s="168">
        <v>-4.6749999999999998</v>
      </c>
      <c r="I467" s="169"/>
      <c r="L467" s="164"/>
      <c r="M467" s="170"/>
      <c r="N467" s="171"/>
      <c r="O467" s="171"/>
      <c r="P467" s="171"/>
      <c r="Q467" s="171"/>
      <c r="R467" s="171"/>
      <c r="S467" s="171"/>
      <c r="T467" s="172"/>
      <c r="AT467" s="166" t="s">
        <v>202</v>
      </c>
      <c r="AU467" s="166" t="s">
        <v>85</v>
      </c>
      <c r="AV467" s="13" t="s">
        <v>85</v>
      </c>
      <c r="AW467" s="13" t="s">
        <v>31</v>
      </c>
      <c r="AX467" s="13" t="s">
        <v>77</v>
      </c>
      <c r="AY467" s="166" t="s">
        <v>194</v>
      </c>
    </row>
    <row r="468" spans="1:65" s="13" customFormat="1">
      <c r="B468" s="164"/>
      <c r="D468" s="165" t="s">
        <v>202</v>
      </c>
      <c r="E468" s="166" t="s">
        <v>1</v>
      </c>
      <c r="F468" s="167" t="s">
        <v>670</v>
      </c>
      <c r="H468" s="168">
        <v>-2.2000000000000002</v>
      </c>
      <c r="I468" s="169"/>
      <c r="L468" s="164"/>
      <c r="M468" s="170"/>
      <c r="N468" s="171"/>
      <c r="O468" s="171"/>
      <c r="P468" s="171"/>
      <c r="Q468" s="171"/>
      <c r="R468" s="171"/>
      <c r="S468" s="171"/>
      <c r="T468" s="172"/>
      <c r="AT468" s="166" t="s">
        <v>202</v>
      </c>
      <c r="AU468" s="166" t="s">
        <v>85</v>
      </c>
      <c r="AV468" s="13" t="s">
        <v>85</v>
      </c>
      <c r="AW468" s="13" t="s">
        <v>31</v>
      </c>
      <c r="AX468" s="13" t="s">
        <v>77</v>
      </c>
      <c r="AY468" s="166" t="s">
        <v>194</v>
      </c>
    </row>
    <row r="469" spans="1:65" s="14" customFormat="1">
      <c r="B469" s="173"/>
      <c r="D469" s="165" t="s">
        <v>202</v>
      </c>
      <c r="E469" s="174" t="s">
        <v>112</v>
      </c>
      <c r="F469" s="175" t="s">
        <v>205</v>
      </c>
      <c r="H469" s="176">
        <v>759.27800000000002</v>
      </c>
      <c r="I469" s="177"/>
      <c r="L469" s="173"/>
      <c r="M469" s="178"/>
      <c r="N469" s="179"/>
      <c r="O469" s="179"/>
      <c r="P469" s="179"/>
      <c r="Q469" s="179"/>
      <c r="R469" s="179"/>
      <c r="S469" s="179"/>
      <c r="T469" s="180"/>
      <c r="AT469" s="174" t="s">
        <v>202</v>
      </c>
      <c r="AU469" s="174" t="s">
        <v>85</v>
      </c>
      <c r="AV469" s="14" t="s">
        <v>200</v>
      </c>
      <c r="AW469" s="14" t="s">
        <v>31</v>
      </c>
      <c r="AX469" s="14" t="s">
        <v>32</v>
      </c>
      <c r="AY469" s="174" t="s">
        <v>194</v>
      </c>
    </row>
    <row r="470" spans="1:65" s="2" customFormat="1" ht="16.5" customHeight="1">
      <c r="A470" s="33"/>
      <c r="B470" s="150"/>
      <c r="C470" s="151" t="s">
        <v>671</v>
      </c>
      <c r="D470" s="151" t="s">
        <v>196</v>
      </c>
      <c r="E470" s="152" t="s">
        <v>672</v>
      </c>
      <c r="F470" s="153" t="s">
        <v>673</v>
      </c>
      <c r="G470" s="154" t="s">
        <v>199</v>
      </c>
      <c r="H470" s="155">
        <v>915.36</v>
      </c>
      <c r="I470" s="156"/>
      <c r="J470" s="157">
        <f>ROUND(I470*H470,2)</f>
        <v>0</v>
      </c>
      <c r="K470" s="153" t="s">
        <v>208</v>
      </c>
      <c r="L470" s="34"/>
      <c r="M470" s="158" t="s">
        <v>1</v>
      </c>
      <c r="N470" s="159" t="s">
        <v>42</v>
      </c>
      <c r="O470" s="59"/>
      <c r="P470" s="160">
        <f>O470*H470</f>
        <v>0</v>
      </c>
      <c r="Q470" s="160">
        <v>0.63856999999999997</v>
      </c>
      <c r="R470" s="160">
        <f>Q470*H470</f>
        <v>584.52143519999993</v>
      </c>
      <c r="S470" s="160">
        <v>0</v>
      </c>
      <c r="T470" s="161">
        <f>S470*H470</f>
        <v>0</v>
      </c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R470" s="162" t="s">
        <v>200</v>
      </c>
      <c r="AT470" s="162" t="s">
        <v>196</v>
      </c>
      <c r="AU470" s="162" t="s">
        <v>85</v>
      </c>
      <c r="AY470" s="18" t="s">
        <v>194</v>
      </c>
      <c r="BE470" s="163">
        <f>IF(N470="základní",J470,0)</f>
        <v>0</v>
      </c>
      <c r="BF470" s="163">
        <f>IF(N470="snížená",J470,0)</f>
        <v>0</v>
      </c>
      <c r="BG470" s="163">
        <f>IF(N470="zákl. přenesená",J470,0)</f>
        <v>0</v>
      </c>
      <c r="BH470" s="163">
        <f>IF(N470="sníž. přenesená",J470,0)</f>
        <v>0</v>
      </c>
      <c r="BI470" s="163">
        <f>IF(N470="nulová",J470,0)</f>
        <v>0</v>
      </c>
      <c r="BJ470" s="18" t="s">
        <v>32</v>
      </c>
      <c r="BK470" s="163">
        <f>ROUND(I470*H470,2)</f>
        <v>0</v>
      </c>
      <c r="BL470" s="18" t="s">
        <v>200</v>
      </c>
      <c r="BM470" s="162" t="s">
        <v>674</v>
      </c>
    </row>
    <row r="471" spans="1:65" s="15" customFormat="1">
      <c r="B471" s="181"/>
      <c r="D471" s="165" t="s">
        <v>202</v>
      </c>
      <c r="E471" s="182" t="s">
        <v>1</v>
      </c>
      <c r="F471" s="183" t="s">
        <v>675</v>
      </c>
      <c r="H471" s="182" t="s">
        <v>1</v>
      </c>
      <c r="I471" s="184"/>
      <c r="L471" s="181"/>
      <c r="M471" s="185"/>
      <c r="N471" s="186"/>
      <c r="O471" s="186"/>
      <c r="P471" s="186"/>
      <c r="Q471" s="186"/>
      <c r="R471" s="186"/>
      <c r="S471" s="186"/>
      <c r="T471" s="187"/>
      <c r="AT471" s="182" t="s">
        <v>202</v>
      </c>
      <c r="AU471" s="182" t="s">
        <v>85</v>
      </c>
      <c r="AV471" s="15" t="s">
        <v>32</v>
      </c>
      <c r="AW471" s="15" t="s">
        <v>31</v>
      </c>
      <c r="AX471" s="15" t="s">
        <v>77</v>
      </c>
      <c r="AY471" s="182" t="s">
        <v>194</v>
      </c>
    </row>
    <row r="472" spans="1:65" s="15" customFormat="1">
      <c r="B472" s="181"/>
      <c r="D472" s="165" t="s">
        <v>202</v>
      </c>
      <c r="E472" s="182" t="s">
        <v>1</v>
      </c>
      <c r="F472" s="183" t="s">
        <v>229</v>
      </c>
      <c r="H472" s="182" t="s">
        <v>1</v>
      </c>
      <c r="I472" s="184"/>
      <c r="L472" s="181"/>
      <c r="M472" s="185"/>
      <c r="N472" s="186"/>
      <c r="O472" s="186"/>
      <c r="P472" s="186"/>
      <c r="Q472" s="186"/>
      <c r="R472" s="186"/>
      <c r="S472" s="186"/>
      <c r="T472" s="187"/>
      <c r="AT472" s="182" t="s">
        <v>202</v>
      </c>
      <c r="AU472" s="182" t="s">
        <v>85</v>
      </c>
      <c r="AV472" s="15" t="s">
        <v>32</v>
      </c>
      <c r="AW472" s="15" t="s">
        <v>31</v>
      </c>
      <c r="AX472" s="15" t="s">
        <v>77</v>
      </c>
      <c r="AY472" s="182" t="s">
        <v>194</v>
      </c>
    </row>
    <row r="473" spans="1:65" s="13" customFormat="1">
      <c r="B473" s="164"/>
      <c r="D473" s="165" t="s">
        <v>202</v>
      </c>
      <c r="E473" s="166" t="s">
        <v>1</v>
      </c>
      <c r="F473" s="167" t="s">
        <v>676</v>
      </c>
      <c r="H473" s="168">
        <v>532.24900000000002</v>
      </c>
      <c r="I473" s="169"/>
      <c r="L473" s="164"/>
      <c r="M473" s="170"/>
      <c r="N473" s="171"/>
      <c r="O473" s="171"/>
      <c r="P473" s="171"/>
      <c r="Q473" s="171"/>
      <c r="R473" s="171"/>
      <c r="S473" s="171"/>
      <c r="T473" s="172"/>
      <c r="AT473" s="166" t="s">
        <v>202</v>
      </c>
      <c r="AU473" s="166" t="s">
        <v>85</v>
      </c>
      <c r="AV473" s="13" t="s">
        <v>85</v>
      </c>
      <c r="AW473" s="13" t="s">
        <v>31</v>
      </c>
      <c r="AX473" s="13" t="s">
        <v>77</v>
      </c>
      <c r="AY473" s="166" t="s">
        <v>194</v>
      </c>
    </row>
    <row r="474" spans="1:65" s="15" customFormat="1">
      <c r="B474" s="181"/>
      <c r="D474" s="165" t="s">
        <v>202</v>
      </c>
      <c r="E474" s="182" t="s">
        <v>1</v>
      </c>
      <c r="F474" s="183" t="s">
        <v>231</v>
      </c>
      <c r="H474" s="182" t="s">
        <v>1</v>
      </c>
      <c r="I474" s="184"/>
      <c r="L474" s="181"/>
      <c r="M474" s="185"/>
      <c r="N474" s="186"/>
      <c r="O474" s="186"/>
      <c r="P474" s="186"/>
      <c r="Q474" s="186"/>
      <c r="R474" s="186"/>
      <c r="S474" s="186"/>
      <c r="T474" s="187"/>
      <c r="AT474" s="182" t="s">
        <v>202</v>
      </c>
      <c r="AU474" s="182" t="s">
        <v>85</v>
      </c>
      <c r="AV474" s="15" t="s">
        <v>32</v>
      </c>
      <c r="AW474" s="15" t="s">
        <v>31</v>
      </c>
      <c r="AX474" s="15" t="s">
        <v>77</v>
      </c>
      <c r="AY474" s="182" t="s">
        <v>194</v>
      </c>
    </row>
    <row r="475" spans="1:65" s="13" customFormat="1">
      <c r="B475" s="164"/>
      <c r="D475" s="165" t="s">
        <v>202</v>
      </c>
      <c r="E475" s="166" t="s">
        <v>1</v>
      </c>
      <c r="F475" s="167" t="s">
        <v>677</v>
      </c>
      <c r="H475" s="168">
        <v>299.86700000000002</v>
      </c>
      <c r="I475" s="169"/>
      <c r="L475" s="164"/>
      <c r="M475" s="170"/>
      <c r="N475" s="171"/>
      <c r="O475" s="171"/>
      <c r="P475" s="171"/>
      <c r="Q475" s="171"/>
      <c r="R475" s="171"/>
      <c r="S475" s="171"/>
      <c r="T475" s="172"/>
      <c r="AT475" s="166" t="s">
        <v>202</v>
      </c>
      <c r="AU475" s="166" t="s">
        <v>85</v>
      </c>
      <c r="AV475" s="13" t="s">
        <v>85</v>
      </c>
      <c r="AW475" s="13" t="s">
        <v>31</v>
      </c>
      <c r="AX475" s="13" t="s">
        <v>77</v>
      </c>
      <c r="AY475" s="166" t="s">
        <v>194</v>
      </c>
    </row>
    <row r="476" spans="1:65" s="15" customFormat="1">
      <c r="B476" s="181"/>
      <c r="D476" s="165" t="s">
        <v>202</v>
      </c>
      <c r="E476" s="182" t="s">
        <v>1</v>
      </c>
      <c r="F476" s="183" t="s">
        <v>233</v>
      </c>
      <c r="H476" s="182" t="s">
        <v>1</v>
      </c>
      <c r="I476" s="184"/>
      <c r="L476" s="181"/>
      <c r="M476" s="185"/>
      <c r="N476" s="186"/>
      <c r="O476" s="186"/>
      <c r="P476" s="186"/>
      <c r="Q476" s="186"/>
      <c r="R476" s="186"/>
      <c r="S476" s="186"/>
      <c r="T476" s="187"/>
      <c r="AT476" s="182" t="s">
        <v>202</v>
      </c>
      <c r="AU476" s="182" t="s">
        <v>85</v>
      </c>
      <c r="AV476" s="15" t="s">
        <v>32</v>
      </c>
      <c r="AW476" s="15" t="s">
        <v>31</v>
      </c>
      <c r="AX476" s="15" t="s">
        <v>77</v>
      </c>
      <c r="AY476" s="182" t="s">
        <v>194</v>
      </c>
    </row>
    <row r="477" spans="1:65" s="13" customFormat="1">
      <c r="B477" s="164"/>
      <c r="D477" s="165" t="s">
        <v>202</v>
      </c>
      <c r="E477" s="166" t="s">
        <v>1</v>
      </c>
      <c r="F477" s="167" t="s">
        <v>678</v>
      </c>
      <c r="H477" s="168">
        <v>15.552</v>
      </c>
      <c r="I477" s="169"/>
      <c r="L477" s="164"/>
      <c r="M477" s="170"/>
      <c r="N477" s="171"/>
      <c r="O477" s="171"/>
      <c r="P477" s="171"/>
      <c r="Q477" s="171"/>
      <c r="R477" s="171"/>
      <c r="S477" s="171"/>
      <c r="T477" s="172"/>
      <c r="AT477" s="166" t="s">
        <v>202</v>
      </c>
      <c r="AU477" s="166" t="s">
        <v>85</v>
      </c>
      <c r="AV477" s="13" t="s">
        <v>85</v>
      </c>
      <c r="AW477" s="13" t="s">
        <v>31</v>
      </c>
      <c r="AX477" s="13" t="s">
        <v>77</v>
      </c>
      <c r="AY477" s="166" t="s">
        <v>194</v>
      </c>
    </row>
    <row r="478" spans="1:65" s="15" customFormat="1">
      <c r="B478" s="181"/>
      <c r="D478" s="165" t="s">
        <v>202</v>
      </c>
      <c r="E478" s="182" t="s">
        <v>1</v>
      </c>
      <c r="F478" s="183" t="s">
        <v>235</v>
      </c>
      <c r="H478" s="182" t="s">
        <v>1</v>
      </c>
      <c r="I478" s="184"/>
      <c r="L478" s="181"/>
      <c r="M478" s="185"/>
      <c r="N478" s="186"/>
      <c r="O478" s="186"/>
      <c r="P478" s="186"/>
      <c r="Q478" s="186"/>
      <c r="R478" s="186"/>
      <c r="S478" s="186"/>
      <c r="T478" s="187"/>
      <c r="AT478" s="182" t="s">
        <v>202</v>
      </c>
      <c r="AU478" s="182" t="s">
        <v>85</v>
      </c>
      <c r="AV478" s="15" t="s">
        <v>32</v>
      </c>
      <c r="AW478" s="15" t="s">
        <v>31</v>
      </c>
      <c r="AX478" s="15" t="s">
        <v>77</v>
      </c>
      <c r="AY478" s="182" t="s">
        <v>194</v>
      </c>
    </row>
    <row r="479" spans="1:65" s="13" customFormat="1">
      <c r="B479" s="164"/>
      <c r="D479" s="165" t="s">
        <v>202</v>
      </c>
      <c r="E479" s="166" t="s">
        <v>1</v>
      </c>
      <c r="F479" s="167" t="s">
        <v>679</v>
      </c>
      <c r="H479" s="168">
        <v>20.52</v>
      </c>
      <c r="I479" s="169"/>
      <c r="L479" s="164"/>
      <c r="M479" s="170"/>
      <c r="N479" s="171"/>
      <c r="O479" s="171"/>
      <c r="P479" s="171"/>
      <c r="Q479" s="171"/>
      <c r="R479" s="171"/>
      <c r="S479" s="171"/>
      <c r="T479" s="172"/>
      <c r="AT479" s="166" t="s">
        <v>202</v>
      </c>
      <c r="AU479" s="166" t="s">
        <v>85</v>
      </c>
      <c r="AV479" s="13" t="s">
        <v>85</v>
      </c>
      <c r="AW479" s="13" t="s">
        <v>31</v>
      </c>
      <c r="AX479" s="13" t="s">
        <v>77</v>
      </c>
      <c r="AY479" s="166" t="s">
        <v>194</v>
      </c>
    </row>
    <row r="480" spans="1:65" s="15" customFormat="1">
      <c r="B480" s="181"/>
      <c r="D480" s="165" t="s">
        <v>202</v>
      </c>
      <c r="E480" s="182" t="s">
        <v>1</v>
      </c>
      <c r="F480" s="183" t="s">
        <v>237</v>
      </c>
      <c r="H480" s="182" t="s">
        <v>1</v>
      </c>
      <c r="I480" s="184"/>
      <c r="L480" s="181"/>
      <c r="M480" s="185"/>
      <c r="N480" s="186"/>
      <c r="O480" s="186"/>
      <c r="P480" s="186"/>
      <c r="Q480" s="186"/>
      <c r="R480" s="186"/>
      <c r="S480" s="186"/>
      <c r="T480" s="187"/>
      <c r="AT480" s="182" t="s">
        <v>202</v>
      </c>
      <c r="AU480" s="182" t="s">
        <v>85</v>
      </c>
      <c r="AV480" s="15" t="s">
        <v>32</v>
      </c>
      <c r="AW480" s="15" t="s">
        <v>31</v>
      </c>
      <c r="AX480" s="15" t="s">
        <v>77</v>
      </c>
      <c r="AY480" s="182" t="s">
        <v>194</v>
      </c>
    </row>
    <row r="481" spans="1:65" s="15" customFormat="1">
      <c r="B481" s="181"/>
      <c r="D481" s="165" t="s">
        <v>202</v>
      </c>
      <c r="E481" s="182" t="s">
        <v>1</v>
      </c>
      <c r="F481" s="183" t="s">
        <v>661</v>
      </c>
      <c r="H481" s="182" t="s">
        <v>1</v>
      </c>
      <c r="I481" s="184"/>
      <c r="L481" s="181"/>
      <c r="M481" s="185"/>
      <c r="N481" s="186"/>
      <c r="O481" s="186"/>
      <c r="P481" s="186"/>
      <c r="Q481" s="186"/>
      <c r="R481" s="186"/>
      <c r="S481" s="186"/>
      <c r="T481" s="187"/>
      <c r="AT481" s="182" t="s">
        <v>202</v>
      </c>
      <c r="AU481" s="182" t="s">
        <v>85</v>
      </c>
      <c r="AV481" s="15" t="s">
        <v>32</v>
      </c>
      <c r="AW481" s="15" t="s">
        <v>31</v>
      </c>
      <c r="AX481" s="15" t="s">
        <v>77</v>
      </c>
      <c r="AY481" s="182" t="s">
        <v>194</v>
      </c>
    </row>
    <row r="482" spans="1:65" s="13" customFormat="1">
      <c r="B482" s="164"/>
      <c r="D482" s="165" t="s">
        <v>202</v>
      </c>
      <c r="E482" s="166" t="s">
        <v>1</v>
      </c>
      <c r="F482" s="167" t="s">
        <v>680</v>
      </c>
      <c r="H482" s="168">
        <v>25.23</v>
      </c>
      <c r="I482" s="169"/>
      <c r="L482" s="164"/>
      <c r="M482" s="170"/>
      <c r="N482" s="171"/>
      <c r="O482" s="171"/>
      <c r="P482" s="171"/>
      <c r="Q482" s="171"/>
      <c r="R482" s="171"/>
      <c r="S482" s="171"/>
      <c r="T482" s="172"/>
      <c r="AT482" s="166" t="s">
        <v>202</v>
      </c>
      <c r="AU482" s="166" t="s">
        <v>85</v>
      </c>
      <c r="AV482" s="13" t="s">
        <v>85</v>
      </c>
      <c r="AW482" s="13" t="s">
        <v>31</v>
      </c>
      <c r="AX482" s="13" t="s">
        <v>77</v>
      </c>
      <c r="AY482" s="166" t="s">
        <v>194</v>
      </c>
    </row>
    <row r="483" spans="1:65" s="13" customFormat="1">
      <c r="B483" s="164"/>
      <c r="D483" s="165" t="s">
        <v>202</v>
      </c>
      <c r="E483" s="166" t="s">
        <v>1</v>
      </c>
      <c r="F483" s="167" t="s">
        <v>681</v>
      </c>
      <c r="H483" s="168">
        <v>-6.9889999999999999</v>
      </c>
      <c r="I483" s="169"/>
      <c r="L483" s="164"/>
      <c r="M483" s="170"/>
      <c r="N483" s="171"/>
      <c r="O483" s="171"/>
      <c r="P483" s="171"/>
      <c r="Q483" s="171"/>
      <c r="R483" s="171"/>
      <c r="S483" s="171"/>
      <c r="T483" s="172"/>
      <c r="AT483" s="166" t="s">
        <v>202</v>
      </c>
      <c r="AU483" s="166" t="s">
        <v>85</v>
      </c>
      <c r="AV483" s="13" t="s">
        <v>85</v>
      </c>
      <c r="AW483" s="13" t="s">
        <v>31</v>
      </c>
      <c r="AX483" s="13" t="s">
        <v>77</v>
      </c>
      <c r="AY483" s="166" t="s">
        <v>194</v>
      </c>
    </row>
    <row r="484" spans="1:65" s="13" customFormat="1">
      <c r="B484" s="164"/>
      <c r="D484" s="165" t="s">
        <v>202</v>
      </c>
      <c r="E484" s="166" t="s">
        <v>1</v>
      </c>
      <c r="F484" s="167" t="s">
        <v>682</v>
      </c>
      <c r="H484" s="168">
        <v>-3.4950000000000001</v>
      </c>
      <c r="I484" s="169"/>
      <c r="L484" s="164"/>
      <c r="M484" s="170"/>
      <c r="N484" s="171"/>
      <c r="O484" s="171"/>
      <c r="P484" s="171"/>
      <c r="Q484" s="171"/>
      <c r="R484" s="171"/>
      <c r="S484" s="171"/>
      <c r="T484" s="172"/>
      <c r="AT484" s="166" t="s">
        <v>202</v>
      </c>
      <c r="AU484" s="166" t="s">
        <v>85</v>
      </c>
      <c r="AV484" s="13" t="s">
        <v>85</v>
      </c>
      <c r="AW484" s="13" t="s">
        <v>31</v>
      </c>
      <c r="AX484" s="13" t="s">
        <v>77</v>
      </c>
      <c r="AY484" s="166" t="s">
        <v>194</v>
      </c>
    </row>
    <row r="485" spans="1:65" s="13" customFormat="1">
      <c r="B485" s="164"/>
      <c r="D485" s="165" t="s">
        <v>202</v>
      </c>
      <c r="E485" s="166" t="s">
        <v>1</v>
      </c>
      <c r="F485" s="167" t="s">
        <v>683</v>
      </c>
      <c r="H485" s="168">
        <v>-3.2919999999999998</v>
      </c>
      <c r="I485" s="169"/>
      <c r="L485" s="164"/>
      <c r="M485" s="170"/>
      <c r="N485" s="171"/>
      <c r="O485" s="171"/>
      <c r="P485" s="171"/>
      <c r="Q485" s="171"/>
      <c r="R485" s="171"/>
      <c r="S485" s="171"/>
      <c r="T485" s="172"/>
      <c r="AT485" s="166" t="s">
        <v>202</v>
      </c>
      <c r="AU485" s="166" t="s">
        <v>85</v>
      </c>
      <c r="AV485" s="13" t="s">
        <v>85</v>
      </c>
      <c r="AW485" s="13" t="s">
        <v>31</v>
      </c>
      <c r="AX485" s="13" t="s">
        <v>77</v>
      </c>
      <c r="AY485" s="166" t="s">
        <v>194</v>
      </c>
    </row>
    <row r="486" spans="1:65" s="13" customFormat="1">
      <c r="B486" s="164"/>
      <c r="D486" s="165" t="s">
        <v>202</v>
      </c>
      <c r="E486" s="166" t="s">
        <v>1</v>
      </c>
      <c r="F486" s="167" t="s">
        <v>684</v>
      </c>
      <c r="H486" s="168">
        <v>-6.5830000000000002</v>
      </c>
      <c r="I486" s="169"/>
      <c r="L486" s="164"/>
      <c r="M486" s="170"/>
      <c r="N486" s="171"/>
      <c r="O486" s="171"/>
      <c r="P486" s="171"/>
      <c r="Q486" s="171"/>
      <c r="R486" s="171"/>
      <c r="S486" s="171"/>
      <c r="T486" s="172"/>
      <c r="AT486" s="166" t="s">
        <v>202</v>
      </c>
      <c r="AU486" s="166" t="s">
        <v>85</v>
      </c>
      <c r="AV486" s="13" t="s">
        <v>85</v>
      </c>
      <c r="AW486" s="13" t="s">
        <v>31</v>
      </c>
      <c r="AX486" s="13" t="s">
        <v>77</v>
      </c>
      <c r="AY486" s="166" t="s">
        <v>194</v>
      </c>
    </row>
    <row r="487" spans="1:65" s="15" customFormat="1">
      <c r="B487" s="181"/>
      <c r="D487" s="165" t="s">
        <v>202</v>
      </c>
      <c r="E487" s="182" t="s">
        <v>1</v>
      </c>
      <c r="F487" s="183" t="s">
        <v>667</v>
      </c>
      <c r="H487" s="182" t="s">
        <v>1</v>
      </c>
      <c r="I487" s="184"/>
      <c r="L487" s="181"/>
      <c r="M487" s="185"/>
      <c r="N487" s="186"/>
      <c r="O487" s="186"/>
      <c r="P487" s="186"/>
      <c r="Q487" s="186"/>
      <c r="R487" s="186"/>
      <c r="S487" s="186"/>
      <c r="T487" s="187"/>
      <c r="AT487" s="182" t="s">
        <v>202</v>
      </c>
      <c r="AU487" s="182" t="s">
        <v>85</v>
      </c>
      <c r="AV487" s="15" t="s">
        <v>32</v>
      </c>
      <c r="AW487" s="15" t="s">
        <v>31</v>
      </c>
      <c r="AX487" s="15" t="s">
        <v>77</v>
      </c>
      <c r="AY487" s="182" t="s">
        <v>194</v>
      </c>
    </row>
    <row r="488" spans="1:65" s="13" customFormat="1">
      <c r="B488" s="164"/>
      <c r="D488" s="165" t="s">
        <v>202</v>
      </c>
      <c r="E488" s="166" t="s">
        <v>1</v>
      </c>
      <c r="F488" s="167" t="s">
        <v>685</v>
      </c>
      <c r="H488" s="168">
        <v>87.12</v>
      </c>
      <c r="I488" s="169"/>
      <c r="L488" s="164"/>
      <c r="M488" s="170"/>
      <c r="N488" s="171"/>
      <c r="O488" s="171"/>
      <c r="P488" s="171"/>
      <c r="Q488" s="171"/>
      <c r="R488" s="171"/>
      <c r="S488" s="171"/>
      <c r="T488" s="172"/>
      <c r="AT488" s="166" t="s">
        <v>202</v>
      </c>
      <c r="AU488" s="166" t="s">
        <v>85</v>
      </c>
      <c r="AV488" s="13" t="s">
        <v>85</v>
      </c>
      <c r="AW488" s="13" t="s">
        <v>31</v>
      </c>
      <c r="AX488" s="13" t="s">
        <v>77</v>
      </c>
      <c r="AY488" s="166" t="s">
        <v>194</v>
      </c>
    </row>
    <row r="489" spans="1:65" s="13" customFormat="1">
      <c r="B489" s="164"/>
      <c r="D489" s="165" t="s">
        <v>202</v>
      </c>
      <c r="E489" s="166" t="s">
        <v>1</v>
      </c>
      <c r="F489" s="167" t="s">
        <v>686</v>
      </c>
      <c r="H489" s="168">
        <v>-31.812000000000001</v>
      </c>
      <c r="I489" s="169"/>
      <c r="L489" s="164"/>
      <c r="M489" s="170"/>
      <c r="N489" s="171"/>
      <c r="O489" s="171"/>
      <c r="P489" s="171"/>
      <c r="Q489" s="171"/>
      <c r="R489" s="171"/>
      <c r="S489" s="171"/>
      <c r="T489" s="172"/>
      <c r="AT489" s="166" t="s">
        <v>202</v>
      </c>
      <c r="AU489" s="166" t="s">
        <v>85</v>
      </c>
      <c r="AV489" s="13" t="s">
        <v>85</v>
      </c>
      <c r="AW489" s="13" t="s">
        <v>31</v>
      </c>
      <c r="AX489" s="13" t="s">
        <v>77</v>
      </c>
      <c r="AY489" s="166" t="s">
        <v>194</v>
      </c>
    </row>
    <row r="490" spans="1:65" s="13" customFormat="1">
      <c r="B490" s="164"/>
      <c r="D490" s="165" t="s">
        <v>202</v>
      </c>
      <c r="E490" s="166" t="s">
        <v>1</v>
      </c>
      <c r="F490" s="167" t="s">
        <v>683</v>
      </c>
      <c r="H490" s="168">
        <v>-3.2919999999999998</v>
      </c>
      <c r="I490" s="169"/>
      <c r="L490" s="164"/>
      <c r="M490" s="170"/>
      <c r="N490" s="171"/>
      <c r="O490" s="171"/>
      <c r="P490" s="171"/>
      <c r="Q490" s="171"/>
      <c r="R490" s="171"/>
      <c r="S490" s="171"/>
      <c r="T490" s="172"/>
      <c r="AT490" s="166" t="s">
        <v>202</v>
      </c>
      <c r="AU490" s="166" t="s">
        <v>85</v>
      </c>
      <c r="AV490" s="13" t="s">
        <v>85</v>
      </c>
      <c r="AW490" s="13" t="s">
        <v>31</v>
      </c>
      <c r="AX490" s="13" t="s">
        <v>77</v>
      </c>
      <c r="AY490" s="166" t="s">
        <v>194</v>
      </c>
    </row>
    <row r="491" spans="1:65" s="13" customFormat="1">
      <c r="B491" s="164"/>
      <c r="D491" s="165" t="s">
        <v>202</v>
      </c>
      <c r="E491" s="166" t="s">
        <v>1</v>
      </c>
      <c r="F491" s="167" t="s">
        <v>684</v>
      </c>
      <c r="H491" s="168">
        <v>-6.5830000000000002</v>
      </c>
      <c r="I491" s="169"/>
      <c r="L491" s="164"/>
      <c r="M491" s="170"/>
      <c r="N491" s="171"/>
      <c r="O491" s="171"/>
      <c r="P491" s="171"/>
      <c r="Q491" s="171"/>
      <c r="R491" s="171"/>
      <c r="S491" s="171"/>
      <c r="T491" s="172"/>
      <c r="AT491" s="166" t="s">
        <v>202</v>
      </c>
      <c r="AU491" s="166" t="s">
        <v>85</v>
      </c>
      <c r="AV491" s="13" t="s">
        <v>85</v>
      </c>
      <c r="AW491" s="13" t="s">
        <v>31</v>
      </c>
      <c r="AX491" s="13" t="s">
        <v>77</v>
      </c>
      <c r="AY491" s="166" t="s">
        <v>194</v>
      </c>
    </row>
    <row r="492" spans="1:65" s="13" customFormat="1">
      <c r="B492" s="164"/>
      <c r="D492" s="165" t="s">
        <v>202</v>
      </c>
      <c r="E492" s="166" t="s">
        <v>1</v>
      </c>
      <c r="F492" s="167" t="s">
        <v>687</v>
      </c>
      <c r="H492" s="168">
        <v>-3.1320000000000001</v>
      </c>
      <c r="I492" s="169"/>
      <c r="L492" s="164"/>
      <c r="M492" s="170"/>
      <c r="N492" s="171"/>
      <c r="O492" s="171"/>
      <c r="P492" s="171"/>
      <c r="Q492" s="171"/>
      <c r="R492" s="171"/>
      <c r="S492" s="171"/>
      <c r="T492" s="172"/>
      <c r="AT492" s="166" t="s">
        <v>202</v>
      </c>
      <c r="AU492" s="166" t="s">
        <v>85</v>
      </c>
      <c r="AV492" s="13" t="s">
        <v>85</v>
      </c>
      <c r="AW492" s="13" t="s">
        <v>31</v>
      </c>
      <c r="AX492" s="13" t="s">
        <v>77</v>
      </c>
      <c r="AY492" s="166" t="s">
        <v>194</v>
      </c>
    </row>
    <row r="493" spans="1:65" s="14" customFormat="1">
      <c r="B493" s="173"/>
      <c r="D493" s="165" t="s">
        <v>202</v>
      </c>
      <c r="E493" s="174" t="s">
        <v>115</v>
      </c>
      <c r="F493" s="175" t="s">
        <v>205</v>
      </c>
      <c r="H493" s="176">
        <v>915.36</v>
      </c>
      <c r="I493" s="177"/>
      <c r="L493" s="173"/>
      <c r="M493" s="178"/>
      <c r="N493" s="179"/>
      <c r="O493" s="179"/>
      <c r="P493" s="179"/>
      <c r="Q493" s="179"/>
      <c r="R493" s="179"/>
      <c r="S493" s="179"/>
      <c r="T493" s="180"/>
      <c r="AT493" s="174" t="s">
        <v>202</v>
      </c>
      <c r="AU493" s="174" t="s">
        <v>85</v>
      </c>
      <c r="AV493" s="14" t="s">
        <v>200</v>
      </c>
      <c r="AW493" s="14" t="s">
        <v>31</v>
      </c>
      <c r="AX493" s="14" t="s">
        <v>32</v>
      </c>
      <c r="AY493" s="174" t="s">
        <v>194</v>
      </c>
    </row>
    <row r="494" spans="1:65" s="2" customFormat="1" ht="16.5" customHeight="1">
      <c r="A494" s="33"/>
      <c r="B494" s="150"/>
      <c r="C494" s="151" t="s">
        <v>688</v>
      </c>
      <c r="D494" s="151" t="s">
        <v>196</v>
      </c>
      <c r="E494" s="152" t="s">
        <v>689</v>
      </c>
      <c r="F494" s="153" t="s">
        <v>690</v>
      </c>
      <c r="G494" s="154" t="s">
        <v>199</v>
      </c>
      <c r="H494" s="155">
        <v>1072.0820000000001</v>
      </c>
      <c r="I494" s="156"/>
      <c r="J494" s="157">
        <f>ROUND(I494*H494,2)</f>
        <v>0</v>
      </c>
      <c r="K494" s="153" t="s">
        <v>1</v>
      </c>
      <c r="L494" s="34"/>
      <c r="M494" s="158" t="s">
        <v>1</v>
      </c>
      <c r="N494" s="159" t="s">
        <v>42</v>
      </c>
      <c r="O494" s="59"/>
      <c r="P494" s="160">
        <f>O494*H494</f>
        <v>0</v>
      </c>
      <c r="Q494" s="160">
        <v>0</v>
      </c>
      <c r="R494" s="160">
        <f>Q494*H494</f>
        <v>0</v>
      </c>
      <c r="S494" s="160">
        <v>0</v>
      </c>
      <c r="T494" s="161">
        <f>S494*H494</f>
        <v>0</v>
      </c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R494" s="162" t="s">
        <v>200</v>
      </c>
      <c r="AT494" s="162" t="s">
        <v>196</v>
      </c>
      <c r="AU494" s="162" t="s">
        <v>85</v>
      </c>
      <c r="AY494" s="18" t="s">
        <v>194</v>
      </c>
      <c r="BE494" s="163">
        <f>IF(N494="základní",J494,0)</f>
        <v>0</v>
      </c>
      <c r="BF494" s="163">
        <f>IF(N494="snížená",J494,0)</f>
        <v>0</v>
      </c>
      <c r="BG494" s="163">
        <f>IF(N494="zákl. přenesená",J494,0)</f>
        <v>0</v>
      </c>
      <c r="BH494" s="163">
        <f>IF(N494="sníž. přenesená",J494,0)</f>
        <v>0</v>
      </c>
      <c r="BI494" s="163">
        <f>IF(N494="nulová",J494,0)</f>
        <v>0</v>
      </c>
      <c r="BJ494" s="18" t="s">
        <v>32</v>
      </c>
      <c r="BK494" s="163">
        <f>ROUND(I494*H494,2)</f>
        <v>0</v>
      </c>
      <c r="BL494" s="18" t="s">
        <v>200</v>
      </c>
      <c r="BM494" s="162" t="s">
        <v>691</v>
      </c>
    </row>
    <row r="495" spans="1:65" s="13" customFormat="1">
      <c r="B495" s="164"/>
      <c r="D495" s="165" t="s">
        <v>202</v>
      </c>
      <c r="E495" s="166" t="s">
        <v>1</v>
      </c>
      <c r="F495" s="167" t="s">
        <v>117</v>
      </c>
      <c r="H495" s="168">
        <v>1072.0820000000001</v>
      </c>
      <c r="I495" s="169"/>
      <c r="L495" s="164"/>
      <c r="M495" s="170"/>
      <c r="N495" s="171"/>
      <c r="O495" s="171"/>
      <c r="P495" s="171"/>
      <c r="Q495" s="171"/>
      <c r="R495" s="171"/>
      <c r="S495" s="171"/>
      <c r="T495" s="172"/>
      <c r="AT495" s="166" t="s">
        <v>202</v>
      </c>
      <c r="AU495" s="166" t="s">
        <v>85</v>
      </c>
      <c r="AV495" s="13" t="s">
        <v>85</v>
      </c>
      <c r="AW495" s="13" t="s">
        <v>31</v>
      </c>
      <c r="AX495" s="13" t="s">
        <v>32</v>
      </c>
      <c r="AY495" s="166" t="s">
        <v>194</v>
      </c>
    </row>
    <row r="496" spans="1:65" s="2" customFormat="1" ht="16.5" customHeight="1">
      <c r="A496" s="33"/>
      <c r="B496" s="150"/>
      <c r="C496" s="151" t="s">
        <v>692</v>
      </c>
      <c r="D496" s="151" t="s">
        <v>196</v>
      </c>
      <c r="E496" s="152" t="s">
        <v>693</v>
      </c>
      <c r="F496" s="153" t="s">
        <v>694</v>
      </c>
      <c r="G496" s="154" t="s">
        <v>199</v>
      </c>
      <c r="H496" s="155">
        <v>1072.0820000000001</v>
      </c>
      <c r="I496" s="156"/>
      <c r="J496" s="157">
        <f>ROUND(I496*H496,2)</f>
        <v>0</v>
      </c>
      <c r="K496" s="153" t="s">
        <v>1</v>
      </c>
      <c r="L496" s="34"/>
      <c r="M496" s="158" t="s">
        <v>1</v>
      </c>
      <c r="N496" s="159" t="s">
        <v>42</v>
      </c>
      <c r="O496" s="59"/>
      <c r="P496" s="160">
        <f>O496*H496</f>
        <v>0</v>
      </c>
      <c r="Q496" s="160">
        <v>0</v>
      </c>
      <c r="R496" s="160">
        <f>Q496*H496</f>
        <v>0</v>
      </c>
      <c r="S496" s="160">
        <v>0</v>
      </c>
      <c r="T496" s="161">
        <f>S496*H496</f>
        <v>0</v>
      </c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R496" s="162" t="s">
        <v>200</v>
      </c>
      <c r="AT496" s="162" t="s">
        <v>196</v>
      </c>
      <c r="AU496" s="162" t="s">
        <v>85</v>
      </c>
      <c r="AY496" s="18" t="s">
        <v>194</v>
      </c>
      <c r="BE496" s="163">
        <f>IF(N496="základní",J496,0)</f>
        <v>0</v>
      </c>
      <c r="BF496" s="163">
        <f>IF(N496="snížená",J496,0)</f>
        <v>0</v>
      </c>
      <c r="BG496" s="163">
        <f>IF(N496="zákl. přenesená",J496,0)</f>
        <v>0</v>
      </c>
      <c r="BH496" s="163">
        <f>IF(N496="sníž. přenesená",J496,0)</f>
        <v>0</v>
      </c>
      <c r="BI496" s="163">
        <f>IF(N496="nulová",J496,0)</f>
        <v>0</v>
      </c>
      <c r="BJ496" s="18" t="s">
        <v>32</v>
      </c>
      <c r="BK496" s="163">
        <f>ROUND(I496*H496,2)</f>
        <v>0</v>
      </c>
      <c r="BL496" s="18" t="s">
        <v>200</v>
      </c>
      <c r="BM496" s="162" t="s">
        <v>695</v>
      </c>
    </row>
    <row r="497" spans="2:51" s="15" customFormat="1">
      <c r="B497" s="181"/>
      <c r="D497" s="165" t="s">
        <v>202</v>
      </c>
      <c r="E497" s="182" t="s">
        <v>1</v>
      </c>
      <c r="F497" s="183" t="s">
        <v>696</v>
      </c>
      <c r="H497" s="182" t="s">
        <v>1</v>
      </c>
      <c r="I497" s="184"/>
      <c r="L497" s="181"/>
      <c r="M497" s="185"/>
      <c r="N497" s="186"/>
      <c r="O497" s="186"/>
      <c r="P497" s="186"/>
      <c r="Q497" s="186"/>
      <c r="R497" s="186"/>
      <c r="S497" s="186"/>
      <c r="T497" s="187"/>
      <c r="AT497" s="182" t="s">
        <v>202</v>
      </c>
      <c r="AU497" s="182" t="s">
        <v>85</v>
      </c>
      <c r="AV497" s="15" t="s">
        <v>32</v>
      </c>
      <c r="AW497" s="15" t="s">
        <v>31</v>
      </c>
      <c r="AX497" s="15" t="s">
        <v>77</v>
      </c>
      <c r="AY497" s="182" t="s">
        <v>194</v>
      </c>
    </row>
    <row r="498" spans="2:51" s="15" customFormat="1">
      <c r="B498" s="181"/>
      <c r="D498" s="165" t="s">
        <v>202</v>
      </c>
      <c r="E498" s="182" t="s">
        <v>1</v>
      </c>
      <c r="F498" s="183" t="s">
        <v>229</v>
      </c>
      <c r="H498" s="182" t="s">
        <v>1</v>
      </c>
      <c r="I498" s="184"/>
      <c r="L498" s="181"/>
      <c r="M498" s="185"/>
      <c r="N498" s="186"/>
      <c r="O498" s="186"/>
      <c r="P498" s="186"/>
      <c r="Q498" s="186"/>
      <c r="R498" s="186"/>
      <c r="S498" s="186"/>
      <c r="T498" s="187"/>
      <c r="AT498" s="182" t="s">
        <v>202</v>
      </c>
      <c r="AU498" s="182" t="s">
        <v>85</v>
      </c>
      <c r="AV498" s="15" t="s">
        <v>32</v>
      </c>
      <c r="AW498" s="15" t="s">
        <v>31</v>
      </c>
      <c r="AX498" s="15" t="s">
        <v>77</v>
      </c>
      <c r="AY498" s="182" t="s">
        <v>194</v>
      </c>
    </row>
    <row r="499" spans="2:51" s="13" customFormat="1">
      <c r="B499" s="164"/>
      <c r="D499" s="165" t="s">
        <v>202</v>
      </c>
      <c r="E499" s="166" t="s">
        <v>1</v>
      </c>
      <c r="F499" s="167" t="s">
        <v>697</v>
      </c>
      <c r="H499" s="168">
        <v>620.58900000000006</v>
      </c>
      <c r="I499" s="169"/>
      <c r="L499" s="164"/>
      <c r="M499" s="170"/>
      <c r="N499" s="171"/>
      <c r="O499" s="171"/>
      <c r="P499" s="171"/>
      <c r="Q499" s="171"/>
      <c r="R499" s="171"/>
      <c r="S499" s="171"/>
      <c r="T499" s="172"/>
      <c r="AT499" s="166" t="s">
        <v>202</v>
      </c>
      <c r="AU499" s="166" t="s">
        <v>85</v>
      </c>
      <c r="AV499" s="13" t="s">
        <v>85</v>
      </c>
      <c r="AW499" s="13" t="s">
        <v>31</v>
      </c>
      <c r="AX499" s="13" t="s">
        <v>77</v>
      </c>
      <c r="AY499" s="166" t="s">
        <v>194</v>
      </c>
    </row>
    <row r="500" spans="2:51" s="15" customFormat="1">
      <c r="B500" s="181"/>
      <c r="D500" s="165" t="s">
        <v>202</v>
      </c>
      <c r="E500" s="182" t="s">
        <v>1</v>
      </c>
      <c r="F500" s="183" t="s">
        <v>231</v>
      </c>
      <c r="H500" s="182" t="s">
        <v>1</v>
      </c>
      <c r="I500" s="184"/>
      <c r="L500" s="181"/>
      <c r="M500" s="185"/>
      <c r="N500" s="186"/>
      <c r="O500" s="186"/>
      <c r="P500" s="186"/>
      <c r="Q500" s="186"/>
      <c r="R500" s="186"/>
      <c r="S500" s="186"/>
      <c r="T500" s="187"/>
      <c r="AT500" s="182" t="s">
        <v>202</v>
      </c>
      <c r="AU500" s="182" t="s">
        <v>85</v>
      </c>
      <c r="AV500" s="15" t="s">
        <v>32</v>
      </c>
      <c r="AW500" s="15" t="s">
        <v>31</v>
      </c>
      <c r="AX500" s="15" t="s">
        <v>77</v>
      </c>
      <c r="AY500" s="182" t="s">
        <v>194</v>
      </c>
    </row>
    <row r="501" spans="2:51" s="13" customFormat="1">
      <c r="B501" s="164"/>
      <c r="D501" s="165" t="s">
        <v>202</v>
      </c>
      <c r="E501" s="166" t="s">
        <v>1</v>
      </c>
      <c r="F501" s="167" t="s">
        <v>698</v>
      </c>
      <c r="H501" s="168">
        <v>352.70699999999999</v>
      </c>
      <c r="I501" s="169"/>
      <c r="L501" s="164"/>
      <c r="M501" s="170"/>
      <c r="N501" s="171"/>
      <c r="O501" s="171"/>
      <c r="P501" s="171"/>
      <c r="Q501" s="171"/>
      <c r="R501" s="171"/>
      <c r="S501" s="171"/>
      <c r="T501" s="172"/>
      <c r="AT501" s="166" t="s">
        <v>202</v>
      </c>
      <c r="AU501" s="166" t="s">
        <v>85</v>
      </c>
      <c r="AV501" s="13" t="s">
        <v>85</v>
      </c>
      <c r="AW501" s="13" t="s">
        <v>31</v>
      </c>
      <c r="AX501" s="13" t="s">
        <v>77</v>
      </c>
      <c r="AY501" s="166" t="s">
        <v>194</v>
      </c>
    </row>
    <row r="502" spans="2:51" s="15" customFormat="1">
      <c r="B502" s="181"/>
      <c r="D502" s="165" t="s">
        <v>202</v>
      </c>
      <c r="E502" s="182" t="s">
        <v>1</v>
      </c>
      <c r="F502" s="183" t="s">
        <v>233</v>
      </c>
      <c r="H502" s="182" t="s">
        <v>1</v>
      </c>
      <c r="I502" s="184"/>
      <c r="L502" s="181"/>
      <c r="M502" s="185"/>
      <c r="N502" s="186"/>
      <c r="O502" s="186"/>
      <c r="P502" s="186"/>
      <c r="Q502" s="186"/>
      <c r="R502" s="186"/>
      <c r="S502" s="186"/>
      <c r="T502" s="187"/>
      <c r="AT502" s="182" t="s">
        <v>202</v>
      </c>
      <c r="AU502" s="182" t="s">
        <v>85</v>
      </c>
      <c r="AV502" s="15" t="s">
        <v>32</v>
      </c>
      <c r="AW502" s="15" t="s">
        <v>31</v>
      </c>
      <c r="AX502" s="15" t="s">
        <v>77</v>
      </c>
      <c r="AY502" s="182" t="s">
        <v>194</v>
      </c>
    </row>
    <row r="503" spans="2:51" s="13" customFormat="1">
      <c r="B503" s="164"/>
      <c r="D503" s="165" t="s">
        <v>202</v>
      </c>
      <c r="E503" s="166" t="s">
        <v>1</v>
      </c>
      <c r="F503" s="167" t="s">
        <v>699</v>
      </c>
      <c r="H503" s="168">
        <v>18.431999999999999</v>
      </c>
      <c r="I503" s="169"/>
      <c r="L503" s="164"/>
      <c r="M503" s="170"/>
      <c r="N503" s="171"/>
      <c r="O503" s="171"/>
      <c r="P503" s="171"/>
      <c r="Q503" s="171"/>
      <c r="R503" s="171"/>
      <c r="S503" s="171"/>
      <c r="T503" s="172"/>
      <c r="AT503" s="166" t="s">
        <v>202</v>
      </c>
      <c r="AU503" s="166" t="s">
        <v>85</v>
      </c>
      <c r="AV503" s="13" t="s">
        <v>85</v>
      </c>
      <c r="AW503" s="13" t="s">
        <v>31</v>
      </c>
      <c r="AX503" s="13" t="s">
        <v>77</v>
      </c>
      <c r="AY503" s="166" t="s">
        <v>194</v>
      </c>
    </row>
    <row r="504" spans="2:51" s="15" customFormat="1">
      <c r="B504" s="181"/>
      <c r="D504" s="165" t="s">
        <v>202</v>
      </c>
      <c r="E504" s="182" t="s">
        <v>1</v>
      </c>
      <c r="F504" s="183" t="s">
        <v>235</v>
      </c>
      <c r="H504" s="182" t="s">
        <v>1</v>
      </c>
      <c r="I504" s="184"/>
      <c r="L504" s="181"/>
      <c r="M504" s="185"/>
      <c r="N504" s="186"/>
      <c r="O504" s="186"/>
      <c r="P504" s="186"/>
      <c r="Q504" s="186"/>
      <c r="R504" s="186"/>
      <c r="S504" s="186"/>
      <c r="T504" s="187"/>
      <c r="AT504" s="182" t="s">
        <v>202</v>
      </c>
      <c r="AU504" s="182" t="s">
        <v>85</v>
      </c>
      <c r="AV504" s="15" t="s">
        <v>32</v>
      </c>
      <c r="AW504" s="15" t="s">
        <v>31</v>
      </c>
      <c r="AX504" s="15" t="s">
        <v>77</v>
      </c>
      <c r="AY504" s="182" t="s">
        <v>194</v>
      </c>
    </row>
    <row r="505" spans="2:51" s="13" customFormat="1">
      <c r="B505" s="164"/>
      <c r="D505" s="165" t="s">
        <v>202</v>
      </c>
      <c r="E505" s="166" t="s">
        <v>1</v>
      </c>
      <c r="F505" s="167" t="s">
        <v>700</v>
      </c>
      <c r="H505" s="168">
        <v>24.32</v>
      </c>
      <c r="I505" s="169"/>
      <c r="L505" s="164"/>
      <c r="M505" s="170"/>
      <c r="N505" s="171"/>
      <c r="O505" s="171"/>
      <c r="P505" s="171"/>
      <c r="Q505" s="171"/>
      <c r="R505" s="171"/>
      <c r="S505" s="171"/>
      <c r="T505" s="172"/>
      <c r="AT505" s="166" t="s">
        <v>202</v>
      </c>
      <c r="AU505" s="166" t="s">
        <v>85</v>
      </c>
      <c r="AV505" s="13" t="s">
        <v>85</v>
      </c>
      <c r="AW505" s="13" t="s">
        <v>31</v>
      </c>
      <c r="AX505" s="13" t="s">
        <v>77</v>
      </c>
      <c r="AY505" s="166" t="s">
        <v>194</v>
      </c>
    </row>
    <row r="506" spans="2:51" s="15" customFormat="1">
      <c r="B506" s="181"/>
      <c r="D506" s="165" t="s">
        <v>202</v>
      </c>
      <c r="E506" s="182" t="s">
        <v>1</v>
      </c>
      <c r="F506" s="183" t="s">
        <v>237</v>
      </c>
      <c r="H506" s="182" t="s">
        <v>1</v>
      </c>
      <c r="I506" s="184"/>
      <c r="L506" s="181"/>
      <c r="M506" s="185"/>
      <c r="N506" s="186"/>
      <c r="O506" s="186"/>
      <c r="P506" s="186"/>
      <c r="Q506" s="186"/>
      <c r="R506" s="186"/>
      <c r="S506" s="186"/>
      <c r="T506" s="187"/>
      <c r="AT506" s="182" t="s">
        <v>202</v>
      </c>
      <c r="AU506" s="182" t="s">
        <v>85</v>
      </c>
      <c r="AV506" s="15" t="s">
        <v>32</v>
      </c>
      <c r="AW506" s="15" t="s">
        <v>31</v>
      </c>
      <c r="AX506" s="15" t="s">
        <v>77</v>
      </c>
      <c r="AY506" s="182" t="s">
        <v>194</v>
      </c>
    </row>
    <row r="507" spans="2:51" s="15" customFormat="1">
      <c r="B507" s="181"/>
      <c r="D507" s="165" t="s">
        <v>202</v>
      </c>
      <c r="E507" s="182" t="s">
        <v>1</v>
      </c>
      <c r="F507" s="183" t="s">
        <v>661</v>
      </c>
      <c r="H507" s="182" t="s">
        <v>1</v>
      </c>
      <c r="I507" s="184"/>
      <c r="L507" s="181"/>
      <c r="M507" s="185"/>
      <c r="N507" s="186"/>
      <c r="O507" s="186"/>
      <c r="P507" s="186"/>
      <c r="Q507" s="186"/>
      <c r="R507" s="186"/>
      <c r="S507" s="186"/>
      <c r="T507" s="187"/>
      <c r="AT507" s="182" t="s">
        <v>202</v>
      </c>
      <c r="AU507" s="182" t="s">
        <v>85</v>
      </c>
      <c r="AV507" s="15" t="s">
        <v>32</v>
      </c>
      <c r="AW507" s="15" t="s">
        <v>31</v>
      </c>
      <c r="AX507" s="15" t="s">
        <v>77</v>
      </c>
      <c r="AY507" s="182" t="s">
        <v>194</v>
      </c>
    </row>
    <row r="508" spans="2:51" s="13" customFormat="1">
      <c r="B508" s="164"/>
      <c r="D508" s="165" t="s">
        <v>202</v>
      </c>
      <c r="E508" s="166" t="s">
        <v>1</v>
      </c>
      <c r="F508" s="167" t="s">
        <v>701</v>
      </c>
      <c r="H508" s="168">
        <v>32.67</v>
      </c>
      <c r="I508" s="169"/>
      <c r="L508" s="164"/>
      <c r="M508" s="170"/>
      <c r="N508" s="171"/>
      <c r="O508" s="171"/>
      <c r="P508" s="171"/>
      <c r="Q508" s="171"/>
      <c r="R508" s="171"/>
      <c r="S508" s="171"/>
      <c r="T508" s="172"/>
      <c r="AT508" s="166" t="s">
        <v>202</v>
      </c>
      <c r="AU508" s="166" t="s">
        <v>85</v>
      </c>
      <c r="AV508" s="13" t="s">
        <v>85</v>
      </c>
      <c r="AW508" s="13" t="s">
        <v>31</v>
      </c>
      <c r="AX508" s="13" t="s">
        <v>77</v>
      </c>
      <c r="AY508" s="166" t="s">
        <v>194</v>
      </c>
    </row>
    <row r="509" spans="2:51" s="13" customFormat="1">
      <c r="B509" s="164"/>
      <c r="D509" s="165" t="s">
        <v>202</v>
      </c>
      <c r="E509" s="166" t="s">
        <v>1</v>
      </c>
      <c r="F509" s="167" t="s">
        <v>702</v>
      </c>
      <c r="H509" s="168">
        <v>-9.2729999999999997</v>
      </c>
      <c r="I509" s="169"/>
      <c r="L509" s="164"/>
      <c r="M509" s="170"/>
      <c r="N509" s="171"/>
      <c r="O509" s="171"/>
      <c r="P509" s="171"/>
      <c r="Q509" s="171"/>
      <c r="R509" s="171"/>
      <c r="S509" s="171"/>
      <c r="T509" s="172"/>
      <c r="AT509" s="166" t="s">
        <v>202</v>
      </c>
      <c r="AU509" s="166" t="s">
        <v>85</v>
      </c>
      <c r="AV509" s="13" t="s">
        <v>85</v>
      </c>
      <c r="AW509" s="13" t="s">
        <v>31</v>
      </c>
      <c r="AX509" s="13" t="s">
        <v>77</v>
      </c>
      <c r="AY509" s="166" t="s">
        <v>194</v>
      </c>
    </row>
    <row r="510" spans="2:51" s="13" customFormat="1">
      <c r="B510" s="164"/>
      <c r="D510" s="165" t="s">
        <v>202</v>
      </c>
      <c r="E510" s="166" t="s">
        <v>1</v>
      </c>
      <c r="F510" s="167" t="s">
        <v>703</v>
      </c>
      <c r="H510" s="168">
        <v>-4.6369999999999996</v>
      </c>
      <c r="I510" s="169"/>
      <c r="L510" s="164"/>
      <c r="M510" s="170"/>
      <c r="N510" s="171"/>
      <c r="O510" s="171"/>
      <c r="P510" s="171"/>
      <c r="Q510" s="171"/>
      <c r="R510" s="171"/>
      <c r="S510" s="171"/>
      <c r="T510" s="172"/>
      <c r="AT510" s="166" t="s">
        <v>202</v>
      </c>
      <c r="AU510" s="166" t="s">
        <v>85</v>
      </c>
      <c r="AV510" s="13" t="s">
        <v>85</v>
      </c>
      <c r="AW510" s="13" t="s">
        <v>31</v>
      </c>
      <c r="AX510" s="13" t="s">
        <v>77</v>
      </c>
      <c r="AY510" s="166" t="s">
        <v>194</v>
      </c>
    </row>
    <row r="511" spans="2:51" s="13" customFormat="1">
      <c r="B511" s="164"/>
      <c r="D511" s="165" t="s">
        <v>202</v>
      </c>
      <c r="E511" s="166" t="s">
        <v>1</v>
      </c>
      <c r="F511" s="167" t="s">
        <v>704</v>
      </c>
      <c r="H511" s="168">
        <v>-4.4059999999999997</v>
      </c>
      <c r="I511" s="169"/>
      <c r="L511" s="164"/>
      <c r="M511" s="170"/>
      <c r="N511" s="171"/>
      <c r="O511" s="171"/>
      <c r="P511" s="171"/>
      <c r="Q511" s="171"/>
      <c r="R511" s="171"/>
      <c r="S511" s="171"/>
      <c r="T511" s="172"/>
      <c r="AT511" s="166" t="s">
        <v>202</v>
      </c>
      <c r="AU511" s="166" t="s">
        <v>85</v>
      </c>
      <c r="AV511" s="13" t="s">
        <v>85</v>
      </c>
      <c r="AW511" s="13" t="s">
        <v>31</v>
      </c>
      <c r="AX511" s="13" t="s">
        <v>77</v>
      </c>
      <c r="AY511" s="166" t="s">
        <v>194</v>
      </c>
    </row>
    <row r="512" spans="2:51" s="13" customFormat="1">
      <c r="B512" s="164"/>
      <c r="D512" s="165" t="s">
        <v>202</v>
      </c>
      <c r="E512" s="166" t="s">
        <v>1</v>
      </c>
      <c r="F512" s="167" t="s">
        <v>705</v>
      </c>
      <c r="H512" s="168">
        <v>-8.8109999999999999</v>
      </c>
      <c r="I512" s="169"/>
      <c r="L512" s="164"/>
      <c r="M512" s="170"/>
      <c r="N512" s="171"/>
      <c r="O512" s="171"/>
      <c r="P512" s="171"/>
      <c r="Q512" s="171"/>
      <c r="R512" s="171"/>
      <c r="S512" s="171"/>
      <c r="T512" s="172"/>
      <c r="AT512" s="166" t="s">
        <v>202</v>
      </c>
      <c r="AU512" s="166" t="s">
        <v>85</v>
      </c>
      <c r="AV512" s="13" t="s">
        <v>85</v>
      </c>
      <c r="AW512" s="13" t="s">
        <v>31</v>
      </c>
      <c r="AX512" s="13" t="s">
        <v>77</v>
      </c>
      <c r="AY512" s="166" t="s">
        <v>194</v>
      </c>
    </row>
    <row r="513" spans="1:65" s="15" customFormat="1">
      <c r="B513" s="181"/>
      <c r="D513" s="165" t="s">
        <v>202</v>
      </c>
      <c r="E513" s="182" t="s">
        <v>1</v>
      </c>
      <c r="F513" s="183" t="s">
        <v>667</v>
      </c>
      <c r="H513" s="182" t="s">
        <v>1</v>
      </c>
      <c r="I513" s="184"/>
      <c r="L513" s="181"/>
      <c r="M513" s="185"/>
      <c r="N513" s="186"/>
      <c r="O513" s="186"/>
      <c r="P513" s="186"/>
      <c r="Q513" s="186"/>
      <c r="R513" s="186"/>
      <c r="S513" s="186"/>
      <c r="T513" s="187"/>
      <c r="AT513" s="182" t="s">
        <v>202</v>
      </c>
      <c r="AU513" s="182" t="s">
        <v>85</v>
      </c>
      <c r="AV513" s="15" t="s">
        <v>32</v>
      </c>
      <c r="AW513" s="15" t="s">
        <v>31</v>
      </c>
      <c r="AX513" s="15" t="s">
        <v>77</v>
      </c>
      <c r="AY513" s="182" t="s">
        <v>194</v>
      </c>
    </row>
    <row r="514" spans="1:65" s="13" customFormat="1">
      <c r="B514" s="164"/>
      <c r="D514" s="165" t="s">
        <v>202</v>
      </c>
      <c r="E514" s="166" t="s">
        <v>1</v>
      </c>
      <c r="F514" s="167" t="s">
        <v>706</v>
      </c>
      <c r="H514" s="168">
        <v>109.52</v>
      </c>
      <c r="I514" s="169"/>
      <c r="L514" s="164"/>
      <c r="M514" s="170"/>
      <c r="N514" s="171"/>
      <c r="O514" s="171"/>
      <c r="P514" s="171"/>
      <c r="Q514" s="171"/>
      <c r="R514" s="171"/>
      <c r="S514" s="171"/>
      <c r="T514" s="172"/>
      <c r="AT514" s="166" t="s">
        <v>202</v>
      </c>
      <c r="AU514" s="166" t="s">
        <v>85</v>
      </c>
      <c r="AV514" s="13" t="s">
        <v>85</v>
      </c>
      <c r="AW514" s="13" t="s">
        <v>31</v>
      </c>
      <c r="AX514" s="13" t="s">
        <v>77</v>
      </c>
      <c r="AY514" s="166" t="s">
        <v>194</v>
      </c>
    </row>
    <row r="515" spans="1:65" s="13" customFormat="1">
      <c r="B515" s="164"/>
      <c r="D515" s="165" t="s">
        <v>202</v>
      </c>
      <c r="E515" s="166" t="s">
        <v>1</v>
      </c>
      <c r="F515" s="167" t="s">
        <v>707</v>
      </c>
      <c r="H515" s="168">
        <v>-41.588000000000001</v>
      </c>
      <c r="I515" s="169"/>
      <c r="L515" s="164"/>
      <c r="M515" s="170"/>
      <c r="N515" s="171"/>
      <c r="O515" s="171"/>
      <c r="P515" s="171"/>
      <c r="Q515" s="171"/>
      <c r="R515" s="171"/>
      <c r="S515" s="171"/>
      <c r="T515" s="172"/>
      <c r="AT515" s="166" t="s">
        <v>202</v>
      </c>
      <c r="AU515" s="166" t="s">
        <v>85</v>
      </c>
      <c r="AV515" s="13" t="s">
        <v>85</v>
      </c>
      <c r="AW515" s="13" t="s">
        <v>31</v>
      </c>
      <c r="AX515" s="13" t="s">
        <v>77</v>
      </c>
      <c r="AY515" s="166" t="s">
        <v>194</v>
      </c>
    </row>
    <row r="516" spans="1:65" s="13" customFormat="1">
      <c r="B516" s="164"/>
      <c r="D516" s="165" t="s">
        <v>202</v>
      </c>
      <c r="E516" s="166" t="s">
        <v>1</v>
      </c>
      <c r="F516" s="167" t="s">
        <v>704</v>
      </c>
      <c r="H516" s="168">
        <v>-4.4059999999999997</v>
      </c>
      <c r="I516" s="169"/>
      <c r="L516" s="164"/>
      <c r="M516" s="170"/>
      <c r="N516" s="171"/>
      <c r="O516" s="171"/>
      <c r="P516" s="171"/>
      <c r="Q516" s="171"/>
      <c r="R516" s="171"/>
      <c r="S516" s="171"/>
      <c r="T516" s="172"/>
      <c r="AT516" s="166" t="s">
        <v>202</v>
      </c>
      <c r="AU516" s="166" t="s">
        <v>85</v>
      </c>
      <c r="AV516" s="13" t="s">
        <v>85</v>
      </c>
      <c r="AW516" s="13" t="s">
        <v>31</v>
      </c>
      <c r="AX516" s="13" t="s">
        <v>77</v>
      </c>
      <c r="AY516" s="166" t="s">
        <v>194</v>
      </c>
    </row>
    <row r="517" spans="1:65" s="13" customFormat="1">
      <c r="B517" s="164"/>
      <c r="D517" s="165" t="s">
        <v>202</v>
      </c>
      <c r="E517" s="166" t="s">
        <v>1</v>
      </c>
      <c r="F517" s="167" t="s">
        <v>705</v>
      </c>
      <c r="H517" s="168">
        <v>-8.8109999999999999</v>
      </c>
      <c r="I517" s="169"/>
      <c r="L517" s="164"/>
      <c r="M517" s="170"/>
      <c r="N517" s="171"/>
      <c r="O517" s="171"/>
      <c r="P517" s="171"/>
      <c r="Q517" s="171"/>
      <c r="R517" s="171"/>
      <c r="S517" s="171"/>
      <c r="T517" s="172"/>
      <c r="AT517" s="166" t="s">
        <v>202</v>
      </c>
      <c r="AU517" s="166" t="s">
        <v>85</v>
      </c>
      <c r="AV517" s="13" t="s">
        <v>85</v>
      </c>
      <c r="AW517" s="13" t="s">
        <v>31</v>
      </c>
      <c r="AX517" s="13" t="s">
        <v>77</v>
      </c>
      <c r="AY517" s="166" t="s">
        <v>194</v>
      </c>
    </row>
    <row r="518" spans="1:65" s="13" customFormat="1">
      <c r="B518" s="164"/>
      <c r="D518" s="165" t="s">
        <v>202</v>
      </c>
      <c r="E518" s="166" t="s">
        <v>1</v>
      </c>
      <c r="F518" s="167" t="s">
        <v>708</v>
      </c>
      <c r="H518" s="168">
        <v>-4.2240000000000002</v>
      </c>
      <c r="I518" s="169"/>
      <c r="L518" s="164"/>
      <c r="M518" s="170"/>
      <c r="N518" s="171"/>
      <c r="O518" s="171"/>
      <c r="P518" s="171"/>
      <c r="Q518" s="171"/>
      <c r="R518" s="171"/>
      <c r="S518" s="171"/>
      <c r="T518" s="172"/>
      <c r="AT518" s="166" t="s">
        <v>202</v>
      </c>
      <c r="AU518" s="166" t="s">
        <v>85</v>
      </c>
      <c r="AV518" s="13" t="s">
        <v>85</v>
      </c>
      <c r="AW518" s="13" t="s">
        <v>31</v>
      </c>
      <c r="AX518" s="13" t="s">
        <v>77</v>
      </c>
      <c r="AY518" s="166" t="s">
        <v>194</v>
      </c>
    </row>
    <row r="519" spans="1:65" s="14" customFormat="1">
      <c r="B519" s="173"/>
      <c r="D519" s="165" t="s">
        <v>202</v>
      </c>
      <c r="E519" s="174" t="s">
        <v>117</v>
      </c>
      <c r="F519" s="175" t="s">
        <v>205</v>
      </c>
      <c r="H519" s="176">
        <v>1072.0820000000001</v>
      </c>
      <c r="I519" s="177"/>
      <c r="L519" s="173"/>
      <c r="M519" s="178"/>
      <c r="N519" s="179"/>
      <c r="O519" s="179"/>
      <c r="P519" s="179"/>
      <c r="Q519" s="179"/>
      <c r="R519" s="179"/>
      <c r="S519" s="179"/>
      <c r="T519" s="180"/>
      <c r="AT519" s="174" t="s">
        <v>202</v>
      </c>
      <c r="AU519" s="174" t="s">
        <v>85</v>
      </c>
      <c r="AV519" s="14" t="s">
        <v>200</v>
      </c>
      <c r="AW519" s="14" t="s">
        <v>31</v>
      </c>
      <c r="AX519" s="14" t="s">
        <v>32</v>
      </c>
      <c r="AY519" s="174" t="s">
        <v>194</v>
      </c>
    </row>
    <row r="520" spans="1:65" s="2" customFormat="1" ht="16.5" customHeight="1">
      <c r="A520" s="33"/>
      <c r="B520" s="150"/>
      <c r="C520" s="151" t="s">
        <v>709</v>
      </c>
      <c r="D520" s="151" t="s">
        <v>196</v>
      </c>
      <c r="E520" s="152" t="s">
        <v>710</v>
      </c>
      <c r="F520" s="153" t="s">
        <v>711</v>
      </c>
      <c r="G520" s="154" t="s">
        <v>199</v>
      </c>
      <c r="H520" s="155">
        <v>1229.444</v>
      </c>
      <c r="I520" s="156"/>
      <c r="J520" s="157">
        <f>ROUND(I520*H520,2)</f>
        <v>0</v>
      </c>
      <c r="K520" s="153" t="s">
        <v>1</v>
      </c>
      <c r="L520" s="34"/>
      <c r="M520" s="158" t="s">
        <v>1</v>
      </c>
      <c r="N520" s="159" t="s">
        <v>42</v>
      </c>
      <c r="O520" s="59"/>
      <c r="P520" s="160">
        <f>O520*H520</f>
        <v>0</v>
      </c>
      <c r="Q520" s="160">
        <v>0</v>
      </c>
      <c r="R520" s="160">
        <f>Q520*H520</f>
        <v>0</v>
      </c>
      <c r="S520" s="160">
        <v>0</v>
      </c>
      <c r="T520" s="161">
        <f>S520*H520</f>
        <v>0</v>
      </c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R520" s="162" t="s">
        <v>200</v>
      </c>
      <c r="AT520" s="162" t="s">
        <v>196</v>
      </c>
      <c r="AU520" s="162" t="s">
        <v>85</v>
      </c>
      <c r="AY520" s="18" t="s">
        <v>194</v>
      </c>
      <c r="BE520" s="163">
        <f>IF(N520="základní",J520,0)</f>
        <v>0</v>
      </c>
      <c r="BF520" s="163">
        <f>IF(N520="snížená",J520,0)</f>
        <v>0</v>
      </c>
      <c r="BG520" s="163">
        <f>IF(N520="zákl. přenesená",J520,0)</f>
        <v>0</v>
      </c>
      <c r="BH520" s="163">
        <f>IF(N520="sníž. přenesená",J520,0)</f>
        <v>0</v>
      </c>
      <c r="BI520" s="163">
        <f>IF(N520="nulová",J520,0)</f>
        <v>0</v>
      </c>
      <c r="BJ520" s="18" t="s">
        <v>32</v>
      </c>
      <c r="BK520" s="163">
        <f>ROUND(I520*H520,2)</f>
        <v>0</v>
      </c>
      <c r="BL520" s="18" t="s">
        <v>200</v>
      </c>
      <c r="BM520" s="162" t="s">
        <v>712</v>
      </c>
    </row>
    <row r="521" spans="1:65" s="13" customFormat="1">
      <c r="B521" s="164"/>
      <c r="D521" s="165" t="s">
        <v>202</v>
      </c>
      <c r="E521" s="166" t="s">
        <v>1</v>
      </c>
      <c r="F521" s="167" t="s">
        <v>119</v>
      </c>
      <c r="H521" s="168">
        <v>1229.444</v>
      </c>
      <c r="I521" s="169"/>
      <c r="L521" s="164"/>
      <c r="M521" s="170"/>
      <c r="N521" s="171"/>
      <c r="O521" s="171"/>
      <c r="P521" s="171"/>
      <c r="Q521" s="171"/>
      <c r="R521" s="171"/>
      <c r="S521" s="171"/>
      <c r="T521" s="172"/>
      <c r="AT521" s="166" t="s">
        <v>202</v>
      </c>
      <c r="AU521" s="166" t="s">
        <v>85</v>
      </c>
      <c r="AV521" s="13" t="s">
        <v>85</v>
      </c>
      <c r="AW521" s="13" t="s">
        <v>31</v>
      </c>
      <c r="AX521" s="13" t="s">
        <v>32</v>
      </c>
      <c r="AY521" s="166" t="s">
        <v>194</v>
      </c>
    </row>
    <row r="522" spans="1:65" s="2" customFormat="1" ht="16.5" customHeight="1">
      <c r="A522" s="33"/>
      <c r="B522" s="150"/>
      <c r="C522" s="151" t="s">
        <v>713</v>
      </c>
      <c r="D522" s="151" t="s">
        <v>196</v>
      </c>
      <c r="E522" s="152" t="s">
        <v>714</v>
      </c>
      <c r="F522" s="153" t="s">
        <v>715</v>
      </c>
      <c r="G522" s="154" t="s">
        <v>199</v>
      </c>
      <c r="H522" s="155">
        <v>1229.444</v>
      </c>
      <c r="I522" s="156"/>
      <c r="J522" s="157">
        <f>ROUND(I522*H522,2)</f>
        <v>0</v>
      </c>
      <c r="K522" s="153" t="s">
        <v>1</v>
      </c>
      <c r="L522" s="34"/>
      <c r="M522" s="158" t="s">
        <v>1</v>
      </c>
      <c r="N522" s="159" t="s">
        <v>42</v>
      </c>
      <c r="O522" s="59"/>
      <c r="P522" s="160">
        <f>O522*H522</f>
        <v>0</v>
      </c>
      <c r="Q522" s="160">
        <v>0</v>
      </c>
      <c r="R522" s="160">
        <f>Q522*H522</f>
        <v>0</v>
      </c>
      <c r="S522" s="160">
        <v>0</v>
      </c>
      <c r="T522" s="161">
        <f>S522*H522</f>
        <v>0</v>
      </c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R522" s="162" t="s">
        <v>200</v>
      </c>
      <c r="AT522" s="162" t="s">
        <v>196</v>
      </c>
      <c r="AU522" s="162" t="s">
        <v>85</v>
      </c>
      <c r="AY522" s="18" t="s">
        <v>194</v>
      </c>
      <c r="BE522" s="163">
        <f>IF(N522="základní",J522,0)</f>
        <v>0</v>
      </c>
      <c r="BF522" s="163">
        <f>IF(N522="snížená",J522,0)</f>
        <v>0</v>
      </c>
      <c r="BG522" s="163">
        <f>IF(N522="zákl. přenesená",J522,0)</f>
        <v>0</v>
      </c>
      <c r="BH522" s="163">
        <f>IF(N522="sníž. přenesená",J522,0)</f>
        <v>0</v>
      </c>
      <c r="BI522" s="163">
        <f>IF(N522="nulová",J522,0)</f>
        <v>0</v>
      </c>
      <c r="BJ522" s="18" t="s">
        <v>32</v>
      </c>
      <c r="BK522" s="163">
        <f>ROUND(I522*H522,2)</f>
        <v>0</v>
      </c>
      <c r="BL522" s="18" t="s">
        <v>200</v>
      </c>
      <c r="BM522" s="162" t="s">
        <v>716</v>
      </c>
    </row>
    <row r="523" spans="1:65" s="15" customFormat="1">
      <c r="B523" s="181"/>
      <c r="D523" s="165" t="s">
        <v>202</v>
      </c>
      <c r="E523" s="182" t="s">
        <v>1</v>
      </c>
      <c r="F523" s="183" t="s">
        <v>717</v>
      </c>
      <c r="H523" s="182" t="s">
        <v>1</v>
      </c>
      <c r="I523" s="184"/>
      <c r="L523" s="181"/>
      <c r="M523" s="185"/>
      <c r="N523" s="186"/>
      <c r="O523" s="186"/>
      <c r="P523" s="186"/>
      <c r="Q523" s="186"/>
      <c r="R523" s="186"/>
      <c r="S523" s="186"/>
      <c r="T523" s="187"/>
      <c r="AT523" s="182" t="s">
        <v>202</v>
      </c>
      <c r="AU523" s="182" t="s">
        <v>85</v>
      </c>
      <c r="AV523" s="15" t="s">
        <v>32</v>
      </c>
      <c r="AW523" s="15" t="s">
        <v>31</v>
      </c>
      <c r="AX523" s="15" t="s">
        <v>77</v>
      </c>
      <c r="AY523" s="182" t="s">
        <v>194</v>
      </c>
    </row>
    <row r="524" spans="1:65" s="15" customFormat="1">
      <c r="B524" s="181"/>
      <c r="D524" s="165" t="s">
        <v>202</v>
      </c>
      <c r="E524" s="182" t="s">
        <v>1</v>
      </c>
      <c r="F524" s="183" t="s">
        <v>229</v>
      </c>
      <c r="H524" s="182" t="s">
        <v>1</v>
      </c>
      <c r="I524" s="184"/>
      <c r="L524" s="181"/>
      <c r="M524" s="185"/>
      <c r="N524" s="186"/>
      <c r="O524" s="186"/>
      <c r="P524" s="186"/>
      <c r="Q524" s="186"/>
      <c r="R524" s="186"/>
      <c r="S524" s="186"/>
      <c r="T524" s="187"/>
      <c r="AT524" s="182" t="s">
        <v>202</v>
      </c>
      <c r="AU524" s="182" t="s">
        <v>85</v>
      </c>
      <c r="AV524" s="15" t="s">
        <v>32</v>
      </c>
      <c r="AW524" s="15" t="s">
        <v>31</v>
      </c>
      <c r="AX524" s="15" t="s">
        <v>77</v>
      </c>
      <c r="AY524" s="182" t="s">
        <v>194</v>
      </c>
    </row>
    <row r="525" spans="1:65" s="13" customFormat="1">
      <c r="B525" s="164"/>
      <c r="D525" s="165" t="s">
        <v>202</v>
      </c>
      <c r="E525" s="166" t="s">
        <v>1</v>
      </c>
      <c r="F525" s="167" t="s">
        <v>718</v>
      </c>
      <c r="H525" s="168">
        <v>708.92899999999997</v>
      </c>
      <c r="I525" s="169"/>
      <c r="L525" s="164"/>
      <c r="M525" s="170"/>
      <c r="N525" s="171"/>
      <c r="O525" s="171"/>
      <c r="P525" s="171"/>
      <c r="Q525" s="171"/>
      <c r="R525" s="171"/>
      <c r="S525" s="171"/>
      <c r="T525" s="172"/>
      <c r="AT525" s="166" t="s">
        <v>202</v>
      </c>
      <c r="AU525" s="166" t="s">
        <v>85</v>
      </c>
      <c r="AV525" s="13" t="s">
        <v>85</v>
      </c>
      <c r="AW525" s="13" t="s">
        <v>31</v>
      </c>
      <c r="AX525" s="13" t="s">
        <v>77</v>
      </c>
      <c r="AY525" s="166" t="s">
        <v>194</v>
      </c>
    </row>
    <row r="526" spans="1:65" s="15" customFormat="1">
      <c r="B526" s="181"/>
      <c r="D526" s="165" t="s">
        <v>202</v>
      </c>
      <c r="E526" s="182" t="s">
        <v>1</v>
      </c>
      <c r="F526" s="183" t="s">
        <v>231</v>
      </c>
      <c r="H526" s="182" t="s">
        <v>1</v>
      </c>
      <c r="I526" s="184"/>
      <c r="L526" s="181"/>
      <c r="M526" s="185"/>
      <c r="N526" s="186"/>
      <c r="O526" s="186"/>
      <c r="P526" s="186"/>
      <c r="Q526" s="186"/>
      <c r="R526" s="186"/>
      <c r="S526" s="186"/>
      <c r="T526" s="187"/>
      <c r="AT526" s="182" t="s">
        <v>202</v>
      </c>
      <c r="AU526" s="182" t="s">
        <v>85</v>
      </c>
      <c r="AV526" s="15" t="s">
        <v>32</v>
      </c>
      <c r="AW526" s="15" t="s">
        <v>31</v>
      </c>
      <c r="AX526" s="15" t="s">
        <v>77</v>
      </c>
      <c r="AY526" s="182" t="s">
        <v>194</v>
      </c>
    </row>
    <row r="527" spans="1:65" s="13" customFormat="1">
      <c r="B527" s="164"/>
      <c r="D527" s="165" t="s">
        <v>202</v>
      </c>
      <c r="E527" s="166" t="s">
        <v>1</v>
      </c>
      <c r="F527" s="167" t="s">
        <v>719</v>
      </c>
      <c r="H527" s="168">
        <v>405.54700000000003</v>
      </c>
      <c r="I527" s="169"/>
      <c r="L527" s="164"/>
      <c r="M527" s="170"/>
      <c r="N527" s="171"/>
      <c r="O527" s="171"/>
      <c r="P527" s="171"/>
      <c r="Q527" s="171"/>
      <c r="R527" s="171"/>
      <c r="S527" s="171"/>
      <c r="T527" s="172"/>
      <c r="AT527" s="166" t="s">
        <v>202</v>
      </c>
      <c r="AU527" s="166" t="s">
        <v>85</v>
      </c>
      <c r="AV527" s="13" t="s">
        <v>85</v>
      </c>
      <c r="AW527" s="13" t="s">
        <v>31</v>
      </c>
      <c r="AX527" s="13" t="s">
        <v>77</v>
      </c>
      <c r="AY527" s="166" t="s">
        <v>194</v>
      </c>
    </row>
    <row r="528" spans="1:65" s="15" customFormat="1">
      <c r="B528" s="181"/>
      <c r="D528" s="165" t="s">
        <v>202</v>
      </c>
      <c r="E528" s="182" t="s">
        <v>1</v>
      </c>
      <c r="F528" s="183" t="s">
        <v>233</v>
      </c>
      <c r="H528" s="182" t="s">
        <v>1</v>
      </c>
      <c r="I528" s="184"/>
      <c r="L528" s="181"/>
      <c r="M528" s="185"/>
      <c r="N528" s="186"/>
      <c r="O528" s="186"/>
      <c r="P528" s="186"/>
      <c r="Q528" s="186"/>
      <c r="R528" s="186"/>
      <c r="S528" s="186"/>
      <c r="T528" s="187"/>
      <c r="AT528" s="182" t="s">
        <v>202</v>
      </c>
      <c r="AU528" s="182" t="s">
        <v>85</v>
      </c>
      <c r="AV528" s="15" t="s">
        <v>32</v>
      </c>
      <c r="AW528" s="15" t="s">
        <v>31</v>
      </c>
      <c r="AX528" s="15" t="s">
        <v>77</v>
      </c>
      <c r="AY528" s="182" t="s">
        <v>194</v>
      </c>
    </row>
    <row r="529" spans="2:51" s="13" customFormat="1">
      <c r="B529" s="164"/>
      <c r="D529" s="165" t="s">
        <v>202</v>
      </c>
      <c r="E529" s="166" t="s">
        <v>1</v>
      </c>
      <c r="F529" s="167" t="s">
        <v>720</v>
      </c>
      <c r="H529" s="168">
        <v>21.312000000000001</v>
      </c>
      <c r="I529" s="169"/>
      <c r="L529" s="164"/>
      <c r="M529" s="170"/>
      <c r="N529" s="171"/>
      <c r="O529" s="171"/>
      <c r="P529" s="171"/>
      <c r="Q529" s="171"/>
      <c r="R529" s="171"/>
      <c r="S529" s="171"/>
      <c r="T529" s="172"/>
      <c r="AT529" s="166" t="s">
        <v>202</v>
      </c>
      <c r="AU529" s="166" t="s">
        <v>85</v>
      </c>
      <c r="AV529" s="13" t="s">
        <v>85</v>
      </c>
      <c r="AW529" s="13" t="s">
        <v>31</v>
      </c>
      <c r="AX529" s="13" t="s">
        <v>77</v>
      </c>
      <c r="AY529" s="166" t="s">
        <v>194</v>
      </c>
    </row>
    <row r="530" spans="2:51" s="15" customFormat="1">
      <c r="B530" s="181"/>
      <c r="D530" s="165" t="s">
        <v>202</v>
      </c>
      <c r="E530" s="182" t="s">
        <v>1</v>
      </c>
      <c r="F530" s="183" t="s">
        <v>235</v>
      </c>
      <c r="H530" s="182" t="s">
        <v>1</v>
      </c>
      <c r="I530" s="184"/>
      <c r="L530" s="181"/>
      <c r="M530" s="185"/>
      <c r="N530" s="186"/>
      <c r="O530" s="186"/>
      <c r="P530" s="186"/>
      <c r="Q530" s="186"/>
      <c r="R530" s="186"/>
      <c r="S530" s="186"/>
      <c r="T530" s="187"/>
      <c r="AT530" s="182" t="s">
        <v>202</v>
      </c>
      <c r="AU530" s="182" t="s">
        <v>85</v>
      </c>
      <c r="AV530" s="15" t="s">
        <v>32</v>
      </c>
      <c r="AW530" s="15" t="s">
        <v>31</v>
      </c>
      <c r="AX530" s="15" t="s">
        <v>77</v>
      </c>
      <c r="AY530" s="182" t="s">
        <v>194</v>
      </c>
    </row>
    <row r="531" spans="2:51" s="13" customFormat="1">
      <c r="B531" s="164"/>
      <c r="D531" s="165" t="s">
        <v>202</v>
      </c>
      <c r="E531" s="166" t="s">
        <v>1</v>
      </c>
      <c r="F531" s="167" t="s">
        <v>721</v>
      </c>
      <c r="H531" s="168">
        <v>28.12</v>
      </c>
      <c r="I531" s="169"/>
      <c r="L531" s="164"/>
      <c r="M531" s="170"/>
      <c r="N531" s="171"/>
      <c r="O531" s="171"/>
      <c r="P531" s="171"/>
      <c r="Q531" s="171"/>
      <c r="R531" s="171"/>
      <c r="S531" s="171"/>
      <c r="T531" s="172"/>
      <c r="AT531" s="166" t="s">
        <v>202</v>
      </c>
      <c r="AU531" s="166" t="s">
        <v>85</v>
      </c>
      <c r="AV531" s="13" t="s">
        <v>85</v>
      </c>
      <c r="AW531" s="13" t="s">
        <v>31</v>
      </c>
      <c r="AX531" s="13" t="s">
        <v>77</v>
      </c>
      <c r="AY531" s="166" t="s">
        <v>194</v>
      </c>
    </row>
    <row r="532" spans="2:51" s="15" customFormat="1">
      <c r="B532" s="181"/>
      <c r="D532" s="165" t="s">
        <v>202</v>
      </c>
      <c r="E532" s="182" t="s">
        <v>1</v>
      </c>
      <c r="F532" s="183" t="s">
        <v>237</v>
      </c>
      <c r="H532" s="182" t="s">
        <v>1</v>
      </c>
      <c r="I532" s="184"/>
      <c r="L532" s="181"/>
      <c r="M532" s="185"/>
      <c r="N532" s="186"/>
      <c r="O532" s="186"/>
      <c r="P532" s="186"/>
      <c r="Q532" s="186"/>
      <c r="R532" s="186"/>
      <c r="S532" s="186"/>
      <c r="T532" s="187"/>
      <c r="AT532" s="182" t="s">
        <v>202</v>
      </c>
      <c r="AU532" s="182" t="s">
        <v>85</v>
      </c>
      <c r="AV532" s="15" t="s">
        <v>32</v>
      </c>
      <c r="AW532" s="15" t="s">
        <v>31</v>
      </c>
      <c r="AX532" s="15" t="s">
        <v>77</v>
      </c>
      <c r="AY532" s="182" t="s">
        <v>194</v>
      </c>
    </row>
    <row r="533" spans="2:51" s="15" customFormat="1">
      <c r="B533" s="181"/>
      <c r="D533" s="165" t="s">
        <v>202</v>
      </c>
      <c r="E533" s="182" t="s">
        <v>1</v>
      </c>
      <c r="F533" s="183" t="s">
        <v>661</v>
      </c>
      <c r="H533" s="182" t="s">
        <v>1</v>
      </c>
      <c r="I533" s="184"/>
      <c r="L533" s="181"/>
      <c r="M533" s="185"/>
      <c r="N533" s="186"/>
      <c r="O533" s="186"/>
      <c r="P533" s="186"/>
      <c r="Q533" s="186"/>
      <c r="R533" s="186"/>
      <c r="S533" s="186"/>
      <c r="T533" s="187"/>
      <c r="AT533" s="182" t="s">
        <v>202</v>
      </c>
      <c r="AU533" s="182" t="s">
        <v>85</v>
      </c>
      <c r="AV533" s="15" t="s">
        <v>32</v>
      </c>
      <c r="AW533" s="15" t="s">
        <v>31</v>
      </c>
      <c r="AX533" s="15" t="s">
        <v>77</v>
      </c>
      <c r="AY533" s="182" t="s">
        <v>194</v>
      </c>
    </row>
    <row r="534" spans="2:51" s="13" customFormat="1">
      <c r="B534" s="164"/>
      <c r="D534" s="165" t="s">
        <v>202</v>
      </c>
      <c r="E534" s="166" t="s">
        <v>1</v>
      </c>
      <c r="F534" s="167" t="s">
        <v>722</v>
      </c>
      <c r="H534" s="168">
        <v>41.07</v>
      </c>
      <c r="I534" s="169"/>
      <c r="L534" s="164"/>
      <c r="M534" s="170"/>
      <c r="N534" s="171"/>
      <c r="O534" s="171"/>
      <c r="P534" s="171"/>
      <c r="Q534" s="171"/>
      <c r="R534" s="171"/>
      <c r="S534" s="171"/>
      <c r="T534" s="172"/>
      <c r="AT534" s="166" t="s">
        <v>202</v>
      </c>
      <c r="AU534" s="166" t="s">
        <v>85</v>
      </c>
      <c r="AV534" s="13" t="s">
        <v>85</v>
      </c>
      <c r="AW534" s="13" t="s">
        <v>31</v>
      </c>
      <c r="AX534" s="13" t="s">
        <v>77</v>
      </c>
      <c r="AY534" s="166" t="s">
        <v>194</v>
      </c>
    </row>
    <row r="535" spans="2:51" s="13" customFormat="1">
      <c r="B535" s="164"/>
      <c r="D535" s="165" t="s">
        <v>202</v>
      </c>
      <c r="E535" s="166" t="s">
        <v>1</v>
      </c>
      <c r="F535" s="167" t="s">
        <v>723</v>
      </c>
      <c r="H535" s="168">
        <v>-11.877000000000001</v>
      </c>
      <c r="I535" s="169"/>
      <c r="L535" s="164"/>
      <c r="M535" s="170"/>
      <c r="N535" s="171"/>
      <c r="O535" s="171"/>
      <c r="P535" s="171"/>
      <c r="Q535" s="171"/>
      <c r="R535" s="171"/>
      <c r="S535" s="171"/>
      <c r="T535" s="172"/>
      <c r="AT535" s="166" t="s">
        <v>202</v>
      </c>
      <c r="AU535" s="166" t="s">
        <v>85</v>
      </c>
      <c r="AV535" s="13" t="s">
        <v>85</v>
      </c>
      <c r="AW535" s="13" t="s">
        <v>31</v>
      </c>
      <c r="AX535" s="13" t="s">
        <v>77</v>
      </c>
      <c r="AY535" s="166" t="s">
        <v>194</v>
      </c>
    </row>
    <row r="536" spans="2:51" s="13" customFormat="1">
      <c r="B536" s="164"/>
      <c r="D536" s="165" t="s">
        <v>202</v>
      </c>
      <c r="E536" s="166" t="s">
        <v>1</v>
      </c>
      <c r="F536" s="167" t="s">
        <v>724</v>
      </c>
      <c r="H536" s="168">
        <v>-5.9390000000000001</v>
      </c>
      <c r="I536" s="169"/>
      <c r="L536" s="164"/>
      <c r="M536" s="170"/>
      <c r="N536" s="171"/>
      <c r="O536" s="171"/>
      <c r="P536" s="171"/>
      <c r="Q536" s="171"/>
      <c r="R536" s="171"/>
      <c r="S536" s="171"/>
      <c r="T536" s="172"/>
      <c r="AT536" s="166" t="s">
        <v>202</v>
      </c>
      <c r="AU536" s="166" t="s">
        <v>85</v>
      </c>
      <c r="AV536" s="13" t="s">
        <v>85</v>
      </c>
      <c r="AW536" s="13" t="s">
        <v>31</v>
      </c>
      <c r="AX536" s="13" t="s">
        <v>77</v>
      </c>
      <c r="AY536" s="166" t="s">
        <v>194</v>
      </c>
    </row>
    <row r="537" spans="2:51" s="13" customFormat="1">
      <c r="B537" s="164"/>
      <c r="D537" s="165" t="s">
        <v>202</v>
      </c>
      <c r="E537" s="166" t="s">
        <v>1</v>
      </c>
      <c r="F537" s="167" t="s">
        <v>725</v>
      </c>
      <c r="H537" s="168">
        <v>-5.68</v>
      </c>
      <c r="I537" s="169"/>
      <c r="L537" s="164"/>
      <c r="M537" s="170"/>
      <c r="N537" s="171"/>
      <c r="O537" s="171"/>
      <c r="P537" s="171"/>
      <c r="Q537" s="171"/>
      <c r="R537" s="171"/>
      <c r="S537" s="171"/>
      <c r="T537" s="172"/>
      <c r="AT537" s="166" t="s">
        <v>202</v>
      </c>
      <c r="AU537" s="166" t="s">
        <v>85</v>
      </c>
      <c r="AV537" s="13" t="s">
        <v>85</v>
      </c>
      <c r="AW537" s="13" t="s">
        <v>31</v>
      </c>
      <c r="AX537" s="13" t="s">
        <v>77</v>
      </c>
      <c r="AY537" s="166" t="s">
        <v>194</v>
      </c>
    </row>
    <row r="538" spans="2:51" s="13" customFormat="1">
      <c r="B538" s="164"/>
      <c r="D538" s="165" t="s">
        <v>202</v>
      </c>
      <c r="E538" s="166" t="s">
        <v>1</v>
      </c>
      <c r="F538" s="167" t="s">
        <v>726</v>
      </c>
      <c r="H538" s="168">
        <v>-11.359</v>
      </c>
      <c r="I538" s="169"/>
      <c r="L538" s="164"/>
      <c r="M538" s="170"/>
      <c r="N538" s="171"/>
      <c r="O538" s="171"/>
      <c r="P538" s="171"/>
      <c r="Q538" s="171"/>
      <c r="R538" s="171"/>
      <c r="S538" s="171"/>
      <c r="T538" s="172"/>
      <c r="AT538" s="166" t="s">
        <v>202</v>
      </c>
      <c r="AU538" s="166" t="s">
        <v>85</v>
      </c>
      <c r="AV538" s="13" t="s">
        <v>85</v>
      </c>
      <c r="AW538" s="13" t="s">
        <v>31</v>
      </c>
      <c r="AX538" s="13" t="s">
        <v>77</v>
      </c>
      <c r="AY538" s="166" t="s">
        <v>194</v>
      </c>
    </row>
    <row r="539" spans="2:51" s="15" customFormat="1">
      <c r="B539" s="181"/>
      <c r="D539" s="165" t="s">
        <v>202</v>
      </c>
      <c r="E539" s="182" t="s">
        <v>1</v>
      </c>
      <c r="F539" s="183" t="s">
        <v>667</v>
      </c>
      <c r="H539" s="182" t="s">
        <v>1</v>
      </c>
      <c r="I539" s="184"/>
      <c r="L539" s="181"/>
      <c r="M539" s="185"/>
      <c r="N539" s="186"/>
      <c r="O539" s="186"/>
      <c r="P539" s="186"/>
      <c r="Q539" s="186"/>
      <c r="R539" s="186"/>
      <c r="S539" s="186"/>
      <c r="T539" s="187"/>
      <c r="AT539" s="182" t="s">
        <v>202</v>
      </c>
      <c r="AU539" s="182" t="s">
        <v>85</v>
      </c>
      <c r="AV539" s="15" t="s">
        <v>32</v>
      </c>
      <c r="AW539" s="15" t="s">
        <v>31</v>
      </c>
      <c r="AX539" s="15" t="s">
        <v>77</v>
      </c>
      <c r="AY539" s="182" t="s">
        <v>194</v>
      </c>
    </row>
    <row r="540" spans="2:51" s="13" customFormat="1">
      <c r="B540" s="164"/>
      <c r="D540" s="165" t="s">
        <v>202</v>
      </c>
      <c r="E540" s="166" t="s">
        <v>1</v>
      </c>
      <c r="F540" s="167" t="s">
        <v>727</v>
      </c>
      <c r="H540" s="168">
        <v>134.47999999999999</v>
      </c>
      <c r="I540" s="169"/>
      <c r="L540" s="164"/>
      <c r="M540" s="170"/>
      <c r="N540" s="171"/>
      <c r="O540" s="171"/>
      <c r="P540" s="171"/>
      <c r="Q540" s="171"/>
      <c r="R540" s="171"/>
      <c r="S540" s="171"/>
      <c r="T540" s="172"/>
      <c r="AT540" s="166" t="s">
        <v>202</v>
      </c>
      <c r="AU540" s="166" t="s">
        <v>85</v>
      </c>
      <c r="AV540" s="13" t="s">
        <v>85</v>
      </c>
      <c r="AW540" s="13" t="s">
        <v>31</v>
      </c>
      <c r="AX540" s="13" t="s">
        <v>77</v>
      </c>
      <c r="AY540" s="166" t="s">
        <v>194</v>
      </c>
    </row>
    <row r="541" spans="2:51" s="13" customFormat="1">
      <c r="B541" s="164"/>
      <c r="D541" s="165" t="s">
        <v>202</v>
      </c>
      <c r="E541" s="166" t="s">
        <v>1</v>
      </c>
      <c r="F541" s="167" t="s">
        <v>728</v>
      </c>
      <c r="H541" s="168">
        <v>-52.643999999999998</v>
      </c>
      <c r="I541" s="169"/>
      <c r="L541" s="164"/>
      <c r="M541" s="170"/>
      <c r="N541" s="171"/>
      <c r="O541" s="171"/>
      <c r="P541" s="171"/>
      <c r="Q541" s="171"/>
      <c r="R541" s="171"/>
      <c r="S541" s="171"/>
      <c r="T541" s="172"/>
      <c r="AT541" s="166" t="s">
        <v>202</v>
      </c>
      <c r="AU541" s="166" t="s">
        <v>85</v>
      </c>
      <c r="AV541" s="13" t="s">
        <v>85</v>
      </c>
      <c r="AW541" s="13" t="s">
        <v>31</v>
      </c>
      <c r="AX541" s="13" t="s">
        <v>77</v>
      </c>
      <c r="AY541" s="166" t="s">
        <v>194</v>
      </c>
    </row>
    <row r="542" spans="2:51" s="13" customFormat="1">
      <c r="B542" s="164"/>
      <c r="D542" s="165" t="s">
        <v>202</v>
      </c>
      <c r="E542" s="166" t="s">
        <v>1</v>
      </c>
      <c r="F542" s="167" t="s">
        <v>725</v>
      </c>
      <c r="H542" s="168">
        <v>-5.68</v>
      </c>
      <c r="I542" s="169"/>
      <c r="L542" s="164"/>
      <c r="M542" s="170"/>
      <c r="N542" s="171"/>
      <c r="O542" s="171"/>
      <c r="P542" s="171"/>
      <c r="Q542" s="171"/>
      <c r="R542" s="171"/>
      <c r="S542" s="171"/>
      <c r="T542" s="172"/>
      <c r="AT542" s="166" t="s">
        <v>202</v>
      </c>
      <c r="AU542" s="166" t="s">
        <v>85</v>
      </c>
      <c r="AV542" s="13" t="s">
        <v>85</v>
      </c>
      <c r="AW542" s="13" t="s">
        <v>31</v>
      </c>
      <c r="AX542" s="13" t="s">
        <v>77</v>
      </c>
      <c r="AY542" s="166" t="s">
        <v>194</v>
      </c>
    </row>
    <row r="543" spans="2:51" s="13" customFormat="1">
      <c r="B543" s="164"/>
      <c r="D543" s="165" t="s">
        <v>202</v>
      </c>
      <c r="E543" s="166" t="s">
        <v>1</v>
      </c>
      <c r="F543" s="167" t="s">
        <v>726</v>
      </c>
      <c r="H543" s="168">
        <v>-11.359</v>
      </c>
      <c r="I543" s="169"/>
      <c r="L543" s="164"/>
      <c r="M543" s="170"/>
      <c r="N543" s="171"/>
      <c r="O543" s="171"/>
      <c r="P543" s="171"/>
      <c r="Q543" s="171"/>
      <c r="R543" s="171"/>
      <c r="S543" s="171"/>
      <c r="T543" s="172"/>
      <c r="AT543" s="166" t="s">
        <v>202</v>
      </c>
      <c r="AU543" s="166" t="s">
        <v>85</v>
      </c>
      <c r="AV543" s="13" t="s">
        <v>85</v>
      </c>
      <c r="AW543" s="13" t="s">
        <v>31</v>
      </c>
      <c r="AX543" s="13" t="s">
        <v>77</v>
      </c>
      <c r="AY543" s="166" t="s">
        <v>194</v>
      </c>
    </row>
    <row r="544" spans="2:51" s="13" customFormat="1">
      <c r="B544" s="164"/>
      <c r="D544" s="165" t="s">
        <v>202</v>
      </c>
      <c r="E544" s="166" t="s">
        <v>1</v>
      </c>
      <c r="F544" s="167" t="s">
        <v>729</v>
      </c>
      <c r="H544" s="168">
        <v>-5.476</v>
      </c>
      <c r="I544" s="169"/>
      <c r="L544" s="164"/>
      <c r="M544" s="170"/>
      <c r="N544" s="171"/>
      <c r="O544" s="171"/>
      <c r="P544" s="171"/>
      <c r="Q544" s="171"/>
      <c r="R544" s="171"/>
      <c r="S544" s="171"/>
      <c r="T544" s="172"/>
      <c r="AT544" s="166" t="s">
        <v>202</v>
      </c>
      <c r="AU544" s="166" t="s">
        <v>85</v>
      </c>
      <c r="AV544" s="13" t="s">
        <v>85</v>
      </c>
      <c r="AW544" s="13" t="s">
        <v>31</v>
      </c>
      <c r="AX544" s="13" t="s">
        <v>77</v>
      </c>
      <c r="AY544" s="166" t="s">
        <v>194</v>
      </c>
    </row>
    <row r="545" spans="1:65" s="14" customFormat="1">
      <c r="B545" s="173"/>
      <c r="D545" s="165" t="s">
        <v>202</v>
      </c>
      <c r="E545" s="174" t="s">
        <v>119</v>
      </c>
      <c r="F545" s="175" t="s">
        <v>205</v>
      </c>
      <c r="H545" s="176">
        <v>1229.444</v>
      </c>
      <c r="I545" s="177"/>
      <c r="L545" s="173"/>
      <c r="M545" s="178"/>
      <c r="N545" s="179"/>
      <c r="O545" s="179"/>
      <c r="P545" s="179"/>
      <c r="Q545" s="179"/>
      <c r="R545" s="179"/>
      <c r="S545" s="179"/>
      <c r="T545" s="180"/>
      <c r="AT545" s="174" t="s">
        <v>202</v>
      </c>
      <c r="AU545" s="174" t="s">
        <v>85</v>
      </c>
      <c r="AV545" s="14" t="s">
        <v>200</v>
      </c>
      <c r="AW545" s="14" t="s">
        <v>31</v>
      </c>
      <c r="AX545" s="14" t="s">
        <v>32</v>
      </c>
      <c r="AY545" s="174" t="s">
        <v>194</v>
      </c>
    </row>
    <row r="546" spans="1:65" s="2" customFormat="1" ht="16.5" customHeight="1">
      <c r="A546" s="33"/>
      <c r="B546" s="150"/>
      <c r="C546" s="151" t="s">
        <v>730</v>
      </c>
      <c r="D546" s="151" t="s">
        <v>196</v>
      </c>
      <c r="E546" s="152" t="s">
        <v>731</v>
      </c>
      <c r="F546" s="153" t="s">
        <v>732</v>
      </c>
      <c r="G546" s="154" t="s">
        <v>199</v>
      </c>
      <c r="H546" s="155">
        <v>2705</v>
      </c>
      <c r="I546" s="156"/>
      <c r="J546" s="157">
        <f>ROUND(I546*H546,2)</f>
        <v>0</v>
      </c>
      <c r="K546" s="153" t="s">
        <v>1</v>
      </c>
      <c r="L546" s="34"/>
      <c r="M546" s="158" t="s">
        <v>1</v>
      </c>
      <c r="N546" s="159" t="s">
        <v>42</v>
      </c>
      <c r="O546" s="59"/>
      <c r="P546" s="160">
        <f>O546*H546</f>
        <v>0</v>
      </c>
      <c r="Q546" s="160">
        <v>0</v>
      </c>
      <c r="R546" s="160">
        <f>Q546*H546</f>
        <v>0</v>
      </c>
      <c r="S546" s="160">
        <v>0</v>
      </c>
      <c r="T546" s="161">
        <f>S546*H546</f>
        <v>0</v>
      </c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R546" s="162" t="s">
        <v>200</v>
      </c>
      <c r="AT546" s="162" t="s">
        <v>196</v>
      </c>
      <c r="AU546" s="162" t="s">
        <v>85</v>
      </c>
      <c r="AY546" s="18" t="s">
        <v>194</v>
      </c>
      <c r="BE546" s="163">
        <f>IF(N546="základní",J546,0)</f>
        <v>0</v>
      </c>
      <c r="BF546" s="163">
        <f>IF(N546="snížená",J546,0)</f>
        <v>0</v>
      </c>
      <c r="BG546" s="163">
        <f>IF(N546="zákl. přenesená",J546,0)</f>
        <v>0</v>
      </c>
      <c r="BH546" s="163">
        <f>IF(N546="sníž. přenesená",J546,0)</f>
        <v>0</v>
      </c>
      <c r="BI546" s="163">
        <f>IF(N546="nulová",J546,0)</f>
        <v>0</v>
      </c>
      <c r="BJ546" s="18" t="s">
        <v>32</v>
      </c>
      <c r="BK546" s="163">
        <f>ROUND(I546*H546,2)</f>
        <v>0</v>
      </c>
      <c r="BL546" s="18" t="s">
        <v>200</v>
      </c>
      <c r="BM546" s="162" t="s">
        <v>733</v>
      </c>
    </row>
    <row r="547" spans="1:65" s="13" customFormat="1">
      <c r="B547" s="164"/>
      <c r="D547" s="165" t="s">
        <v>202</v>
      </c>
      <c r="E547" s="166" t="s">
        <v>1</v>
      </c>
      <c r="F547" s="167" t="s">
        <v>110</v>
      </c>
      <c r="H547" s="168">
        <v>2705</v>
      </c>
      <c r="I547" s="169"/>
      <c r="L547" s="164"/>
      <c r="M547" s="170"/>
      <c r="N547" s="171"/>
      <c r="O547" s="171"/>
      <c r="P547" s="171"/>
      <c r="Q547" s="171"/>
      <c r="R547" s="171"/>
      <c r="S547" s="171"/>
      <c r="T547" s="172"/>
      <c r="AT547" s="166" t="s">
        <v>202</v>
      </c>
      <c r="AU547" s="166" t="s">
        <v>85</v>
      </c>
      <c r="AV547" s="13" t="s">
        <v>85</v>
      </c>
      <c r="AW547" s="13" t="s">
        <v>31</v>
      </c>
      <c r="AX547" s="13" t="s">
        <v>32</v>
      </c>
      <c r="AY547" s="166" t="s">
        <v>194</v>
      </c>
    </row>
    <row r="548" spans="1:65" s="2" customFormat="1" ht="16.5" customHeight="1">
      <c r="A548" s="33"/>
      <c r="B548" s="150"/>
      <c r="C548" s="151" t="s">
        <v>734</v>
      </c>
      <c r="D548" s="151" t="s">
        <v>196</v>
      </c>
      <c r="E548" s="152" t="s">
        <v>735</v>
      </c>
      <c r="F548" s="153" t="s">
        <v>736</v>
      </c>
      <c r="G548" s="154" t="s">
        <v>199</v>
      </c>
      <c r="H548" s="155">
        <v>2705</v>
      </c>
      <c r="I548" s="156"/>
      <c r="J548" s="157">
        <f>ROUND(I548*H548,2)</f>
        <v>0</v>
      </c>
      <c r="K548" s="153" t="s">
        <v>1</v>
      </c>
      <c r="L548" s="34"/>
      <c r="M548" s="158" t="s">
        <v>1</v>
      </c>
      <c r="N548" s="159" t="s">
        <v>42</v>
      </c>
      <c r="O548" s="59"/>
      <c r="P548" s="160">
        <f>O548*H548</f>
        <v>0</v>
      </c>
      <c r="Q548" s="160">
        <v>0</v>
      </c>
      <c r="R548" s="160">
        <f>Q548*H548</f>
        <v>0</v>
      </c>
      <c r="S548" s="160">
        <v>0</v>
      </c>
      <c r="T548" s="161">
        <f>S548*H548</f>
        <v>0</v>
      </c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R548" s="162" t="s">
        <v>200</v>
      </c>
      <c r="AT548" s="162" t="s">
        <v>196</v>
      </c>
      <c r="AU548" s="162" t="s">
        <v>85</v>
      </c>
      <c r="AY548" s="18" t="s">
        <v>194</v>
      </c>
      <c r="BE548" s="163">
        <f>IF(N548="základní",J548,0)</f>
        <v>0</v>
      </c>
      <c r="BF548" s="163">
        <f>IF(N548="snížená",J548,0)</f>
        <v>0</v>
      </c>
      <c r="BG548" s="163">
        <f>IF(N548="zákl. přenesená",J548,0)</f>
        <v>0</v>
      </c>
      <c r="BH548" s="163">
        <f>IF(N548="sníž. přenesená",J548,0)</f>
        <v>0</v>
      </c>
      <c r="BI548" s="163">
        <f>IF(N548="nulová",J548,0)</f>
        <v>0</v>
      </c>
      <c r="BJ548" s="18" t="s">
        <v>32</v>
      </c>
      <c r="BK548" s="163">
        <f>ROUND(I548*H548,2)</f>
        <v>0</v>
      </c>
      <c r="BL548" s="18" t="s">
        <v>200</v>
      </c>
      <c r="BM548" s="162" t="s">
        <v>737</v>
      </c>
    </row>
    <row r="549" spans="1:65" s="13" customFormat="1">
      <c r="B549" s="164"/>
      <c r="D549" s="165" t="s">
        <v>202</v>
      </c>
      <c r="E549" s="166" t="s">
        <v>1</v>
      </c>
      <c r="F549" s="167" t="s">
        <v>738</v>
      </c>
      <c r="H549" s="168">
        <v>2705</v>
      </c>
      <c r="I549" s="169"/>
      <c r="L549" s="164"/>
      <c r="M549" s="170"/>
      <c r="N549" s="171"/>
      <c r="O549" s="171"/>
      <c r="P549" s="171"/>
      <c r="Q549" s="171"/>
      <c r="R549" s="171"/>
      <c r="S549" s="171"/>
      <c r="T549" s="172"/>
      <c r="AT549" s="166" t="s">
        <v>202</v>
      </c>
      <c r="AU549" s="166" t="s">
        <v>85</v>
      </c>
      <c r="AV549" s="13" t="s">
        <v>85</v>
      </c>
      <c r="AW549" s="13" t="s">
        <v>31</v>
      </c>
      <c r="AX549" s="13" t="s">
        <v>77</v>
      </c>
      <c r="AY549" s="166" t="s">
        <v>194</v>
      </c>
    </row>
    <row r="550" spans="1:65" s="14" customFormat="1">
      <c r="B550" s="173"/>
      <c r="D550" s="165" t="s">
        <v>202</v>
      </c>
      <c r="E550" s="174" t="s">
        <v>110</v>
      </c>
      <c r="F550" s="175" t="s">
        <v>205</v>
      </c>
      <c r="H550" s="176">
        <v>2705</v>
      </c>
      <c r="I550" s="177"/>
      <c r="L550" s="173"/>
      <c r="M550" s="178"/>
      <c r="N550" s="179"/>
      <c r="O550" s="179"/>
      <c r="P550" s="179"/>
      <c r="Q550" s="179"/>
      <c r="R550" s="179"/>
      <c r="S550" s="179"/>
      <c r="T550" s="180"/>
      <c r="AT550" s="174" t="s">
        <v>202</v>
      </c>
      <c r="AU550" s="174" t="s">
        <v>85</v>
      </c>
      <c r="AV550" s="14" t="s">
        <v>200</v>
      </c>
      <c r="AW550" s="14" t="s">
        <v>31</v>
      </c>
      <c r="AX550" s="14" t="s">
        <v>32</v>
      </c>
      <c r="AY550" s="174" t="s">
        <v>194</v>
      </c>
    </row>
    <row r="551" spans="1:65" s="2" customFormat="1" ht="21.75" customHeight="1">
      <c r="A551" s="33"/>
      <c r="B551" s="150"/>
      <c r="C551" s="151" t="s">
        <v>739</v>
      </c>
      <c r="D551" s="151" t="s">
        <v>196</v>
      </c>
      <c r="E551" s="152" t="s">
        <v>740</v>
      </c>
      <c r="F551" s="153" t="s">
        <v>741</v>
      </c>
      <c r="G551" s="154" t="s">
        <v>243</v>
      </c>
      <c r="H551" s="155">
        <v>28</v>
      </c>
      <c r="I551" s="156"/>
      <c r="J551" s="157">
        <f>ROUND(I551*H551,2)</f>
        <v>0</v>
      </c>
      <c r="K551" s="153" t="s">
        <v>1</v>
      </c>
      <c r="L551" s="34"/>
      <c r="M551" s="158" t="s">
        <v>1</v>
      </c>
      <c r="N551" s="159" t="s">
        <v>42</v>
      </c>
      <c r="O551" s="59"/>
      <c r="P551" s="160">
        <f>O551*H551</f>
        <v>0</v>
      </c>
      <c r="Q551" s="160">
        <v>6.0999999999999997E-4</v>
      </c>
      <c r="R551" s="160">
        <f>Q551*H551</f>
        <v>1.7079999999999998E-2</v>
      </c>
      <c r="S551" s="160">
        <v>0</v>
      </c>
      <c r="T551" s="161">
        <f>S551*H551</f>
        <v>0</v>
      </c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R551" s="162" t="s">
        <v>200</v>
      </c>
      <c r="AT551" s="162" t="s">
        <v>196</v>
      </c>
      <c r="AU551" s="162" t="s">
        <v>85</v>
      </c>
      <c r="AY551" s="18" t="s">
        <v>194</v>
      </c>
      <c r="BE551" s="163">
        <f>IF(N551="základní",J551,0)</f>
        <v>0</v>
      </c>
      <c r="BF551" s="163">
        <f>IF(N551="snížená",J551,0)</f>
        <v>0</v>
      </c>
      <c r="BG551" s="163">
        <f>IF(N551="zákl. přenesená",J551,0)</f>
        <v>0</v>
      </c>
      <c r="BH551" s="163">
        <f>IF(N551="sníž. přenesená",J551,0)</f>
        <v>0</v>
      </c>
      <c r="BI551" s="163">
        <f>IF(N551="nulová",J551,0)</f>
        <v>0</v>
      </c>
      <c r="BJ551" s="18" t="s">
        <v>32</v>
      </c>
      <c r="BK551" s="163">
        <f>ROUND(I551*H551,2)</f>
        <v>0</v>
      </c>
      <c r="BL551" s="18" t="s">
        <v>200</v>
      </c>
      <c r="BM551" s="162" t="s">
        <v>742</v>
      </c>
    </row>
    <row r="552" spans="1:65" s="2" customFormat="1" ht="16.5" customHeight="1">
      <c r="A552" s="33"/>
      <c r="B552" s="150"/>
      <c r="C552" s="151" t="s">
        <v>743</v>
      </c>
      <c r="D552" s="151" t="s">
        <v>196</v>
      </c>
      <c r="E552" s="152" t="s">
        <v>744</v>
      </c>
      <c r="F552" s="153" t="s">
        <v>745</v>
      </c>
      <c r="G552" s="154" t="s">
        <v>199</v>
      </c>
      <c r="H552" s="155">
        <v>439.92599999999999</v>
      </c>
      <c r="I552" s="156"/>
      <c r="J552" s="157">
        <f>ROUND(I552*H552,2)</f>
        <v>0</v>
      </c>
      <c r="K552" s="153" t="s">
        <v>208</v>
      </c>
      <c r="L552" s="34"/>
      <c r="M552" s="158" t="s">
        <v>1</v>
      </c>
      <c r="N552" s="159" t="s">
        <v>42</v>
      </c>
      <c r="O552" s="59"/>
      <c r="P552" s="160">
        <f>O552*H552</f>
        <v>0</v>
      </c>
      <c r="Q552" s="160">
        <v>0</v>
      </c>
      <c r="R552" s="160">
        <f>Q552*H552</f>
        <v>0</v>
      </c>
      <c r="S552" s="160">
        <v>0.17</v>
      </c>
      <c r="T552" s="161">
        <f>S552*H552</f>
        <v>74.787419999999997</v>
      </c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R552" s="162" t="s">
        <v>200</v>
      </c>
      <c r="AT552" s="162" t="s">
        <v>196</v>
      </c>
      <c r="AU552" s="162" t="s">
        <v>85</v>
      </c>
      <c r="AY552" s="18" t="s">
        <v>194</v>
      </c>
      <c r="BE552" s="163">
        <f>IF(N552="základní",J552,0)</f>
        <v>0</v>
      </c>
      <c r="BF552" s="163">
        <f>IF(N552="snížená",J552,0)</f>
        <v>0</v>
      </c>
      <c r="BG552" s="163">
        <f>IF(N552="zákl. přenesená",J552,0)</f>
        <v>0</v>
      </c>
      <c r="BH552" s="163">
        <f>IF(N552="sníž. přenesená",J552,0)</f>
        <v>0</v>
      </c>
      <c r="BI552" s="163">
        <f>IF(N552="nulová",J552,0)</f>
        <v>0</v>
      </c>
      <c r="BJ552" s="18" t="s">
        <v>32</v>
      </c>
      <c r="BK552" s="163">
        <f>ROUND(I552*H552,2)</f>
        <v>0</v>
      </c>
      <c r="BL552" s="18" t="s">
        <v>200</v>
      </c>
      <c r="BM552" s="162" t="s">
        <v>746</v>
      </c>
    </row>
    <row r="553" spans="1:65" s="13" customFormat="1">
      <c r="B553" s="164"/>
      <c r="D553" s="165" t="s">
        <v>202</v>
      </c>
      <c r="E553" s="166" t="s">
        <v>1</v>
      </c>
      <c r="F553" s="167" t="s">
        <v>747</v>
      </c>
      <c r="H553" s="168">
        <v>439.92599999999999</v>
      </c>
      <c r="I553" s="169"/>
      <c r="L553" s="164"/>
      <c r="M553" s="170"/>
      <c r="N553" s="171"/>
      <c r="O553" s="171"/>
      <c r="P553" s="171"/>
      <c r="Q553" s="171"/>
      <c r="R553" s="171"/>
      <c r="S553" s="171"/>
      <c r="T553" s="172"/>
      <c r="AT553" s="166" t="s">
        <v>202</v>
      </c>
      <c r="AU553" s="166" t="s">
        <v>85</v>
      </c>
      <c r="AV553" s="13" t="s">
        <v>85</v>
      </c>
      <c r="AW553" s="13" t="s">
        <v>31</v>
      </c>
      <c r="AX553" s="13" t="s">
        <v>32</v>
      </c>
      <c r="AY553" s="166" t="s">
        <v>194</v>
      </c>
    </row>
    <row r="554" spans="1:65" s="2" customFormat="1" ht="16.5" customHeight="1">
      <c r="A554" s="33"/>
      <c r="B554" s="150"/>
      <c r="C554" s="151" t="s">
        <v>748</v>
      </c>
      <c r="D554" s="151" t="s">
        <v>196</v>
      </c>
      <c r="E554" s="152" t="s">
        <v>749</v>
      </c>
      <c r="F554" s="153" t="s">
        <v>750</v>
      </c>
      <c r="G554" s="154" t="s">
        <v>199</v>
      </c>
      <c r="H554" s="155">
        <v>283.20400000000001</v>
      </c>
      <c r="I554" s="156"/>
      <c r="J554" s="157">
        <f>ROUND(I554*H554,2)</f>
        <v>0</v>
      </c>
      <c r="K554" s="153" t="s">
        <v>208</v>
      </c>
      <c r="L554" s="34"/>
      <c r="M554" s="158" t="s">
        <v>1</v>
      </c>
      <c r="N554" s="159" t="s">
        <v>42</v>
      </c>
      <c r="O554" s="59"/>
      <c r="P554" s="160">
        <f>O554*H554</f>
        <v>0</v>
      </c>
      <c r="Q554" s="160">
        <v>0</v>
      </c>
      <c r="R554" s="160">
        <f>Q554*H554</f>
        <v>0</v>
      </c>
      <c r="S554" s="160">
        <v>0.44</v>
      </c>
      <c r="T554" s="161">
        <f>S554*H554</f>
        <v>124.60976000000001</v>
      </c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R554" s="162" t="s">
        <v>200</v>
      </c>
      <c r="AT554" s="162" t="s">
        <v>196</v>
      </c>
      <c r="AU554" s="162" t="s">
        <v>85</v>
      </c>
      <c r="AY554" s="18" t="s">
        <v>194</v>
      </c>
      <c r="BE554" s="163">
        <f>IF(N554="základní",J554,0)</f>
        <v>0</v>
      </c>
      <c r="BF554" s="163">
        <f>IF(N554="snížená",J554,0)</f>
        <v>0</v>
      </c>
      <c r="BG554" s="163">
        <f>IF(N554="zákl. přenesená",J554,0)</f>
        <v>0</v>
      </c>
      <c r="BH554" s="163">
        <f>IF(N554="sníž. přenesená",J554,0)</f>
        <v>0</v>
      </c>
      <c r="BI554" s="163">
        <f>IF(N554="nulová",J554,0)</f>
        <v>0</v>
      </c>
      <c r="BJ554" s="18" t="s">
        <v>32</v>
      </c>
      <c r="BK554" s="163">
        <f>ROUND(I554*H554,2)</f>
        <v>0</v>
      </c>
      <c r="BL554" s="18" t="s">
        <v>200</v>
      </c>
      <c r="BM554" s="162" t="s">
        <v>751</v>
      </c>
    </row>
    <row r="555" spans="1:65" s="13" customFormat="1">
      <c r="B555" s="164"/>
      <c r="D555" s="165" t="s">
        <v>202</v>
      </c>
      <c r="E555" s="166" t="s">
        <v>1</v>
      </c>
      <c r="F555" s="167" t="s">
        <v>752</v>
      </c>
      <c r="H555" s="168">
        <v>283.20400000000001</v>
      </c>
      <c r="I555" s="169"/>
      <c r="L555" s="164"/>
      <c r="M555" s="170"/>
      <c r="N555" s="171"/>
      <c r="O555" s="171"/>
      <c r="P555" s="171"/>
      <c r="Q555" s="171"/>
      <c r="R555" s="171"/>
      <c r="S555" s="171"/>
      <c r="T555" s="172"/>
      <c r="AT555" s="166" t="s">
        <v>202</v>
      </c>
      <c r="AU555" s="166" t="s">
        <v>85</v>
      </c>
      <c r="AV555" s="13" t="s">
        <v>85</v>
      </c>
      <c r="AW555" s="13" t="s">
        <v>31</v>
      </c>
      <c r="AX555" s="13" t="s">
        <v>32</v>
      </c>
      <c r="AY555" s="166" t="s">
        <v>194</v>
      </c>
    </row>
    <row r="556" spans="1:65" s="2" customFormat="1" ht="21.75" customHeight="1">
      <c r="A556" s="33"/>
      <c r="B556" s="150"/>
      <c r="C556" s="151" t="s">
        <v>753</v>
      </c>
      <c r="D556" s="151" t="s">
        <v>196</v>
      </c>
      <c r="E556" s="152" t="s">
        <v>754</v>
      </c>
      <c r="F556" s="153" t="s">
        <v>755</v>
      </c>
      <c r="G556" s="154" t="s">
        <v>199</v>
      </c>
      <c r="H556" s="155">
        <v>127.122</v>
      </c>
      <c r="I556" s="156"/>
      <c r="J556" s="157">
        <f>ROUND(I556*H556,2)</f>
        <v>0</v>
      </c>
      <c r="K556" s="153" t="s">
        <v>208</v>
      </c>
      <c r="L556" s="34"/>
      <c r="M556" s="158" t="s">
        <v>1</v>
      </c>
      <c r="N556" s="159" t="s">
        <v>42</v>
      </c>
      <c r="O556" s="59"/>
      <c r="P556" s="160">
        <f>O556*H556</f>
        <v>0</v>
      </c>
      <c r="Q556" s="160">
        <v>0</v>
      </c>
      <c r="R556" s="160">
        <f>Q556*H556</f>
        <v>0</v>
      </c>
      <c r="S556" s="160">
        <v>0.3</v>
      </c>
      <c r="T556" s="161">
        <f>S556*H556</f>
        <v>38.136600000000001</v>
      </c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R556" s="162" t="s">
        <v>200</v>
      </c>
      <c r="AT556" s="162" t="s">
        <v>196</v>
      </c>
      <c r="AU556" s="162" t="s">
        <v>85</v>
      </c>
      <c r="AY556" s="18" t="s">
        <v>194</v>
      </c>
      <c r="BE556" s="163">
        <f>IF(N556="základní",J556,0)</f>
        <v>0</v>
      </c>
      <c r="BF556" s="163">
        <f>IF(N556="snížená",J556,0)</f>
        <v>0</v>
      </c>
      <c r="BG556" s="163">
        <f>IF(N556="zákl. přenesená",J556,0)</f>
        <v>0</v>
      </c>
      <c r="BH556" s="163">
        <f>IF(N556="sníž. přenesená",J556,0)</f>
        <v>0</v>
      </c>
      <c r="BI556" s="163">
        <f>IF(N556="nulová",J556,0)</f>
        <v>0</v>
      </c>
      <c r="BJ556" s="18" t="s">
        <v>32</v>
      </c>
      <c r="BK556" s="163">
        <f>ROUND(I556*H556,2)</f>
        <v>0</v>
      </c>
      <c r="BL556" s="18" t="s">
        <v>200</v>
      </c>
      <c r="BM556" s="162" t="s">
        <v>756</v>
      </c>
    </row>
    <row r="557" spans="1:65" s="13" customFormat="1">
      <c r="B557" s="164"/>
      <c r="D557" s="165" t="s">
        <v>202</v>
      </c>
      <c r="E557" s="166" t="s">
        <v>1</v>
      </c>
      <c r="F557" s="167" t="s">
        <v>757</v>
      </c>
      <c r="H557" s="168">
        <v>127.122</v>
      </c>
      <c r="I557" s="169"/>
      <c r="L557" s="164"/>
      <c r="M557" s="170"/>
      <c r="N557" s="171"/>
      <c r="O557" s="171"/>
      <c r="P557" s="171"/>
      <c r="Q557" s="171"/>
      <c r="R557" s="171"/>
      <c r="S557" s="171"/>
      <c r="T557" s="172"/>
      <c r="AT557" s="166" t="s">
        <v>202</v>
      </c>
      <c r="AU557" s="166" t="s">
        <v>85</v>
      </c>
      <c r="AV557" s="13" t="s">
        <v>85</v>
      </c>
      <c r="AW557" s="13" t="s">
        <v>31</v>
      </c>
      <c r="AX557" s="13" t="s">
        <v>32</v>
      </c>
      <c r="AY557" s="166" t="s">
        <v>194</v>
      </c>
    </row>
    <row r="558" spans="1:65" s="2" customFormat="1" ht="16.5" customHeight="1">
      <c r="A558" s="33"/>
      <c r="B558" s="150"/>
      <c r="C558" s="151" t="s">
        <v>758</v>
      </c>
      <c r="D558" s="151" t="s">
        <v>196</v>
      </c>
      <c r="E558" s="152" t="s">
        <v>212</v>
      </c>
      <c r="F558" s="153" t="s">
        <v>213</v>
      </c>
      <c r="G558" s="154" t="s">
        <v>214</v>
      </c>
      <c r="H558" s="155">
        <v>236.82599999999999</v>
      </c>
      <c r="I558" s="156"/>
      <c r="J558" s="157">
        <f>ROUND(I558*H558,2)</f>
        <v>0</v>
      </c>
      <c r="K558" s="153" t="s">
        <v>208</v>
      </c>
      <c r="L558" s="34"/>
      <c r="M558" s="158" t="s">
        <v>1</v>
      </c>
      <c r="N558" s="159" t="s">
        <v>42</v>
      </c>
      <c r="O558" s="59"/>
      <c r="P558" s="160">
        <f>O558*H558</f>
        <v>0</v>
      </c>
      <c r="Q558" s="160">
        <v>0</v>
      </c>
      <c r="R558" s="160">
        <f>Q558*H558</f>
        <v>0</v>
      </c>
      <c r="S558" s="160">
        <v>0</v>
      </c>
      <c r="T558" s="161">
        <f>S558*H558</f>
        <v>0</v>
      </c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R558" s="162" t="s">
        <v>200</v>
      </c>
      <c r="AT558" s="162" t="s">
        <v>196</v>
      </c>
      <c r="AU558" s="162" t="s">
        <v>85</v>
      </c>
      <c r="AY558" s="18" t="s">
        <v>194</v>
      </c>
      <c r="BE558" s="163">
        <f>IF(N558="základní",J558,0)</f>
        <v>0</v>
      </c>
      <c r="BF558" s="163">
        <f>IF(N558="snížená",J558,0)</f>
        <v>0</v>
      </c>
      <c r="BG558" s="163">
        <f>IF(N558="zákl. přenesená",J558,0)</f>
        <v>0</v>
      </c>
      <c r="BH558" s="163">
        <f>IF(N558="sníž. přenesená",J558,0)</f>
        <v>0</v>
      </c>
      <c r="BI558" s="163">
        <f>IF(N558="nulová",J558,0)</f>
        <v>0</v>
      </c>
      <c r="BJ558" s="18" t="s">
        <v>32</v>
      </c>
      <c r="BK558" s="163">
        <f>ROUND(I558*H558,2)</f>
        <v>0</v>
      </c>
      <c r="BL558" s="18" t="s">
        <v>200</v>
      </c>
      <c r="BM558" s="162" t="s">
        <v>759</v>
      </c>
    </row>
    <row r="559" spans="1:65" s="2" customFormat="1" ht="16.5" customHeight="1">
      <c r="A559" s="33"/>
      <c r="B559" s="150"/>
      <c r="C559" s="151" t="s">
        <v>760</v>
      </c>
      <c r="D559" s="151" t="s">
        <v>196</v>
      </c>
      <c r="E559" s="152" t="s">
        <v>216</v>
      </c>
      <c r="F559" s="153" t="s">
        <v>217</v>
      </c>
      <c r="G559" s="154" t="s">
        <v>214</v>
      </c>
      <c r="H559" s="155">
        <v>2841.9119999999998</v>
      </c>
      <c r="I559" s="156"/>
      <c r="J559" s="157">
        <f>ROUND(I559*H559,2)</f>
        <v>0</v>
      </c>
      <c r="K559" s="153" t="s">
        <v>208</v>
      </c>
      <c r="L559" s="34"/>
      <c r="M559" s="158" t="s">
        <v>1</v>
      </c>
      <c r="N559" s="159" t="s">
        <v>42</v>
      </c>
      <c r="O559" s="59"/>
      <c r="P559" s="160">
        <f>O559*H559</f>
        <v>0</v>
      </c>
      <c r="Q559" s="160">
        <v>0</v>
      </c>
      <c r="R559" s="160">
        <f>Q559*H559</f>
        <v>0</v>
      </c>
      <c r="S559" s="160">
        <v>0</v>
      </c>
      <c r="T559" s="161">
        <f>S559*H559</f>
        <v>0</v>
      </c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R559" s="162" t="s">
        <v>200</v>
      </c>
      <c r="AT559" s="162" t="s">
        <v>196</v>
      </c>
      <c r="AU559" s="162" t="s">
        <v>85</v>
      </c>
      <c r="AY559" s="18" t="s">
        <v>194</v>
      </c>
      <c r="BE559" s="163">
        <f>IF(N559="základní",J559,0)</f>
        <v>0</v>
      </c>
      <c r="BF559" s="163">
        <f>IF(N559="snížená",J559,0)</f>
        <v>0</v>
      </c>
      <c r="BG559" s="163">
        <f>IF(N559="zákl. přenesená",J559,0)</f>
        <v>0</v>
      </c>
      <c r="BH559" s="163">
        <f>IF(N559="sníž. přenesená",J559,0)</f>
        <v>0</v>
      </c>
      <c r="BI559" s="163">
        <f>IF(N559="nulová",J559,0)</f>
        <v>0</v>
      </c>
      <c r="BJ559" s="18" t="s">
        <v>32</v>
      </c>
      <c r="BK559" s="163">
        <f>ROUND(I559*H559,2)</f>
        <v>0</v>
      </c>
      <c r="BL559" s="18" t="s">
        <v>200</v>
      </c>
      <c r="BM559" s="162" t="s">
        <v>761</v>
      </c>
    </row>
    <row r="560" spans="1:65" s="13" customFormat="1">
      <c r="B560" s="164"/>
      <c r="D560" s="165" t="s">
        <v>202</v>
      </c>
      <c r="F560" s="167" t="s">
        <v>762</v>
      </c>
      <c r="H560" s="168">
        <v>2841.9119999999998</v>
      </c>
      <c r="I560" s="169"/>
      <c r="L560" s="164"/>
      <c r="M560" s="170"/>
      <c r="N560" s="171"/>
      <c r="O560" s="171"/>
      <c r="P560" s="171"/>
      <c r="Q560" s="171"/>
      <c r="R560" s="171"/>
      <c r="S560" s="171"/>
      <c r="T560" s="172"/>
      <c r="AT560" s="166" t="s">
        <v>202</v>
      </c>
      <c r="AU560" s="166" t="s">
        <v>85</v>
      </c>
      <c r="AV560" s="13" t="s">
        <v>85</v>
      </c>
      <c r="AW560" s="13" t="s">
        <v>3</v>
      </c>
      <c r="AX560" s="13" t="s">
        <v>32</v>
      </c>
      <c r="AY560" s="166" t="s">
        <v>194</v>
      </c>
    </row>
    <row r="561" spans="1:65" s="2" customFormat="1" ht="16.5" customHeight="1">
      <c r="A561" s="33"/>
      <c r="B561" s="150"/>
      <c r="C561" s="151" t="s">
        <v>763</v>
      </c>
      <c r="D561" s="151" t="s">
        <v>196</v>
      </c>
      <c r="E561" s="152" t="s">
        <v>221</v>
      </c>
      <c r="F561" s="153" t="s">
        <v>222</v>
      </c>
      <c r="G561" s="154" t="s">
        <v>214</v>
      </c>
      <c r="H561" s="155">
        <v>236.82599999999999</v>
      </c>
      <c r="I561" s="156"/>
      <c r="J561" s="157">
        <f>ROUND(I561*H561,2)</f>
        <v>0</v>
      </c>
      <c r="K561" s="153" t="s">
        <v>1</v>
      </c>
      <c r="L561" s="34"/>
      <c r="M561" s="158" t="s">
        <v>1</v>
      </c>
      <c r="N561" s="159" t="s">
        <v>42</v>
      </c>
      <c r="O561" s="59"/>
      <c r="P561" s="160">
        <f>O561*H561</f>
        <v>0</v>
      </c>
      <c r="Q561" s="160">
        <v>0</v>
      </c>
      <c r="R561" s="160">
        <f>Q561*H561</f>
        <v>0</v>
      </c>
      <c r="S561" s="160">
        <v>0</v>
      </c>
      <c r="T561" s="161">
        <f>S561*H561</f>
        <v>0</v>
      </c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R561" s="162" t="s">
        <v>200</v>
      </c>
      <c r="AT561" s="162" t="s">
        <v>196</v>
      </c>
      <c r="AU561" s="162" t="s">
        <v>85</v>
      </c>
      <c r="AY561" s="18" t="s">
        <v>194</v>
      </c>
      <c r="BE561" s="163">
        <f>IF(N561="základní",J561,0)</f>
        <v>0</v>
      </c>
      <c r="BF561" s="163">
        <f>IF(N561="snížená",J561,0)</f>
        <v>0</v>
      </c>
      <c r="BG561" s="163">
        <f>IF(N561="zákl. přenesená",J561,0)</f>
        <v>0</v>
      </c>
      <c r="BH561" s="163">
        <f>IF(N561="sníž. přenesená",J561,0)</f>
        <v>0</v>
      </c>
      <c r="BI561" s="163">
        <f>IF(N561="nulová",J561,0)</f>
        <v>0</v>
      </c>
      <c r="BJ561" s="18" t="s">
        <v>32</v>
      </c>
      <c r="BK561" s="163">
        <f>ROUND(I561*H561,2)</f>
        <v>0</v>
      </c>
      <c r="BL561" s="18" t="s">
        <v>200</v>
      </c>
      <c r="BM561" s="162" t="s">
        <v>764</v>
      </c>
    </row>
    <row r="562" spans="1:65" s="2" customFormat="1" ht="21.75" customHeight="1">
      <c r="A562" s="33"/>
      <c r="B562" s="150"/>
      <c r="C562" s="151" t="s">
        <v>765</v>
      </c>
      <c r="D562" s="151" t="s">
        <v>196</v>
      </c>
      <c r="E562" s="152" t="s">
        <v>766</v>
      </c>
      <c r="F562" s="153" t="s">
        <v>767</v>
      </c>
      <c r="G562" s="154" t="s">
        <v>199</v>
      </c>
      <c r="H562" s="155">
        <v>1842.7950000000001</v>
      </c>
      <c r="I562" s="156"/>
      <c r="J562" s="157">
        <f>ROUND(I562*H562,2)</f>
        <v>0</v>
      </c>
      <c r="K562" s="153" t="s">
        <v>208</v>
      </c>
      <c r="L562" s="34"/>
      <c r="M562" s="158" t="s">
        <v>1</v>
      </c>
      <c r="N562" s="159" t="s">
        <v>42</v>
      </c>
      <c r="O562" s="59"/>
      <c r="P562" s="160">
        <f>O562*H562</f>
        <v>0</v>
      </c>
      <c r="Q562" s="160">
        <v>9.0000000000000006E-5</v>
      </c>
      <c r="R562" s="160">
        <f>Q562*H562</f>
        <v>0.16585155000000001</v>
      </c>
      <c r="S562" s="160">
        <v>0.115</v>
      </c>
      <c r="T562" s="161">
        <f>S562*H562</f>
        <v>211.92142500000003</v>
      </c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R562" s="162" t="s">
        <v>200</v>
      </c>
      <c r="AT562" s="162" t="s">
        <v>196</v>
      </c>
      <c r="AU562" s="162" t="s">
        <v>85</v>
      </c>
      <c r="AY562" s="18" t="s">
        <v>194</v>
      </c>
      <c r="BE562" s="163">
        <f>IF(N562="základní",J562,0)</f>
        <v>0</v>
      </c>
      <c r="BF562" s="163">
        <f>IF(N562="snížená",J562,0)</f>
        <v>0</v>
      </c>
      <c r="BG562" s="163">
        <f>IF(N562="zákl. přenesená",J562,0)</f>
        <v>0</v>
      </c>
      <c r="BH562" s="163">
        <f>IF(N562="sníž. přenesená",J562,0)</f>
        <v>0</v>
      </c>
      <c r="BI562" s="163">
        <f>IF(N562="nulová",J562,0)</f>
        <v>0</v>
      </c>
      <c r="BJ562" s="18" t="s">
        <v>32</v>
      </c>
      <c r="BK562" s="163">
        <f>ROUND(I562*H562,2)</f>
        <v>0</v>
      </c>
      <c r="BL562" s="18" t="s">
        <v>200</v>
      </c>
      <c r="BM562" s="162" t="s">
        <v>768</v>
      </c>
    </row>
    <row r="563" spans="1:65" s="13" customFormat="1">
      <c r="B563" s="164"/>
      <c r="D563" s="165" t="s">
        <v>202</v>
      </c>
      <c r="E563" s="166" t="s">
        <v>1</v>
      </c>
      <c r="F563" s="167" t="s">
        <v>769</v>
      </c>
      <c r="H563" s="168">
        <v>2705</v>
      </c>
      <c r="I563" s="169"/>
      <c r="L563" s="164"/>
      <c r="M563" s="170"/>
      <c r="N563" s="171"/>
      <c r="O563" s="171"/>
      <c r="P563" s="171"/>
      <c r="Q563" s="171"/>
      <c r="R563" s="171"/>
      <c r="S563" s="171"/>
      <c r="T563" s="172"/>
      <c r="AT563" s="166" t="s">
        <v>202</v>
      </c>
      <c r="AU563" s="166" t="s">
        <v>85</v>
      </c>
      <c r="AV563" s="13" t="s">
        <v>85</v>
      </c>
      <c r="AW563" s="13" t="s">
        <v>31</v>
      </c>
      <c r="AX563" s="13" t="s">
        <v>77</v>
      </c>
      <c r="AY563" s="166" t="s">
        <v>194</v>
      </c>
    </row>
    <row r="564" spans="1:65" s="15" customFormat="1">
      <c r="B564" s="181"/>
      <c r="D564" s="165" t="s">
        <v>202</v>
      </c>
      <c r="E564" s="182" t="s">
        <v>1</v>
      </c>
      <c r="F564" s="183" t="s">
        <v>770</v>
      </c>
      <c r="H564" s="182" t="s">
        <v>1</v>
      </c>
      <c r="I564" s="184"/>
      <c r="L564" s="181"/>
      <c r="M564" s="185"/>
      <c r="N564" s="186"/>
      <c r="O564" s="186"/>
      <c r="P564" s="186"/>
      <c r="Q564" s="186"/>
      <c r="R564" s="186"/>
      <c r="S564" s="186"/>
      <c r="T564" s="187"/>
      <c r="AT564" s="182" t="s">
        <v>202</v>
      </c>
      <c r="AU564" s="182" t="s">
        <v>85</v>
      </c>
      <c r="AV564" s="15" t="s">
        <v>32</v>
      </c>
      <c r="AW564" s="15" t="s">
        <v>31</v>
      </c>
      <c r="AX564" s="15" t="s">
        <v>77</v>
      </c>
      <c r="AY564" s="182" t="s">
        <v>194</v>
      </c>
    </row>
    <row r="565" spans="1:65" s="13" customFormat="1">
      <c r="B565" s="164"/>
      <c r="D565" s="165" t="s">
        <v>202</v>
      </c>
      <c r="E565" s="166" t="s">
        <v>1</v>
      </c>
      <c r="F565" s="167" t="s">
        <v>771</v>
      </c>
      <c r="H565" s="168">
        <v>-632.15599999999995</v>
      </c>
      <c r="I565" s="169"/>
      <c r="L565" s="164"/>
      <c r="M565" s="170"/>
      <c r="N565" s="171"/>
      <c r="O565" s="171"/>
      <c r="P565" s="171"/>
      <c r="Q565" s="171"/>
      <c r="R565" s="171"/>
      <c r="S565" s="171"/>
      <c r="T565" s="172"/>
      <c r="AT565" s="166" t="s">
        <v>202</v>
      </c>
      <c r="AU565" s="166" t="s">
        <v>85</v>
      </c>
      <c r="AV565" s="13" t="s">
        <v>85</v>
      </c>
      <c r="AW565" s="13" t="s">
        <v>31</v>
      </c>
      <c r="AX565" s="13" t="s">
        <v>77</v>
      </c>
      <c r="AY565" s="166" t="s">
        <v>194</v>
      </c>
    </row>
    <row r="566" spans="1:65" s="13" customFormat="1">
      <c r="B566" s="164"/>
      <c r="D566" s="165" t="s">
        <v>202</v>
      </c>
      <c r="E566" s="166" t="s">
        <v>1</v>
      </c>
      <c r="F566" s="167" t="s">
        <v>772</v>
      </c>
      <c r="H566" s="168">
        <v>-121.899</v>
      </c>
      <c r="I566" s="169"/>
      <c r="L566" s="164"/>
      <c r="M566" s="170"/>
      <c r="N566" s="171"/>
      <c r="O566" s="171"/>
      <c r="P566" s="171"/>
      <c r="Q566" s="171"/>
      <c r="R566" s="171"/>
      <c r="S566" s="171"/>
      <c r="T566" s="172"/>
      <c r="AT566" s="166" t="s">
        <v>202</v>
      </c>
      <c r="AU566" s="166" t="s">
        <v>85</v>
      </c>
      <c r="AV566" s="13" t="s">
        <v>85</v>
      </c>
      <c r="AW566" s="13" t="s">
        <v>31</v>
      </c>
      <c r="AX566" s="13" t="s">
        <v>77</v>
      </c>
      <c r="AY566" s="166" t="s">
        <v>194</v>
      </c>
    </row>
    <row r="567" spans="1:65" s="13" customFormat="1">
      <c r="B567" s="164"/>
      <c r="D567" s="165" t="s">
        <v>202</v>
      </c>
      <c r="E567" s="166" t="s">
        <v>1</v>
      </c>
      <c r="F567" s="167" t="s">
        <v>773</v>
      </c>
      <c r="H567" s="168">
        <v>-108.15</v>
      </c>
      <c r="I567" s="169"/>
      <c r="L567" s="164"/>
      <c r="M567" s="170"/>
      <c r="N567" s="171"/>
      <c r="O567" s="171"/>
      <c r="P567" s="171"/>
      <c r="Q567" s="171"/>
      <c r="R567" s="171"/>
      <c r="S567" s="171"/>
      <c r="T567" s="172"/>
      <c r="AT567" s="166" t="s">
        <v>202</v>
      </c>
      <c r="AU567" s="166" t="s">
        <v>85</v>
      </c>
      <c r="AV567" s="13" t="s">
        <v>85</v>
      </c>
      <c r="AW567" s="13" t="s">
        <v>31</v>
      </c>
      <c r="AX567" s="13" t="s">
        <v>77</v>
      </c>
      <c r="AY567" s="166" t="s">
        <v>194</v>
      </c>
    </row>
    <row r="568" spans="1:65" s="14" customFormat="1">
      <c r="B568" s="173"/>
      <c r="D568" s="165" t="s">
        <v>202</v>
      </c>
      <c r="E568" s="174" t="s">
        <v>774</v>
      </c>
      <c r="F568" s="175" t="s">
        <v>205</v>
      </c>
      <c r="H568" s="176">
        <v>1842.7950000000001</v>
      </c>
      <c r="I568" s="177"/>
      <c r="L568" s="173"/>
      <c r="M568" s="178"/>
      <c r="N568" s="179"/>
      <c r="O568" s="179"/>
      <c r="P568" s="179"/>
      <c r="Q568" s="179"/>
      <c r="R568" s="179"/>
      <c r="S568" s="179"/>
      <c r="T568" s="180"/>
      <c r="AT568" s="174" t="s">
        <v>202</v>
      </c>
      <c r="AU568" s="174" t="s">
        <v>85</v>
      </c>
      <c r="AV568" s="14" t="s">
        <v>200</v>
      </c>
      <c r="AW568" s="14" t="s">
        <v>31</v>
      </c>
      <c r="AX568" s="14" t="s">
        <v>32</v>
      </c>
      <c r="AY568" s="174" t="s">
        <v>194</v>
      </c>
    </row>
    <row r="569" spans="1:65" s="2" customFormat="1" ht="16.5" customHeight="1">
      <c r="A569" s="33"/>
      <c r="B569" s="150"/>
      <c r="C569" s="151" t="s">
        <v>775</v>
      </c>
      <c r="D569" s="151" t="s">
        <v>196</v>
      </c>
      <c r="E569" s="152" t="s">
        <v>776</v>
      </c>
      <c r="F569" s="153" t="s">
        <v>777</v>
      </c>
      <c r="G569" s="154" t="s">
        <v>243</v>
      </c>
      <c r="H569" s="155">
        <v>28</v>
      </c>
      <c r="I569" s="156"/>
      <c r="J569" s="157">
        <f>ROUND(I569*H569,2)</f>
        <v>0</v>
      </c>
      <c r="K569" s="153" t="s">
        <v>208</v>
      </c>
      <c r="L569" s="34"/>
      <c r="M569" s="158" t="s">
        <v>1</v>
      </c>
      <c r="N569" s="159" t="s">
        <v>42</v>
      </c>
      <c r="O569" s="59"/>
      <c r="P569" s="160">
        <f>O569*H569</f>
        <v>0</v>
      </c>
      <c r="Q569" s="160">
        <v>0</v>
      </c>
      <c r="R569" s="160">
        <f>Q569*H569</f>
        <v>0</v>
      </c>
      <c r="S569" s="160">
        <v>0</v>
      </c>
      <c r="T569" s="161">
        <f>S569*H569</f>
        <v>0</v>
      </c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R569" s="162" t="s">
        <v>200</v>
      </c>
      <c r="AT569" s="162" t="s">
        <v>196</v>
      </c>
      <c r="AU569" s="162" t="s">
        <v>85</v>
      </c>
      <c r="AY569" s="18" t="s">
        <v>194</v>
      </c>
      <c r="BE569" s="163">
        <f>IF(N569="základní",J569,0)</f>
        <v>0</v>
      </c>
      <c r="BF569" s="163">
        <f>IF(N569="snížená",J569,0)</f>
        <v>0</v>
      </c>
      <c r="BG569" s="163">
        <f>IF(N569="zákl. přenesená",J569,0)</f>
        <v>0</v>
      </c>
      <c r="BH569" s="163">
        <f>IF(N569="sníž. přenesená",J569,0)</f>
        <v>0</v>
      </c>
      <c r="BI569" s="163">
        <f>IF(N569="nulová",J569,0)</f>
        <v>0</v>
      </c>
      <c r="BJ569" s="18" t="s">
        <v>32</v>
      </c>
      <c r="BK569" s="163">
        <f>ROUND(I569*H569,2)</f>
        <v>0</v>
      </c>
      <c r="BL569" s="18" t="s">
        <v>200</v>
      </c>
      <c r="BM569" s="162" t="s">
        <v>778</v>
      </c>
    </row>
    <row r="570" spans="1:65" s="2" customFormat="1" ht="16.5" customHeight="1">
      <c r="A570" s="33"/>
      <c r="B570" s="150"/>
      <c r="C570" s="151" t="s">
        <v>779</v>
      </c>
      <c r="D570" s="151" t="s">
        <v>196</v>
      </c>
      <c r="E570" s="152" t="s">
        <v>780</v>
      </c>
      <c r="F570" s="153" t="s">
        <v>781</v>
      </c>
      <c r="G570" s="154" t="s">
        <v>199</v>
      </c>
      <c r="H570" s="155">
        <v>1037.2139999999999</v>
      </c>
      <c r="I570" s="156"/>
      <c r="J570" s="157">
        <f>ROUND(I570*H570,2)</f>
        <v>0</v>
      </c>
      <c r="K570" s="153" t="s">
        <v>208</v>
      </c>
      <c r="L570" s="34"/>
      <c r="M570" s="158" t="s">
        <v>1</v>
      </c>
      <c r="N570" s="159" t="s">
        <v>42</v>
      </c>
      <c r="O570" s="59"/>
      <c r="P570" s="160">
        <f>O570*H570</f>
        <v>0</v>
      </c>
      <c r="Q570" s="160">
        <v>0</v>
      </c>
      <c r="R570" s="160">
        <f>Q570*H570</f>
        <v>0</v>
      </c>
      <c r="S570" s="160">
        <v>9.8000000000000004E-2</v>
      </c>
      <c r="T570" s="161">
        <f>S570*H570</f>
        <v>101.64697200000001</v>
      </c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R570" s="162" t="s">
        <v>200</v>
      </c>
      <c r="AT570" s="162" t="s">
        <v>196</v>
      </c>
      <c r="AU570" s="162" t="s">
        <v>85</v>
      </c>
      <c r="AY570" s="18" t="s">
        <v>194</v>
      </c>
      <c r="BE570" s="163">
        <f>IF(N570="základní",J570,0)</f>
        <v>0</v>
      </c>
      <c r="BF570" s="163">
        <f>IF(N570="snížená",J570,0)</f>
        <v>0</v>
      </c>
      <c r="BG570" s="163">
        <f>IF(N570="zákl. přenesená",J570,0)</f>
        <v>0</v>
      </c>
      <c r="BH570" s="163">
        <f>IF(N570="sníž. přenesená",J570,0)</f>
        <v>0</v>
      </c>
      <c r="BI570" s="163">
        <f>IF(N570="nulová",J570,0)</f>
        <v>0</v>
      </c>
      <c r="BJ570" s="18" t="s">
        <v>32</v>
      </c>
      <c r="BK570" s="163">
        <f>ROUND(I570*H570,2)</f>
        <v>0</v>
      </c>
      <c r="BL570" s="18" t="s">
        <v>200</v>
      </c>
      <c r="BM570" s="162" t="s">
        <v>782</v>
      </c>
    </row>
    <row r="571" spans="1:65" s="13" customFormat="1">
      <c r="B571" s="164"/>
      <c r="D571" s="165" t="s">
        <v>202</v>
      </c>
      <c r="E571" s="166" t="s">
        <v>1</v>
      </c>
      <c r="F571" s="167" t="s">
        <v>783</v>
      </c>
      <c r="H571" s="168">
        <v>597.28800000000001</v>
      </c>
      <c r="I571" s="169"/>
      <c r="L571" s="164"/>
      <c r="M571" s="170"/>
      <c r="N571" s="171"/>
      <c r="O571" s="171"/>
      <c r="P571" s="171"/>
      <c r="Q571" s="171"/>
      <c r="R571" s="171"/>
      <c r="S571" s="171"/>
      <c r="T571" s="172"/>
      <c r="AT571" s="166" t="s">
        <v>202</v>
      </c>
      <c r="AU571" s="166" t="s">
        <v>85</v>
      </c>
      <c r="AV571" s="13" t="s">
        <v>85</v>
      </c>
      <c r="AW571" s="13" t="s">
        <v>31</v>
      </c>
      <c r="AX571" s="13" t="s">
        <v>77</v>
      </c>
      <c r="AY571" s="166" t="s">
        <v>194</v>
      </c>
    </row>
    <row r="572" spans="1:65" s="13" customFormat="1">
      <c r="B572" s="164"/>
      <c r="D572" s="165" t="s">
        <v>202</v>
      </c>
      <c r="E572" s="166" t="s">
        <v>1</v>
      </c>
      <c r="F572" s="167" t="s">
        <v>784</v>
      </c>
      <c r="H572" s="168">
        <v>439.92599999999999</v>
      </c>
      <c r="I572" s="169"/>
      <c r="L572" s="164"/>
      <c r="M572" s="170"/>
      <c r="N572" s="171"/>
      <c r="O572" s="171"/>
      <c r="P572" s="171"/>
      <c r="Q572" s="171"/>
      <c r="R572" s="171"/>
      <c r="S572" s="171"/>
      <c r="T572" s="172"/>
      <c r="AT572" s="166" t="s">
        <v>202</v>
      </c>
      <c r="AU572" s="166" t="s">
        <v>85</v>
      </c>
      <c r="AV572" s="13" t="s">
        <v>85</v>
      </c>
      <c r="AW572" s="13" t="s">
        <v>31</v>
      </c>
      <c r="AX572" s="13" t="s">
        <v>77</v>
      </c>
      <c r="AY572" s="166" t="s">
        <v>194</v>
      </c>
    </row>
    <row r="573" spans="1:65" s="14" customFormat="1">
      <c r="B573" s="173"/>
      <c r="D573" s="165" t="s">
        <v>202</v>
      </c>
      <c r="E573" s="174" t="s">
        <v>1</v>
      </c>
      <c r="F573" s="175" t="s">
        <v>205</v>
      </c>
      <c r="H573" s="176">
        <v>1037.2139999999999</v>
      </c>
      <c r="I573" s="177"/>
      <c r="L573" s="173"/>
      <c r="M573" s="178"/>
      <c r="N573" s="179"/>
      <c r="O573" s="179"/>
      <c r="P573" s="179"/>
      <c r="Q573" s="179"/>
      <c r="R573" s="179"/>
      <c r="S573" s="179"/>
      <c r="T573" s="180"/>
      <c r="AT573" s="174" t="s">
        <v>202</v>
      </c>
      <c r="AU573" s="174" t="s">
        <v>85</v>
      </c>
      <c r="AV573" s="14" t="s">
        <v>200</v>
      </c>
      <c r="AW573" s="14" t="s">
        <v>31</v>
      </c>
      <c r="AX573" s="14" t="s">
        <v>32</v>
      </c>
      <c r="AY573" s="174" t="s">
        <v>194</v>
      </c>
    </row>
    <row r="574" spans="1:65" s="2" customFormat="1" ht="16.5" customHeight="1">
      <c r="A574" s="33"/>
      <c r="B574" s="150"/>
      <c r="C574" s="151" t="s">
        <v>785</v>
      </c>
      <c r="D574" s="151" t="s">
        <v>196</v>
      </c>
      <c r="E574" s="152" t="s">
        <v>776</v>
      </c>
      <c r="F574" s="153" t="s">
        <v>777</v>
      </c>
      <c r="G574" s="154" t="s">
        <v>243</v>
      </c>
      <c r="H574" s="155">
        <v>1680.2</v>
      </c>
      <c r="I574" s="156"/>
      <c r="J574" s="157">
        <f>ROUND(I574*H574,2)</f>
        <v>0</v>
      </c>
      <c r="K574" s="153" t="s">
        <v>208</v>
      </c>
      <c r="L574" s="34"/>
      <c r="M574" s="158" t="s">
        <v>1</v>
      </c>
      <c r="N574" s="159" t="s">
        <v>42</v>
      </c>
      <c r="O574" s="59"/>
      <c r="P574" s="160">
        <f>O574*H574</f>
        <v>0</v>
      </c>
      <c r="Q574" s="160">
        <v>0</v>
      </c>
      <c r="R574" s="160">
        <f>Q574*H574</f>
        <v>0</v>
      </c>
      <c r="S574" s="160">
        <v>0</v>
      </c>
      <c r="T574" s="161">
        <f>S574*H574</f>
        <v>0</v>
      </c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R574" s="162" t="s">
        <v>200</v>
      </c>
      <c r="AT574" s="162" t="s">
        <v>196</v>
      </c>
      <c r="AU574" s="162" t="s">
        <v>85</v>
      </c>
      <c r="AY574" s="18" t="s">
        <v>194</v>
      </c>
      <c r="BE574" s="163">
        <f>IF(N574="základní",J574,0)</f>
        <v>0</v>
      </c>
      <c r="BF574" s="163">
        <f>IF(N574="snížená",J574,0)</f>
        <v>0</v>
      </c>
      <c r="BG574" s="163">
        <f>IF(N574="zákl. přenesená",J574,0)</f>
        <v>0</v>
      </c>
      <c r="BH574" s="163">
        <f>IF(N574="sníž. přenesená",J574,0)</f>
        <v>0</v>
      </c>
      <c r="BI574" s="163">
        <f>IF(N574="nulová",J574,0)</f>
        <v>0</v>
      </c>
      <c r="BJ574" s="18" t="s">
        <v>32</v>
      </c>
      <c r="BK574" s="163">
        <f>ROUND(I574*H574,2)</f>
        <v>0</v>
      </c>
      <c r="BL574" s="18" t="s">
        <v>200</v>
      </c>
      <c r="BM574" s="162" t="s">
        <v>786</v>
      </c>
    </row>
    <row r="575" spans="1:65" s="13" customFormat="1">
      <c r="B575" s="164"/>
      <c r="D575" s="165" t="s">
        <v>202</v>
      </c>
      <c r="E575" s="166" t="s">
        <v>1</v>
      </c>
      <c r="F575" s="167" t="s">
        <v>787</v>
      </c>
      <c r="H575" s="168">
        <v>840.1</v>
      </c>
      <c r="I575" s="169"/>
      <c r="L575" s="164"/>
      <c r="M575" s="170"/>
      <c r="N575" s="171"/>
      <c r="O575" s="171"/>
      <c r="P575" s="171"/>
      <c r="Q575" s="171"/>
      <c r="R575" s="171"/>
      <c r="S575" s="171"/>
      <c r="T575" s="172"/>
      <c r="AT575" s="166" t="s">
        <v>202</v>
      </c>
      <c r="AU575" s="166" t="s">
        <v>85</v>
      </c>
      <c r="AV575" s="13" t="s">
        <v>85</v>
      </c>
      <c r="AW575" s="13" t="s">
        <v>31</v>
      </c>
      <c r="AX575" s="13" t="s">
        <v>77</v>
      </c>
      <c r="AY575" s="166" t="s">
        <v>194</v>
      </c>
    </row>
    <row r="576" spans="1:65" s="13" customFormat="1">
      <c r="B576" s="164"/>
      <c r="D576" s="165" t="s">
        <v>202</v>
      </c>
      <c r="E576" s="166" t="s">
        <v>1</v>
      </c>
      <c r="F576" s="167" t="s">
        <v>788</v>
      </c>
      <c r="H576" s="168">
        <v>840.1</v>
      </c>
      <c r="I576" s="169"/>
      <c r="L576" s="164"/>
      <c r="M576" s="170"/>
      <c r="N576" s="171"/>
      <c r="O576" s="171"/>
      <c r="P576" s="171"/>
      <c r="Q576" s="171"/>
      <c r="R576" s="171"/>
      <c r="S576" s="171"/>
      <c r="T576" s="172"/>
      <c r="AT576" s="166" t="s">
        <v>202</v>
      </c>
      <c r="AU576" s="166" t="s">
        <v>85</v>
      </c>
      <c r="AV576" s="13" t="s">
        <v>85</v>
      </c>
      <c r="AW576" s="13" t="s">
        <v>31</v>
      </c>
      <c r="AX576" s="13" t="s">
        <v>77</v>
      </c>
      <c r="AY576" s="166" t="s">
        <v>194</v>
      </c>
    </row>
    <row r="577" spans="1:65" s="14" customFormat="1">
      <c r="B577" s="173"/>
      <c r="D577" s="165" t="s">
        <v>202</v>
      </c>
      <c r="E577" s="174" t="s">
        <v>1</v>
      </c>
      <c r="F577" s="175" t="s">
        <v>205</v>
      </c>
      <c r="H577" s="176">
        <v>1680.2</v>
      </c>
      <c r="I577" s="177"/>
      <c r="L577" s="173"/>
      <c r="M577" s="178"/>
      <c r="N577" s="179"/>
      <c r="O577" s="179"/>
      <c r="P577" s="179"/>
      <c r="Q577" s="179"/>
      <c r="R577" s="179"/>
      <c r="S577" s="179"/>
      <c r="T577" s="180"/>
      <c r="AT577" s="174" t="s">
        <v>202</v>
      </c>
      <c r="AU577" s="174" t="s">
        <v>85</v>
      </c>
      <c r="AV577" s="14" t="s">
        <v>200</v>
      </c>
      <c r="AW577" s="14" t="s">
        <v>31</v>
      </c>
      <c r="AX577" s="14" t="s">
        <v>32</v>
      </c>
      <c r="AY577" s="174" t="s">
        <v>194</v>
      </c>
    </row>
    <row r="578" spans="1:65" s="2" customFormat="1" ht="16.5" customHeight="1">
      <c r="A578" s="33"/>
      <c r="B578" s="150"/>
      <c r="C578" s="151" t="s">
        <v>789</v>
      </c>
      <c r="D578" s="151" t="s">
        <v>196</v>
      </c>
      <c r="E578" s="152" t="s">
        <v>212</v>
      </c>
      <c r="F578" s="153" t="s">
        <v>213</v>
      </c>
      <c r="G578" s="154" t="s">
        <v>214</v>
      </c>
      <c r="H578" s="155">
        <v>315.46800000000002</v>
      </c>
      <c r="I578" s="156"/>
      <c r="J578" s="157">
        <f>ROUND(I578*H578,2)</f>
        <v>0</v>
      </c>
      <c r="K578" s="153" t="s">
        <v>208</v>
      </c>
      <c r="L578" s="34"/>
      <c r="M578" s="158" t="s">
        <v>1</v>
      </c>
      <c r="N578" s="159" t="s">
        <v>42</v>
      </c>
      <c r="O578" s="59"/>
      <c r="P578" s="160">
        <f>O578*H578</f>
        <v>0</v>
      </c>
      <c r="Q578" s="160">
        <v>0</v>
      </c>
      <c r="R578" s="160">
        <f>Q578*H578</f>
        <v>0</v>
      </c>
      <c r="S578" s="160">
        <v>0</v>
      </c>
      <c r="T578" s="161">
        <f>S578*H578</f>
        <v>0</v>
      </c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R578" s="162" t="s">
        <v>200</v>
      </c>
      <c r="AT578" s="162" t="s">
        <v>196</v>
      </c>
      <c r="AU578" s="162" t="s">
        <v>85</v>
      </c>
      <c r="AY578" s="18" t="s">
        <v>194</v>
      </c>
      <c r="BE578" s="163">
        <f>IF(N578="základní",J578,0)</f>
        <v>0</v>
      </c>
      <c r="BF578" s="163">
        <f>IF(N578="snížená",J578,0)</f>
        <v>0</v>
      </c>
      <c r="BG578" s="163">
        <f>IF(N578="zákl. přenesená",J578,0)</f>
        <v>0</v>
      </c>
      <c r="BH578" s="163">
        <f>IF(N578="sníž. přenesená",J578,0)</f>
        <v>0</v>
      </c>
      <c r="BI578" s="163">
        <f>IF(N578="nulová",J578,0)</f>
        <v>0</v>
      </c>
      <c r="BJ578" s="18" t="s">
        <v>32</v>
      </c>
      <c r="BK578" s="163">
        <f>ROUND(I578*H578,2)</f>
        <v>0</v>
      </c>
      <c r="BL578" s="18" t="s">
        <v>200</v>
      </c>
      <c r="BM578" s="162" t="s">
        <v>790</v>
      </c>
    </row>
    <row r="579" spans="1:65" s="2" customFormat="1" ht="16.5" customHeight="1">
      <c r="A579" s="33"/>
      <c r="B579" s="150"/>
      <c r="C579" s="151" t="s">
        <v>791</v>
      </c>
      <c r="D579" s="151" t="s">
        <v>196</v>
      </c>
      <c r="E579" s="152" t="s">
        <v>216</v>
      </c>
      <c r="F579" s="153" t="s">
        <v>217</v>
      </c>
      <c r="G579" s="154" t="s">
        <v>214</v>
      </c>
      <c r="H579" s="155">
        <v>3785.616</v>
      </c>
      <c r="I579" s="156"/>
      <c r="J579" s="157">
        <f>ROUND(I579*H579,2)</f>
        <v>0</v>
      </c>
      <c r="K579" s="153" t="s">
        <v>208</v>
      </c>
      <c r="L579" s="34"/>
      <c r="M579" s="158" t="s">
        <v>1</v>
      </c>
      <c r="N579" s="159" t="s">
        <v>42</v>
      </c>
      <c r="O579" s="59"/>
      <c r="P579" s="160">
        <f>O579*H579</f>
        <v>0</v>
      </c>
      <c r="Q579" s="160">
        <v>0</v>
      </c>
      <c r="R579" s="160">
        <f>Q579*H579</f>
        <v>0</v>
      </c>
      <c r="S579" s="160">
        <v>0</v>
      </c>
      <c r="T579" s="161">
        <f>S579*H579</f>
        <v>0</v>
      </c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R579" s="162" t="s">
        <v>200</v>
      </c>
      <c r="AT579" s="162" t="s">
        <v>196</v>
      </c>
      <c r="AU579" s="162" t="s">
        <v>85</v>
      </c>
      <c r="AY579" s="18" t="s">
        <v>194</v>
      </c>
      <c r="BE579" s="163">
        <f>IF(N579="základní",J579,0)</f>
        <v>0</v>
      </c>
      <c r="BF579" s="163">
        <f>IF(N579="snížená",J579,0)</f>
        <v>0</v>
      </c>
      <c r="BG579" s="163">
        <f>IF(N579="zákl. přenesená",J579,0)</f>
        <v>0</v>
      </c>
      <c r="BH579" s="163">
        <f>IF(N579="sníž. přenesená",J579,0)</f>
        <v>0</v>
      </c>
      <c r="BI579" s="163">
        <f>IF(N579="nulová",J579,0)</f>
        <v>0</v>
      </c>
      <c r="BJ579" s="18" t="s">
        <v>32</v>
      </c>
      <c r="BK579" s="163">
        <f>ROUND(I579*H579,2)</f>
        <v>0</v>
      </c>
      <c r="BL579" s="18" t="s">
        <v>200</v>
      </c>
      <c r="BM579" s="162" t="s">
        <v>792</v>
      </c>
    </row>
    <row r="580" spans="1:65" s="13" customFormat="1">
      <c r="B580" s="164"/>
      <c r="D580" s="165" t="s">
        <v>202</v>
      </c>
      <c r="F580" s="167" t="s">
        <v>793</v>
      </c>
      <c r="H580" s="168">
        <v>3785.616</v>
      </c>
      <c r="I580" s="169"/>
      <c r="L580" s="164"/>
      <c r="M580" s="170"/>
      <c r="N580" s="171"/>
      <c r="O580" s="171"/>
      <c r="P580" s="171"/>
      <c r="Q580" s="171"/>
      <c r="R580" s="171"/>
      <c r="S580" s="171"/>
      <c r="T580" s="172"/>
      <c r="AT580" s="166" t="s">
        <v>202</v>
      </c>
      <c r="AU580" s="166" t="s">
        <v>85</v>
      </c>
      <c r="AV580" s="13" t="s">
        <v>85</v>
      </c>
      <c r="AW580" s="13" t="s">
        <v>3</v>
      </c>
      <c r="AX580" s="13" t="s">
        <v>32</v>
      </c>
      <c r="AY580" s="166" t="s">
        <v>194</v>
      </c>
    </row>
    <row r="581" spans="1:65" s="2" customFormat="1" ht="16.5" customHeight="1">
      <c r="A581" s="33"/>
      <c r="B581" s="150"/>
      <c r="C581" s="151" t="s">
        <v>794</v>
      </c>
      <c r="D581" s="151" t="s">
        <v>196</v>
      </c>
      <c r="E581" s="152" t="s">
        <v>256</v>
      </c>
      <c r="F581" s="153" t="s">
        <v>257</v>
      </c>
      <c r="G581" s="154" t="s">
        <v>214</v>
      </c>
      <c r="H581" s="155">
        <v>315.46800000000002</v>
      </c>
      <c r="I581" s="156"/>
      <c r="J581" s="157">
        <f>ROUND(I581*H581,2)</f>
        <v>0</v>
      </c>
      <c r="K581" s="153" t="s">
        <v>1</v>
      </c>
      <c r="L581" s="34"/>
      <c r="M581" s="158" t="s">
        <v>1</v>
      </c>
      <c r="N581" s="159" t="s">
        <v>42</v>
      </c>
      <c r="O581" s="59"/>
      <c r="P581" s="160">
        <f>O581*H581</f>
        <v>0</v>
      </c>
      <c r="Q581" s="160">
        <v>0</v>
      </c>
      <c r="R581" s="160">
        <f>Q581*H581</f>
        <v>0</v>
      </c>
      <c r="S581" s="160">
        <v>0</v>
      </c>
      <c r="T581" s="161">
        <f>S581*H581</f>
        <v>0</v>
      </c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R581" s="162" t="s">
        <v>200</v>
      </c>
      <c r="AT581" s="162" t="s">
        <v>196</v>
      </c>
      <c r="AU581" s="162" t="s">
        <v>85</v>
      </c>
      <c r="AY581" s="18" t="s">
        <v>194</v>
      </c>
      <c r="BE581" s="163">
        <f>IF(N581="základní",J581,0)</f>
        <v>0</v>
      </c>
      <c r="BF581" s="163">
        <f>IF(N581="snížená",J581,0)</f>
        <v>0</v>
      </c>
      <c r="BG581" s="163">
        <f>IF(N581="zákl. přenesená",J581,0)</f>
        <v>0</v>
      </c>
      <c r="BH581" s="163">
        <f>IF(N581="sníž. přenesená",J581,0)</f>
        <v>0</v>
      </c>
      <c r="BI581" s="163">
        <f>IF(N581="nulová",J581,0)</f>
        <v>0</v>
      </c>
      <c r="BJ581" s="18" t="s">
        <v>32</v>
      </c>
      <c r="BK581" s="163">
        <f>ROUND(I581*H581,2)</f>
        <v>0</v>
      </c>
      <c r="BL581" s="18" t="s">
        <v>200</v>
      </c>
      <c r="BM581" s="162" t="s">
        <v>795</v>
      </c>
    </row>
    <row r="582" spans="1:65" s="2" customFormat="1" ht="21.75" customHeight="1">
      <c r="A582" s="33"/>
      <c r="B582" s="150"/>
      <c r="C582" s="151" t="s">
        <v>796</v>
      </c>
      <c r="D582" s="151" t="s">
        <v>196</v>
      </c>
      <c r="E582" s="152" t="s">
        <v>797</v>
      </c>
      <c r="F582" s="153" t="s">
        <v>798</v>
      </c>
      <c r="G582" s="154" t="s">
        <v>214</v>
      </c>
      <c r="H582" s="155">
        <v>851.70500000000004</v>
      </c>
      <c r="I582" s="156"/>
      <c r="J582" s="157">
        <f>ROUND(I582*H582,2)</f>
        <v>0</v>
      </c>
      <c r="K582" s="153" t="s">
        <v>208</v>
      </c>
      <c r="L582" s="34"/>
      <c r="M582" s="158" t="s">
        <v>1</v>
      </c>
      <c r="N582" s="159" t="s">
        <v>42</v>
      </c>
      <c r="O582" s="59"/>
      <c r="P582" s="160">
        <f>O582*H582</f>
        <v>0</v>
      </c>
      <c r="Q582" s="160">
        <v>0</v>
      </c>
      <c r="R582" s="160">
        <f>Q582*H582</f>
        <v>0</v>
      </c>
      <c r="S582" s="160">
        <v>0</v>
      </c>
      <c r="T582" s="161">
        <f>S582*H582</f>
        <v>0</v>
      </c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R582" s="162" t="s">
        <v>200</v>
      </c>
      <c r="AT582" s="162" t="s">
        <v>196</v>
      </c>
      <c r="AU582" s="162" t="s">
        <v>85</v>
      </c>
      <c r="AY582" s="18" t="s">
        <v>194</v>
      </c>
      <c r="BE582" s="163">
        <f>IF(N582="základní",J582,0)</f>
        <v>0</v>
      </c>
      <c r="BF582" s="163">
        <f>IF(N582="snížená",J582,0)</f>
        <v>0</v>
      </c>
      <c r="BG582" s="163">
        <f>IF(N582="zákl. přenesená",J582,0)</f>
        <v>0</v>
      </c>
      <c r="BH582" s="163">
        <f>IF(N582="sníž. přenesená",J582,0)</f>
        <v>0</v>
      </c>
      <c r="BI582" s="163">
        <f>IF(N582="nulová",J582,0)</f>
        <v>0</v>
      </c>
      <c r="BJ582" s="18" t="s">
        <v>32</v>
      </c>
      <c r="BK582" s="163">
        <f>ROUND(I582*H582,2)</f>
        <v>0</v>
      </c>
      <c r="BL582" s="18" t="s">
        <v>200</v>
      </c>
      <c r="BM582" s="162" t="s">
        <v>799</v>
      </c>
    </row>
    <row r="583" spans="1:65" s="2" customFormat="1" ht="16.5" customHeight="1">
      <c r="A583" s="33"/>
      <c r="B583" s="150"/>
      <c r="C583" s="151" t="s">
        <v>800</v>
      </c>
      <c r="D583" s="151" t="s">
        <v>196</v>
      </c>
      <c r="E583" s="152" t="s">
        <v>801</v>
      </c>
      <c r="F583" s="153" t="s">
        <v>802</v>
      </c>
      <c r="G583" s="154" t="s">
        <v>518</v>
      </c>
      <c r="H583" s="155">
        <v>12</v>
      </c>
      <c r="I583" s="156"/>
      <c r="J583" s="157">
        <f>ROUND(I583*H583,2)</f>
        <v>0</v>
      </c>
      <c r="K583" s="153" t="s">
        <v>1</v>
      </c>
      <c r="L583" s="34"/>
      <c r="M583" s="158" t="s">
        <v>1</v>
      </c>
      <c r="N583" s="159" t="s">
        <v>42</v>
      </c>
      <c r="O583" s="59"/>
      <c r="P583" s="160">
        <f>O583*H583</f>
        <v>0</v>
      </c>
      <c r="Q583" s="160">
        <v>0.42080000000000001</v>
      </c>
      <c r="R583" s="160">
        <f>Q583*H583</f>
        <v>5.0495999999999999</v>
      </c>
      <c r="S583" s="160">
        <v>0</v>
      </c>
      <c r="T583" s="161">
        <f>S583*H583</f>
        <v>0</v>
      </c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R583" s="162" t="s">
        <v>200</v>
      </c>
      <c r="AT583" s="162" t="s">
        <v>196</v>
      </c>
      <c r="AU583" s="162" t="s">
        <v>85</v>
      </c>
      <c r="AY583" s="18" t="s">
        <v>194</v>
      </c>
      <c r="BE583" s="163">
        <f>IF(N583="základní",J583,0)</f>
        <v>0</v>
      </c>
      <c r="BF583" s="163">
        <f>IF(N583="snížená",J583,0)</f>
        <v>0</v>
      </c>
      <c r="BG583" s="163">
        <f>IF(N583="zákl. přenesená",J583,0)</f>
        <v>0</v>
      </c>
      <c r="BH583" s="163">
        <f>IF(N583="sníž. přenesená",J583,0)</f>
        <v>0</v>
      </c>
      <c r="BI583" s="163">
        <f>IF(N583="nulová",J583,0)</f>
        <v>0</v>
      </c>
      <c r="BJ583" s="18" t="s">
        <v>32</v>
      </c>
      <c r="BK583" s="163">
        <f>ROUND(I583*H583,2)</f>
        <v>0</v>
      </c>
      <c r="BL583" s="18" t="s">
        <v>200</v>
      </c>
      <c r="BM583" s="162" t="s">
        <v>803</v>
      </c>
    </row>
    <row r="584" spans="1:65" s="13" customFormat="1">
      <c r="B584" s="164"/>
      <c r="D584" s="165" t="s">
        <v>202</v>
      </c>
      <c r="E584" s="166" t="s">
        <v>1</v>
      </c>
      <c r="F584" s="167" t="s">
        <v>265</v>
      </c>
      <c r="H584" s="168">
        <v>12</v>
      </c>
      <c r="I584" s="169"/>
      <c r="L584" s="164"/>
      <c r="M584" s="170"/>
      <c r="N584" s="171"/>
      <c r="O584" s="171"/>
      <c r="P584" s="171"/>
      <c r="Q584" s="171"/>
      <c r="R584" s="171"/>
      <c r="S584" s="171"/>
      <c r="T584" s="172"/>
      <c r="AT584" s="166" t="s">
        <v>202</v>
      </c>
      <c r="AU584" s="166" t="s">
        <v>85</v>
      </c>
      <c r="AV584" s="13" t="s">
        <v>85</v>
      </c>
      <c r="AW584" s="13" t="s">
        <v>31</v>
      </c>
      <c r="AX584" s="13" t="s">
        <v>32</v>
      </c>
      <c r="AY584" s="166" t="s">
        <v>194</v>
      </c>
    </row>
    <row r="585" spans="1:65" s="12" customFormat="1" ht="22.9" customHeight="1">
      <c r="B585" s="137"/>
      <c r="D585" s="138" t="s">
        <v>76</v>
      </c>
      <c r="E585" s="148" t="s">
        <v>251</v>
      </c>
      <c r="F585" s="148" t="s">
        <v>804</v>
      </c>
      <c r="I585" s="140"/>
      <c r="J585" s="149">
        <f>BK585</f>
        <v>0</v>
      </c>
      <c r="L585" s="137"/>
      <c r="M585" s="142"/>
      <c r="N585" s="143"/>
      <c r="O585" s="143"/>
      <c r="P585" s="144">
        <f>SUM(P586:P722)</f>
        <v>0</v>
      </c>
      <c r="Q585" s="143"/>
      <c r="R585" s="144">
        <f>SUM(R586:R722)</f>
        <v>334.53697641999997</v>
      </c>
      <c r="S585" s="143"/>
      <c r="T585" s="145">
        <f>SUM(T586:T722)</f>
        <v>5.2000000000000005E-2</v>
      </c>
      <c r="AR585" s="138" t="s">
        <v>32</v>
      </c>
      <c r="AT585" s="146" t="s">
        <v>76</v>
      </c>
      <c r="AU585" s="146" t="s">
        <v>32</v>
      </c>
      <c r="AY585" s="138" t="s">
        <v>194</v>
      </c>
      <c r="BK585" s="147">
        <f>SUM(BK586:BK722)</f>
        <v>0</v>
      </c>
    </row>
    <row r="586" spans="1:65" s="2" customFormat="1" ht="21.75" customHeight="1">
      <c r="A586" s="33"/>
      <c r="B586" s="150"/>
      <c r="C586" s="151" t="s">
        <v>106</v>
      </c>
      <c r="D586" s="151" t="s">
        <v>196</v>
      </c>
      <c r="E586" s="152" t="s">
        <v>805</v>
      </c>
      <c r="F586" s="153" t="s">
        <v>806</v>
      </c>
      <c r="G586" s="154" t="s">
        <v>243</v>
      </c>
      <c r="H586" s="155">
        <v>228</v>
      </c>
      <c r="I586" s="156"/>
      <c r="J586" s="157">
        <f>ROUND(I586*H586,2)</f>
        <v>0</v>
      </c>
      <c r="K586" s="153" t="s">
        <v>208</v>
      </c>
      <c r="L586" s="34"/>
      <c r="M586" s="158" t="s">
        <v>1</v>
      </c>
      <c r="N586" s="159" t="s">
        <v>42</v>
      </c>
      <c r="O586" s="59"/>
      <c r="P586" s="160">
        <f>O586*H586</f>
        <v>0</v>
      </c>
      <c r="Q586" s="160">
        <v>2.5000000000000001E-4</v>
      </c>
      <c r="R586" s="160">
        <f>Q586*H586</f>
        <v>5.7000000000000002E-2</v>
      </c>
      <c r="S586" s="160">
        <v>0</v>
      </c>
      <c r="T586" s="161">
        <f>S586*H586</f>
        <v>0</v>
      </c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R586" s="162" t="s">
        <v>200</v>
      </c>
      <c r="AT586" s="162" t="s">
        <v>196</v>
      </c>
      <c r="AU586" s="162" t="s">
        <v>85</v>
      </c>
      <c r="AY586" s="18" t="s">
        <v>194</v>
      </c>
      <c r="BE586" s="163">
        <f>IF(N586="základní",J586,0)</f>
        <v>0</v>
      </c>
      <c r="BF586" s="163">
        <f>IF(N586="snížená",J586,0)</f>
        <v>0</v>
      </c>
      <c r="BG586" s="163">
        <f>IF(N586="zákl. přenesená",J586,0)</f>
        <v>0</v>
      </c>
      <c r="BH586" s="163">
        <f>IF(N586="sníž. přenesená",J586,0)</f>
        <v>0</v>
      </c>
      <c r="BI586" s="163">
        <f>IF(N586="nulová",J586,0)</f>
        <v>0</v>
      </c>
      <c r="BJ586" s="18" t="s">
        <v>32</v>
      </c>
      <c r="BK586" s="163">
        <f>ROUND(I586*H586,2)</f>
        <v>0</v>
      </c>
      <c r="BL586" s="18" t="s">
        <v>200</v>
      </c>
      <c r="BM586" s="162" t="s">
        <v>807</v>
      </c>
    </row>
    <row r="587" spans="1:65" s="13" customFormat="1">
      <c r="B587" s="164"/>
      <c r="D587" s="165" t="s">
        <v>202</v>
      </c>
      <c r="E587" s="166" t="s">
        <v>1</v>
      </c>
      <c r="F587" s="167" t="s">
        <v>808</v>
      </c>
      <c r="H587" s="168">
        <v>234</v>
      </c>
      <c r="I587" s="169"/>
      <c r="L587" s="164"/>
      <c r="M587" s="170"/>
      <c r="N587" s="171"/>
      <c r="O587" s="171"/>
      <c r="P587" s="171"/>
      <c r="Q587" s="171"/>
      <c r="R587" s="171"/>
      <c r="S587" s="171"/>
      <c r="T587" s="172"/>
      <c r="AT587" s="166" t="s">
        <v>202</v>
      </c>
      <c r="AU587" s="166" t="s">
        <v>85</v>
      </c>
      <c r="AV587" s="13" t="s">
        <v>85</v>
      </c>
      <c r="AW587" s="13" t="s">
        <v>31</v>
      </c>
      <c r="AX587" s="13" t="s">
        <v>77</v>
      </c>
      <c r="AY587" s="166" t="s">
        <v>194</v>
      </c>
    </row>
    <row r="588" spans="1:65" s="14" customFormat="1">
      <c r="B588" s="173"/>
      <c r="D588" s="165" t="s">
        <v>202</v>
      </c>
      <c r="E588" s="174" t="s">
        <v>1</v>
      </c>
      <c r="F588" s="175" t="s">
        <v>205</v>
      </c>
      <c r="H588" s="176">
        <v>234</v>
      </c>
      <c r="I588" s="177"/>
      <c r="L588" s="173"/>
      <c r="M588" s="178"/>
      <c r="N588" s="179"/>
      <c r="O588" s="179"/>
      <c r="P588" s="179"/>
      <c r="Q588" s="179"/>
      <c r="R588" s="179"/>
      <c r="S588" s="179"/>
      <c r="T588" s="180"/>
      <c r="AT588" s="174" t="s">
        <v>202</v>
      </c>
      <c r="AU588" s="174" t="s">
        <v>85</v>
      </c>
      <c r="AV588" s="14" t="s">
        <v>200</v>
      </c>
      <c r="AW588" s="14" t="s">
        <v>31</v>
      </c>
      <c r="AX588" s="14" t="s">
        <v>77</v>
      </c>
      <c r="AY588" s="174" t="s">
        <v>194</v>
      </c>
    </row>
    <row r="589" spans="1:65" s="13" customFormat="1">
      <c r="B589" s="164"/>
      <c r="D589" s="165" t="s">
        <v>202</v>
      </c>
      <c r="E589" s="166" t="s">
        <v>1</v>
      </c>
      <c r="F589" s="167" t="s">
        <v>809</v>
      </c>
      <c r="H589" s="168">
        <v>224.5</v>
      </c>
      <c r="I589" s="169"/>
      <c r="L589" s="164"/>
      <c r="M589" s="170"/>
      <c r="N589" s="171"/>
      <c r="O589" s="171"/>
      <c r="P589" s="171"/>
      <c r="Q589" s="171"/>
      <c r="R589" s="171"/>
      <c r="S589" s="171"/>
      <c r="T589" s="172"/>
      <c r="AT589" s="166" t="s">
        <v>202</v>
      </c>
      <c r="AU589" s="166" t="s">
        <v>85</v>
      </c>
      <c r="AV589" s="13" t="s">
        <v>85</v>
      </c>
      <c r="AW589" s="13" t="s">
        <v>31</v>
      </c>
      <c r="AX589" s="13" t="s">
        <v>77</v>
      </c>
      <c r="AY589" s="166" t="s">
        <v>194</v>
      </c>
    </row>
    <row r="590" spans="1:65" s="14" customFormat="1">
      <c r="B590" s="173"/>
      <c r="D590" s="165" t="s">
        <v>202</v>
      </c>
      <c r="E590" s="174" t="s">
        <v>139</v>
      </c>
      <c r="F590" s="175" t="s">
        <v>205</v>
      </c>
      <c r="H590" s="176">
        <v>224.5</v>
      </c>
      <c r="I590" s="177"/>
      <c r="L590" s="173"/>
      <c r="M590" s="178"/>
      <c r="N590" s="179"/>
      <c r="O590" s="179"/>
      <c r="P590" s="179"/>
      <c r="Q590" s="179"/>
      <c r="R590" s="179"/>
      <c r="S590" s="179"/>
      <c r="T590" s="180"/>
      <c r="AT590" s="174" t="s">
        <v>202</v>
      </c>
      <c r="AU590" s="174" t="s">
        <v>85</v>
      </c>
      <c r="AV590" s="14" t="s">
        <v>200</v>
      </c>
      <c r="AW590" s="14" t="s">
        <v>31</v>
      </c>
      <c r="AX590" s="14" t="s">
        <v>77</v>
      </c>
      <c r="AY590" s="174" t="s">
        <v>194</v>
      </c>
    </row>
    <row r="591" spans="1:65" s="13" customFormat="1">
      <c r="B591" s="164"/>
      <c r="D591" s="165" t="s">
        <v>202</v>
      </c>
      <c r="E591" s="166" t="s">
        <v>1</v>
      </c>
      <c r="F591" s="167" t="s">
        <v>810</v>
      </c>
      <c r="H591" s="168">
        <v>228</v>
      </c>
      <c r="I591" s="169"/>
      <c r="L591" s="164"/>
      <c r="M591" s="170"/>
      <c r="N591" s="171"/>
      <c r="O591" s="171"/>
      <c r="P591" s="171"/>
      <c r="Q591" s="171"/>
      <c r="R591" s="171"/>
      <c r="S591" s="171"/>
      <c r="T591" s="172"/>
      <c r="AT591" s="166" t="s">
        <v>202</v>
      </c>
      <c r="AU591" s="166" t="s">
        <v>85</v>
      </c>
      <c r="AV591" s="13" t="s">
        <v>85</v>
      </c>
      <c r="AW591" s="13" t="s">
        <v>31</v>
      </c>
      <c r="AX591" s="13" t="s">
        <v>77</v>
      </c>
      <c r="AY591" s="166" t="s">
        <v>194</v>
      </c>
    </row>
    <row r="592" spans="1:65" s="14" customFormat="1">
      <c r="B592" s="173"/>
      <c r="D592" s="165" t="s">
        <v>202</v>
      </c>
      <c r="E592" s="174" t="s">
        <v>141</v>
      </c>
      <c r="F592" s="175" t="s">
        <v>205</v>
      </c>
      <c r="H592" s="176">
        <v>228</v>
      </c>
      <c r="I592" s="177"/>
      <c r="L592" s="173"/>
      <c r="M592" s="178"/>
      <c r="N592" s="179"/>
      <c r="O592" s="179"/>
      <c r="P592" s="179"/>
      <c r="Q592" s="179"/>
      <c r="R592" s="179"/>
      <c r="S592" s="179"/>
      <c r="T592" s="180"/>
      <c r="AT592" s="174" t="s">
        <v>202</v>
      </c>
      <c r="AU592" s="174" t="s">
        <v>85</v>
      </c>
      <c r="AV592" s="14" t="s">
        <v>200</v>
      </c>
      <c r="AW592" s="14" t="s">
        <v>31</v>
      </c>
      <c r="AX592" s="14" t="s">
        <v>32</v>
      </c>
      <c r="AY592" s="174" t="s">
        <v>194</v>
      </c>
    </row>
    <row r="593" spans="1:65" s="2" customFormat="1" ht="16.5" customHeight="1">
      <c r="A593" s="33"/>
      <c r="B593" s="150"/>
      <c r="C593" s="196" t="s">
        <v>811</v>
      </c>
      <c r="D593" s="196" t="s">
        <v>487</v>
      </c>
      <c r="E593" s="197" t="s">
        <v>812</v>
      </c>
      <c r="F593" s="198" t="s">
        <v>2800</v>
      </c>
      <c r="G593" s="199" t="s">
        <v>243</v>
      </c>
      <c r="H593" s="200">
        <v>230.28</v>
      </c>
      <c r="I593" s="201"/>
      <c r="J593" s="202">
        <f>ROUND(I593*H593,2)</f>
        <v>0</v>
      </c>
      <c r="K593" s="198" t="s">
        <v>208</v>
      </c>
      <c r="L593" s="203"/>
      <c r="M593" s="204" t="s">
        <v>1</v>
      </c>
      <c r="N593" s="205" t="s">
        <v>42</v>
      </c>
      <c r="O593" s="59"/>
      <c r="P593" s="160">
        <f>O593*H593</f>
        <v>0</v>
      </c>
      <c r="Q593" s="160">
        <v>0.6</v>
      </c>
      <c r="R593" s="160">
        <f>Q593*H593</f>
        <v>138.16800000000001</v>
      </c>
      <c r="S593" s="160">
        <v>0</v>
      </c>
      <c r="T593" s="161">
        <f>S593*H593</f>
        <v>0</v>
      </c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R593" s="162" t="s">
        <v>251</v>
      </c>
      <c r="AT593" s="162" t="s">
        <v>487</v>
      </c>
      <c r="AU593" s="162" t="s">
        <v>85</v>
      </c>
      <c r="AY593" s="18" t="s">
        <v>194</v>
      </c>
      <c r="BE593" s="163">
        <f>IF(N593="základní",J593,0)</f>
        <v>0</v>
      </c>
      <c r="BF593" s="163">
        <f>IF(N593="snížená",J593,0)</f>
        <v>0</v>
      </c>
      <c r="BG593" s="163">
        <f>IF(N593="zákl. přenesená",J593,0)</f>
        <v>0</v>
      </c>
      <c r="BH593" s="163">
        <f>IF(N593="sníž. přenesená",J593,0)</f>
        <v>0</v>
      </c>
      <c r="BI593" s="163">
        <f>IF(N593="nulová",J593,0)</f>
        <v>0</v>
      </c>
      <c r="BJ593" s="18" t="s">
        <v>32</v>
      </c>
      <c r="BK593" s="163">
        <f>ROUND(I593*H593,2)</f>
        <v>0</v>
      </c>
      <c r="BL593" s="18" t="s">
        <v>200</v>
      </c>
      <c r="BM593" s="162" t="s">
        <v>814</v>
      </c>
    </row>
    <row r="594" spans="1:65" s="13" customFormat="1">
      <c r="B594" s="164"/>
      <c r="D594" s="165" t="s">
        <v>202</v>
      </c>
      <c r="E594" s="166" t="s">
        <v>1</v>
      </c>
      <c r="F594" s="167" t="s">
        <v>815</v>
      </c>
      <c r="H594" s="168">
        <v>230.28</v>
      </c>
      <c r="I594" s="169"/>
      <c r="L594" s="164"/>
      <c r="M594" s="170"/>
      <c r="N594" s="171"/>
      <c r="O594" s="171"/>
      <c r="P594" s="171"/>
      <c r="Q594" s="171"/>
      <c r="R594" s="171"/>
      <c r="S594" s="171"/>
      <c r="T594" s="172"/>
      <c r="AT594" s="166" t="s">
        <v>202</v>
      </c>
      <c r="AU594" s="166" t="s">
        <v>85</v>
      </c>
      <c r="AV594" s="13" t="s">
        <v>85</v>
      </c>
      <c r="AW594" s="13" t="s">
        <v>31</v>
      </c>
      <c r="AX594" s="13" t="s">
        <v>32</v>
      </c>
      <c r="AY594" s="166" t="s">
        <v>194</v>
      </c>
    </row>
    <row r="595" spans="1:65" s="2" customFormat="1" ht="21.75" customHeight="1">
      <c r="A595" s="33"/>
      <c r="B595" s="150"/>
      <c r="C595" s="151" t="s">
        <v>816</v>
      </c>
      <c r="D595" s="151" t="s">
        <v>196</v>
      </c>
      <c r="E595" s="152" t="s">
        <v>817</v>
      </c>
      <c r="F595" s="153" t="s">
        <v>818</v>
      </c>
      <c r="G595" s="154" t="s">
        <v>243</v>
      </c>
      <c r="H595" s="155">
        <v>136</v>
      </c>
      <c r="I595" s="156"/>
      <c r="J595" s="157">
        <f>ROUND(I595*H595,2)</f>
        <v>0</v>
      </c>
      <c r="K595" s="153" t="s">
        <v>208</v>
      </c>
      <c r="L595" s="34"/>
      <c r="M595" s="158" t="s">
        <v>1</v>
      </c>
      <c r="N595" s="159" t="s">
        <v>42</v>
      </c>
      <c r="O595" s="59"/>
      <c r="P595" s="160">
        <f>O595*H595</f>
        <v>0</v>
      </c>
      <c r="Q595" s="160">
        <v>2.3000000000000001E-4</v>
      </c>
      <c r="R595" s="160">
        <f>Q595*H595</f>
        <v>3.1280000000000002E-2</v>
      </c>
      <c r="S595" s="160">
        <v>0</v>
      </c>
      <c r="T595" s="161">
        <f>S595*H595</f>
        <v>0</v>
      </c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R595" s="162" t="s">
        <v>200</v>
      </c>
      <c r="AT595" s="162" t="s">
        <v>196</v>
      </c>
      <c r="AU595" s="162" t="s">
        <v>85</v>
      </c>
      <c r="AY595" s="18" t="s">
        <v>194</v>
      </c>
      <c r="BE595" s="163">
        <f>IF(N595="základní",J595,0)</f>
        <v>0</v>
      </c>
      <c r="BF595" s="163">
        <f>IF(N595="snížená",J595,0)</f>
        <v>0</v>
      </c>
      <c r="BG595" s="163">
        <f>IF(N595="zákl. přenesená",J595,0)</f>
        <v>0</v>
      </c>
      <c r="BH595" s="163">
        <f>IF(N595="sníž. přenesená",J595,0)</f>
        <v>0</v>
      </c>
      <c r="BI595" s="163">
        <f>IF(N595="nulová",J595,0)</f>
        <v>0</v>
      </c>
      <c r="BJ595" s="18" t="s">
        <v>32</v>
      </c>
      <c r="BK595" s="163">
        <f>ROUND(I595*H595,2)</f>
        <v>0</v>
      </c>
      <c r="BL595" s="18" t="s">
        <v>200</v>
      </c>
      <c r="BM595" s="162" t="s">
        <v>819</v>
      </c>
    </row>
    <row r="596" spans="1:65" s="13" customFormat="1">
      <c r="B596" s="164"/>
      <c r="D596" s="165" t="s">
        <v>202</v>
      </c>
      <c r="E596" s="166" t="s">
        <v>1</v>
      </c>
      <c r="F596" s="167" t="s">
        <v>820</v>
      </c>
      <c r="H596" s="168">
        <v>139</v>
      </c>
      <c r="I596" s="169"/>
      <c r="L596" s="164"/>
      <c r="M596" s="170"/>
      <c r="N596" s="171"/>
      <c r="O596" s="171"/>
      <c r="P596" s="171"/>
      <c r="Q596" s="171"/>
      <c r="R596" s="171"/>
      <c r="S596" s="171"/>
      <c r="T596" s="172"/>
      <c r="AT596" s="166" t="s">
        <v>202</v>
      </c>
      <c r="AU596" s="166" t="s">
        <v>85</v>
      </c>
      <c r="AV596" s="13" t="s">
        <v>85</v>
      </c>
      <c r="AW596" s="13" t="s">
        <v>31</v>
      </c>
      <c r="AX596" s="13" t="s">
        <v>77</v>
      </c>
      <c r="AY596" s="166" t="s">
        <v>194</v>
      </c>
    </row>
    <row r="597" spans="1:65" s="14" customFormat="1">
      <c r="B597" s="173"/>
      <c r="D597" s="165" t="s">
        <v>202</v>
      </c>
      <c r="E597" s="174" t="s">
        <v>1</v>
      </c>
      <c r="F597" s="175" t="s">
        <v>205</v>
      </c>
      <c r="H597" s="176">
        <v>139</v>
      </c>
      <c r="I597" s="177"/>
      <c r="L597" s="173"/>
      <c r="M597" s="178"/>
      <c r="N597" s="179"/>
      <c r="O597" s="179"/>
      <c r="P597" s="179"/>
      <c r="Q597" s="179"/>
      <c r="R597" s="179"/>
      <c r="S597" s="179"/>
      <c r="T597" s="180"/>
      <c r="AT597" s="174" t="s">
        <v>202</v>
      </c>
      <c r="AU597" s="174" t="s">
        <v>85</v>
      </c>
      <c r="AV597" s="14" t="s">
        <v>200</v>
      </c>
      <c r="AW597" s="14" t="s">
        <v>31</v>
      </c>
      <c r="AX597" s="14" t="s">
        <v>77</v>
      </c>
      <c r="AY597" s="174" t="s">
        <v>194</v>
      </c>
    </row>
    <row r="598" spans="1:65" s="13" customFormat="1">
      <c r="B598" s="164"/>
      <c r="D598" s="165" t="s">
        <v>202</v>
      </c>
      <c r="E598" s="166" t="s">
        <v>1</v>
      </c>
      <c r="F598" s="167" t="s">
        <v>821</v>
      </c>
      <c r="H598" s="168">
        <v>133.9</v>
      </c>
      <c r="I598" s="169"/>
      <c r="L598" s="164"/>
      <c r="M598" s="170"/>
      <c r="N598" s="171"/>
      <c r="O598" s="171"/>
      <c r="P598" s="171"/>
      <c r="Q598" s="171"/>
      <c r="R598" s="171"/>
      <c r="S598" s="171"/>
      <c r="T598" s="172"/>
      <c r="AT598" s="166" t="s">
        <v>202</v>
      </c>
      <c r="AU598" s="166" t="s">
        <v>85</v>
      </c>
      <c r="AV598" s="13" t="s">
        <v>85</v>
      </c>
      <c r="AW598" s="13" t="s">
        <v>31</v>
      </c>
      <c r="AX598" s="13" t="s">
        <v>77</v>
      </c>
      <c r="AY598" s="166" t="s">
        <v>194</v>
      </c>
    </row>
    <row r="599" spans="1:65" s="14" customFormat="1">
      <c r="B599" s="173"/>
      <c r="D599" s="165" t="s">
        <v>202</v>
      </c>
      <c r="E599" s="174" t="s">
        <v>135</v>
      </c>
      <c r="F599" s="175" t="s">
        <v>205</v>
      </c>
      <c r="H599" s="176">
        <v>133.9</v>
      </c>
      <c r="I599" s="177"/>
      <c r="L599" s="173"/>
      <c r="M599" s="178"/>
      <c r="N599" s="179"/>
      <c r="O599" s="179"/>
      <c r="P599" s="179"/>
      <c r="Q599" s="179"/>
      <c r="R599" s="179"/>
      <c r="S599" s="179"/>
      <c r="T599" s="180"/>
      <c r="AT599" s="174" t="s">
        <v>202</v>
      </c>
      <c r="AU599" s="174" t="s">
        <v>85</v>
      </c>
      <c r="AV599" s="14" t="s">
        <v>200</v>
      </c>
      <c r="AW599" s="14" t="s">
        <v>31</v>
      </c>
      <c r="AX599" s="14" t="s">
        <v>77</v>
      </c>
      <c r="AY599" s="174" t="s">
        <v>194</v>
      </c>
    </row>
    <row r="600" spans="1:65" s="13" customFormat="1">
      <c r="B600" s="164"/>
      <c r="D600" s="165" t="s">
        <v>202</v>
      </c>
      <c r="E600" s="166" t="s">
        <v>1</v>
      </c>
      <c r="F600" s="167" t="s">
        <v>822</v>
      </c>
      <c r="H600" s="168">
        <v>136</v>
      </c>
      <c r="I600" s="169"/>
      <c r="L600" s="164"/>
      <c r="M600" s="170"/>
      <c r="N600" s="171"/>
      <c r="O600" s="171"/>
      <c r="P600" s="171"/>
      <c r="Q600" s="171"/>
      <c r="R600" s="171"/>
      <c r="S600" s="171"/>
      <c r="T600" s="172"/>
      <c r="AT600" s="166" t="s">
        <v>202</v>
      </c>
      <c r="AU600" s="166" t="s">
        <v>85</v>
      </c>
      <c r="AV600" s="13" t="s">
        <v>85</v>
      </c>
      <c r="AW600" s="13" t="s">
        <v>31</v>
      </c>
      <c r="AX600" s="13" t="s">
        <v>77</v>
      </c>
      <c r="AY600" s="166" t="s">
        <v>194</v>
      </c>
    </row>
    <row r="601" spans="1:65" s="14" customFormat="1">
      <c r="B601" s="173"/>
      <c r="D601" s="165" t="s">
        <v>202</v>
      </c>
      <c r="E601" s="174" t="s">
        <v>137</v>
      </c>
      <c r="F601" s="175" t="s">
        <v>205</v>
      </c>
      <c r="H601" s="176">
        <v>136</v>
      </c>
      <c r="I601" s="177"/>
      <c r="L601" s="173"/>
      <c r="M601" s="178"/>
      <c r="N601" s="179"/>
      <c r="O601" s="179"/>
      <c r="P601" s="179"/>
      <c r="Q601" s="179"/>
      <c r="R601" s="179"/>
      <c r="S601" s="179"/>
      <c r="T601" s="180"/>
      <c r="AT601" s="174" t="s">
        <v>202</v>
      </c>
      <c r="AU601" s="174" t="s">
        <v>85</v>
      </c>
      <c r="AV601" s="14" t="s">
        <v>200</v>
      </c>
      <c r="AW601" s="14" t="s">
        <v>31</v>
      </c>
      <c r="AX601" s="14" t="s">
        <v>32</v>
      </c>
      <c r="AY601" s="174" t="s">
        <v>194</v>
      </c>
    </row>
    <row r="602" spans="1:65" s="2" customFormat="1" ht="16.5" customHeight="1">
      <c r="A602" s="33"/>
      <c r="B602" s="150"/>
      <c r="C602" s="196" t="s">
        <v>823</v>
      </c>
      <c r="D602" s="196" t="s">
        <v>487</v>
      </c>
      <c r="E602" s="197" t="s">
        <v>824</v>
      </c>
      <c r="F602" s="198" t="s">
        <v>2799</v>
      </c>
      <c r="G602" s="199" t="s">
        <v>243</v>
      </c>
      <c r="H602" s="200">
        <v>137.36000000000001</v>
      </c>
      <c r="I602" s="201"/>
      <c r="J602" s="202">
        <f>ROUND(I602*H602,2)</f>
        <v>0</v>
      </c>
      <c r="K602" s="198" t="s">
        <v>208</v>
      </c>
      <c r="L602" s="203"/>
      <c r="M602" s="204" t="s">
        <v>1</v>
      </c>
      <c r="N602" s="205" t="s">
        <v>42</v>
      </c>
      <c r="O602" s="59"/>
      <c r="P602" s="160">
        <f>O602*H602</f>
        <v>0</v>
      </c>
      <c r="Q602" s="160">
        <v>0.41599999999999998</v>
      </c>
      <c r="R602" s="160">
        <f>Q602*H602</f>
        <v>57.141760000000005</v>
      </c>
      <c r="S602" s="160">
        <v>0</v>
      </c>
      <c r="T602" s="161">
        <f>S602*H602</f>
        <v>0</v>
      </c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R602" s="162" t="s">
        <v>251</v>
      </c>
      <c r="AT602" s="162" t="s">
        <v>487</v>
      </c>
      <c r="AU602" s="162" t="s">
        <v>85</v>
      </c>
      <c r="AY602" s="18" t="s">
        <v>194</v>
      </c>
      <c r="BE602" s="163">
        <f>IF(N602="základní",J602,0)</f>
        <v>0</v>
      </c>
      <c r="BF602" s="163">
        <f>IF(N602="snížená",J602,0)</f>
        <v>0</v>
      </c>
      <c r="BG602" s="163">
        <f>IF(N602="zákl. přenesená",J602,0)</f>
        <v>0</v>
      </c>
      <c r="BH602" s="163">
        <f>IF(N602="sníž. přenesená",J602,0)</f>
        <v>0</v>
      </c>
      <c r="BI602" s="163">
        <f>IF(N602="nulová",J602,0)</f>
        <v>0</v>
      </c>
      <c r="BJ602" s="18" t="s">
        <v>32</v>
      </c>
      <c r="BK602" s="163">
        <f>ROUND(I602*H602,2)</f>
        <v>0</v>
      </c>
      <c r="BL602" s="18" t="s">
        <v>200</v>
      </c>
      <c r="BM602" s="162" t="s">
        <v>826</v>
      </c>
    </row>
    <row r="603" spans="1:65" s="13" customFormat="1">
      <c r="B603" s="164"/>
      <c r="D603" s="165" t="s">
        <v>202</v>
      </c>
      <c r="E603" s="166" t="s">
        <v>1</v>
      </c>
      <c r="F603" s="167" t="s">
        <v>827</v>
      </c>
      <c r="H603" s="168">
        <v>137.36000000000001</v>
      </c>
      <c r="I603" s="169"/>
      <c r="L603" s="164"/>
      <c r="M603" s="170"/>
      <c r="N603" s="171"/>
      <c r="O603" s="171"/>
      <c r="P603" s="171"/>
      <c r="Q603" s="171"/>
      <c r="R603" s="171"/>
      <c r="S603" s="171"/>
      <c r="T603" s="172"/>
      <c r="AT603" s="166" t="s">
        <v>202</v>
      </c>
      <c r="AU603" s="166" t="s">
        <v>85</v>
      </c>
      <c r="AV603" s="13" t="s">
        <v>85</v>
      </c>
      <c r="AW603" s="13" t="s">
        <v>31</v>
      </c>
      <c r="AX603" s="13" t="s">
        <v>32</v>
      </c>
      <c r="AY603" s="166" t="s">
        <v>194</v>
      </c>
    </row>
    <row r="604" spans="1:65" s="2" customFormat="1" ht="21.75" customHeight="1">
      <c r="A604" s="33"/>
      <c r="B604" s="150"/>
      <c r="C604" s="151" t="s">
        <v>828</v>
      </c>
      <c r="D604" s="151" t="s">
        <v>196</v>
      </c>
      <c r="E604" s="152" t="s">
        <v>829</v>
      </c>
      <c r="F604" s="153" t="s">
        <v>830</v>
      </c>
      <c r="G604" s="154" t="s">
        <v>243</v>
      </c>
      <c r="H604" s="155">
        <v>19.5</v>
      </c>
      <c r="I604" s="156"/>
      <c r="J604" s="157">
        <f>ROUND(I604*H604,2)</f>
        <v>0</v>
      </c>
      <c r="K604" s="153" t="s">
        <v>208</v>
      </c>
      <c r="L604" s="34"/>
      <c r="M604" s="158" t="s">
        <v>1</v>
      </c>
      <c r="N604" s="159" t="s">
        <v>42</v>
      </c>
      <c r="O604" s="59"/>
      <c r="P604" s="160">
        <f>O604*H604</f>
        <v>0</v>
      </c>
      <c r="Q604" s="160">
        <v>1.8000000000000001E-4</v>
      </c>
      <c r="R604" s="160">
        <f>Q604*H604</f>
        <v>3.5100000000000001E-3</v>
      </c>
      <c r="S604" s="160">
        <v>0</v>
      </c>
      <c r="T604" s="161">
        <f>S604*H604</f>
        <v>0</v>
      </c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R604" s="162" t="s">
        <v>200</v>
      </c>
      <c r="AT604" s="162" t="s">
        <v>196</v>
      </c>
      <c r="AU604" s="162" t="s">
        <v>85</v>
      </c>
      <c r="AY604" s="18" t="s">
        <v>194</v>
      </c>
      <c r="BE604" s="163">
        <f>IF(N604="základní",J604,0)</f>
        <v>0</v>
      </c>
      <c r="BF604" s="163">
        <f>IF(N604="snížená",J604,0)</f>
        <v>0</v>
      </c>
      <c r="BG604" s="163">
        <f>IF(N604="zákl. přenesená",J604,0)</f>
        <v>0</v>
      </c>
      <c r="BH604" s="163">
        <f>IF(N604="sníž. přenesená",J604,0)</f>
        <v>0</v>
      </c>
      <c r="BI604" s="163">
        <f>IF(N604="nulová",J604,0)</f>
        <v>0</v>
      </c>
      <c r="BJ604" s="18" t="s">
        <v>32</v>
      </c>
      <c r="BK604" s="163">
        <f>ROUND(I604*H604,2)</f>
        <v>0</v>
      </c>
      <c r="BL604" s="18" t="s">
        <v>200</v>
      </c>
      <c r="BM604" s="162" t="s">
        <v>831</v>
      </c>
    </row>
    <row r="605" spans="1:65" s="13" customFormat="1">
      <c r="B605" s="164"/>
      <c r="D605" s="165" t="s">
        <v>202</v>
      </c>
      <c r="E605" s="166" t="s">
        <v>1</v>
      </c>
      <c r="F605" s="167" t="s">
        <v>832</v>
      </c>
      <c r="H605" s="168">
        <v>21.5</v>
      </c>
      <c r="I605" s="169"/>
      <c r="L605" s="164"/>
      <c r="M605" s="170"/>
      <c r="N605" s="171"/>
      <c r="O605" s="171"/>
      <c r="P605" s="171"/>
      <c r="Q605" s="171"/>
      <c r="R605" s="171"/>
      <c r="S605" s="171"/>
      <c r="T605" s="172"/>
      <c r="AT605" s="166" t="s">
        <v>202</v>
      </c>
      <c r="AU605" s="166" t="s">
        <v>85</v>
      </c>
      <c r="AV605" s="13" t="s">
        <v>85</v>
      </c>
      <c r="AW605" s="13" t="s">
        <v>31</v>
      </c>
      <c r="AX605" s="13" t="s">
        <v>77</v>
      </c>
      <c r="AY605" s="166" t="s">
        <v>194</v>
      </c>
    </row>
    <row r="606" spans="1:65" s="14" customFormat="1">
      <c r="B606" s="173"/>
      <c r="D606" s="165" t="s">
        <v>202</v>
      </c>
      <c r="E606" s="174" t="s">
        <v>1</v>
      </c>
      <c r="F606" s="175" t="s">
        <v>205</v>
      </c>
      <c r="H606" s="176">
        <v>21.5</v>
      </c>
      <c r="I606" s="177"/>
      <c r="L606" s="173"/>
      <c r="M606" s="178"/>
      <c r="N606" s="179"/>
      <c r="O606" s="179"/>
      <c r="P606" s="179"/>
      <c r="Q606" s="179"/>
      <c r="R606" s="179"/>
      <c r="S606" s="179"/>
      <c r="T606" s="180"/>
      <c r="AT606" s="174" t="s">
        <v>202</v>
      </c>
      <c r="AU606" s="174" t="s">
        <v>85</v>
      </c>
      <c r="AV606" s="14" t="s">
        <v>200</v>
      </c>
      <c r="AW606" s="14" t="s">
        <v>31</v>
      </c>
      <c r="AX606" s="14" t="s">
        <v>77</v>
      </c>
      <c r="AY606" s="174" t="s">
        <v>194</v>
      </c>
    </row>
    <row r="607" spans="1:65" s="13" customFormat="1">
      <c r="B607" s="164"/>
      <c r="D607" s="165" t="s">
        <v>202</v>
      </c>
      <c r="E607" s="166" t="s">
        <v>1</v>
      </c>
      <c r="F607" s="167" t="s">
        <v>833</v>
      </c>
      <c r="H607" s="168">
        <v>18.5</v>
      </c>
      <c r="I607" s="169"/>
      <c r="L607" s="164"/>
      <c r="M607" s="170"/>
      <c r="N607" s="171"/>
      <c r="O607" s="171"/>
      <c r="P607" s="171"/>
      <c r="Q607" s="171"/>
      <c r="R607" s="171"/>
      <c r="S607" s="171"/>
      <c r="T607" s="172"/>
      <c r="AT607" s="166" t="s">
        <v>202</v>
      </c>
      <c r="AU607" s="166" t="s">
        <v>85</v>
      </c>
      <c r="AV607" s="13" t="s">
        <v>85</v>
      </c>
      <c r="AW607" s="13" t="s">
        <v>31</v>
      </c>
      <c r="AX607" s="13" t="s">
        <v>77</v>
      </c>
      <c r="AY607" s="166" t="s">
        <v>194</v>
      </c>
    </row>
    <row r="608" spans="1:65" s="14" customFormat="1">
      <c r="B608" s="173"/>
      <c r="D608" s="165" t="s">
        <v>202</v>
      </c>
      <c r="E608" s="174" t="s">
        <v>130</v>
      </c>
      <c r="F608" s="175" t="s">
        <v>205</v>
      </c>
      <c r="H608" s="176">
        <v>18.5</v>
      </c>
      <c r="I608" s="177"/>
      <c r="L608" s="173"/>
      <c r="M608" s="178"/>
      <c r="N608" s="179"/>
      <c r="O608" s="179"/>
      <c r="P608" s="179"/>
      <c r="Q608" s="179"/>
      <c r="R608" s="179"/>
      <c r="S608" s="179"/>
      <c r="T608" s="180"/>
      <c r="AT608" s="174" t="s">
        <v>202</v>
      </c>
      <c r="AU608" s="174" t="s">
        <v>85</v>
      </c>
      <c r="AV608" s="14" t="s">
        <v>200</v>
      </c>
      <c r="AW608" s="14" t="s">
        <v>31</v>
      </c>
      <c r="AX608" s="14" t="s">
        <v>77</v>
      </c>
      <c r="AY608" s="174" t="s">
        <v>194</v>
      </c>
    </row>
    <row r="609" spans="1:65" s="13" customFormat="1">
      <c r="B609" s="164"/>
      <c r="D609" s="165" t="s">
        <v>202</v>
      </c>
      <c r="E609" s="166" t="s">
        <v>1</v>
      </c>
      <c r="F609" s="167" t="s">
        <v>834</v>
      </c>
      <c r="H609" s="168">
        <v>19.5</v>
      </c>
      <c r="I609" s="169"/>
      <c r="L609" s="164"/>
      <c r="M609" s="170"/>
      <c r="N609" s="171"/>
      <c r="O609" s="171"/>
      <c r="P609" s="171"/>
      <c r="Q609" s="171"/>
      <c r="R609" s="171"/>
      <c r="S609" s="171"/>
      <c r="T609" s="172"/>
      <c r="AT609" s="166" t="s">
        <v>202</v>
      </c>
      <c r="AU609" s="166" t="s">
        <v>85</v>
      </c>
      <c r="AV609" s="13" t="s">
        <v>85</v>
      </c>
      <c r="AW609" s="13" t="s">
        <v>31</v>
      </c>
      <c r="AX609" s="13" t="s">
        <v>77</v>
      </c>
      <c r="AY609" s="166" t="s">
        <v>194</v>
      </c>
    </row>
    <row r="610" spans="1:65" s="14" customFormat="1">
      <c r="B610" s="173"/>
      <c r="D610" s="165" t="s">
        <v>202</v>
      </c>
      <c r="E610" s="174" t="s">
        <v>133</v>
      </c>
      <c r="F610" s="175" t="s">
        <v>205</v>
      </c>
      <c r="H610" s="176">
        <v>19.5</v>
      </c>
      <c r="I610" s="177"/>
      <c r="L610" s="173"/>
      <c r="M610" s="178"/>
      <c r="N610" s="179"/>
      <c r="O610" s="179"/>
      <c r="P610" s="179"/>
      <c r="Q610" s="179"/>
      <c r="R610" s="179"/>
      <c r="S610" s="179"/>
      <c r="T610" s="180"/>
      <c r="AT610" s="174" t="s">
        <v>202</v>
      </c>
      <c r="AU610" s="174" t="s">
        <v>85</v>
      </c>
      <c r="AV610" s="14" t="s">
        <v>200</v>
      </c>
      <c r="AW610" s="14" t="s">
        <v>31</v>
      </c>
      <c r="AX610" s="14" t="s">
        <v>32</v>
      </c>
      <c r="AY610" s="174" t="s">
        <v>194</v>
      </c>
    </row>
    <row r="611" spans="1:65" s="2" customFormat="1" ht="16.5" customHeight="1">
      <c r="A611" s="33"/>
      <c r="B611" s="150"/>
      <c r="C611" s="196" t="s">
        <v>835</v>
      </c>
      <c r="D611" s="196" t="s">
        <v>487</v>
      </c>
      <c r="E611" s="197" t="s">
        <v>836</v>
      </c>
      <c r="F611" s="198" t="s">
        <v>2798</v>
      </c>
      <c r="G611" s="199" t="s">
        <v>243</v>
      </c>
      <c r="H611" s="200">
        <v>19.792999999999999</v>
      </c>
      <c r="I611" s="201"/>
      <c r="J611" s="202">
        <f>ROUND(I611*H611,2)</f>
        <v>0</v>
      </c>
      <c r="K611" s="198" t="s">
        <v>208</v>
      </c>
      <c r="L611" s="203"/>
      <c r="M611" s="204" t="s">
        <v>1</v>
      </c>
      <c r="N611" s="205" t="s">
        <v>42</v>
      </c>
      <c r="O611" s="59"/>
      <c r="P611" s="160">
        <f>O611*H611</f>
        <v>0</v>
      </c>
      <c r="Q611" s="160">
        <v>0.29959999999999998</v>
      </c>
      <c r="R611" s="160">
        <f>Q611*H611</f>
        <v>5.9299827999999994</v>
      </c>
      <c r="S611" s="160">
        <v>0</v>
      </c>
      <c r="T611" s="161">
        <f>S611*H611</f>
        <v>0</v>
      </c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R611" s="162" t="s">
        <v>251</v>
      </c>
      <c r="AT611" s="162" t="s">
        <v>487</v>
      </c>
      <c r="AU611" s="162" t="s">
        <v>85</v>
      </c>
      <c r="AY611" s="18" t="s">
        <v>194</v>
      </c>
      <c r="BE611" s="163">
        <f>IF(N611="základní",J611,0)</f>
        <v>0</v>
      </c>
      <c r="BF611" s="163">
        <f>IF(N611="snížená",J611,0)</f>
        <v>0</v>
      </c>
      <c r="BG611" s="163">
        <f>IF(N611="zákl. přenesená",J611,0)</f>
        <v>0</v>
      </c>
      <c r="BH611" s="163">
        <f>IF(N611="sníž. přenesená",J611,0)</f>
        <v>0</v>
      </c>
      <c r="BI611" s="163">
        <f>IF(N611="nulová",J611,0)</f>
        <v>0</v>
      </c>
      <c r="BJ611" s="18" t="s">
        <v>32</v>
      </c>
      <c r="BK611" s="163">
        <f>ROUND(I611*H611,2)</f>
        <v>0</v>
      </c>
      <c r="BL611" s="18" t="s">
        <v>200</v>
      </c>
      <c r="BM611" s="162" t="s">
        <v>838</v>
      </c>
    </row>
    <row r="612" spans="1:65" s="13" customFormat="1">
      <c r="B612" s="164"/>
      <c r="D612" s="165" t="s">
        <v>202</v>
      </c>
      <c r="E612" s="166" t="s">
        <v>1</v>
      </c>
      <c r="F612" s="167" t="s">
        <v>839</v>
      </c>
      <c r="H612" s="168">
        <v>19.792999999999999</v>
      </c>
      <c r="I612" s="169"/>
      <c r="L612" s="164"/>
      <c r="M612" s="170"/>
      <c r="N612" s="171"/>
      <c r="O612" s="171"/>
      <c r="P612" s="171"/>
      <c r="Q612" s="171"/>
      <c r="R612" s="171"/>
      <c r="S612" s="171"/>
      <c r="T612" s="172"/>
      <c r="AT612" s="166" t="s">
        <v>202</v>
      </c>
      <c r="AU612" s="166" t="s">
        <v>85</v>
      </c>
      <c r="AV612" s="13" t="s">
        <v>85</v>
      </c>
      <c r="AW612" s="13" t="s">
        <v>31</v>
      </c>
      <c r="AX612" s="13" t="s">
        <v>32</v>
      </c>
      <c r="AY612" s="166" t="s">
        <v>194</v>
      </c>
    </row>
    <row r="613" spans="1:65" s="2" customFormat="1" ht="16.5" customHeight="1">
      <c r="A613" s="33"/>
      <c r="B613" s="150"/>
      <c r="C613" s="151" t="s">
        <v>840</v>
      </c>
      <c r="D613" s="151" t="s">
        <v>196</v>
      </c>
      <c r="E613" s="152" t="s">
        <v>841</v>
      </c>
      <c r="F613" s="153" t="s">
        <v>842</v>
      </c>
      <c r="G613" s="154" t="s">
        <v>518</v>
      </c>
      <c r="H613" s="155">
        <v>308</v>
      </c>
      <c r="I613" s="156"/>
      <c r="J613" s="157">
        <f>ROUND(I613*H613,2)</f>
        <v>0</v>
      </c>
      <c r="K613" s="153" t="s">
        <v>1</v>
      </c>
      <c r="L613" s="34"/>
      <c r="M613" s="158" t="s">
        <v>1</v>
      </c>
      <c r="N613" s="159" t="s">
        <v>42</v>
      </c>
      <c r="O613" s="59"/>
      <c r="P613" s="160">
        <f>O613*H613</f>
        <v>0</v>
      </c>
      <c r="Q613" s="160">
        <v>1.0000000000000001E-5</v>
      </c>
      <c r="R613" s="160">
        <f>Q613*H613</f>
        <v>3.0800000000000003E-3</v>
      </c>
      <c r="S613" s="160">
        <v>0</v>
      </c>
      <c r="T613" s="161">
        <f>S613*H613</f>
        <v>0</v>
      </c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R613" s="162" t="s">
        <v>200</v>
      </c>
      <c r="AT613" s="162" t="s">
        <v>196</v>
      </c>
      <c r="AU613" s="162" t="s">
        <v>85</v>
      </c>
      <c r="AY613" s="18" t="s">
        <v>194</v>
      </c>
      <c r="BE613" s="163">
        <f>IF(N613="základní",J613,0)</f>
        <v>0</v>
      </c>
      <c r="BF613" s="163">
        <f>IF(N613="snížená",J613,0)</f>
        <v>0</v>
      </c>
      <c r="BG613" s="163">
        <f>IF(N613="zákl. přenesená",J613,0)</f>
        <v>0</v>
      </c>
      <c r="BH613" s="163">
        <f>IF(N613="sníž. přenesená",J613,0)</f>
        <v>0</v>
      </c>
      <c r="BI613" s="163">
        <f>IF(N613="nulová",J613,0)</f>
        <v>0</v>
      </c>
      <c r="BJ613" s="18" t="s">
        <v>32</v>
      </c>
      <c r="BK613" s="163">
        <f>ROUND(I613*H613,2)</f>
        <v>0</v>
      </c>
      <c r="BL613" s="18" t="s">
        <v>200</v>
      </c>
      <c r="BM613" s="162" t="s">
        <v>843</v>
      </c>
    </row>
    <row r="614" spans="1:65" s="13" customFormat="1">
      <c r="B614" s="164"/>
      <c r="D614" s="165" t="s">
        <v>202</v>
      </c>
      <c r="E614" s="166" t="s">
        <v>1</v>
      </c>
      <c r="F614" s="167" t="s">
        <v>844</v>
      </c>
      <c r="H614" s="168">
        <v>308</v>
      </c>
      <c r="I614" s="169"/>
      <c r="L614" s="164"/>
      <c r="M614" s="170"/>
      <c r="N614" s="171"/>
      <c r="O614" s="171"/>
      <c r="P614" s="171"/>
      <c r="Q614" s="171"/>
      <c r="R614" s="171"/>
      <c r="S614" s="171"/>
      <c r="T614" s="172"/>
      <c r="AT614" s="166" t="s">
        <v>202</v>
      </c>
      <c r="AU614" s="166" t="s">
        <v>85</v>
      </c>
      <c r="AV614" s="13" t="s">
        <v>85</v>
      </c>
      <c r="AW614" s="13" t="s">
        <v>31</v>
      </c>
      <c r="AX614" s="13" t="s">
        <v>77</v>
      </c>
      <c r="AY614" s="166" t="s">
        <v>194</v>
      </c>
    </row>
    <row r="615" spans="1:65" s="2" customFormat="1" ht="16.5" customHeight="1">
      <c r="A615" s="33"/>
      <c r="B615" s="150"/>
      <c r="C615" s="151" t="s">
        <v>845</v>
      </c>
      <c r="D615" s="151" t="s">
        <v>196</v>
      </c>
      <c r="E615" s="152" t="s">
        <v>846</v>
      </c>
      <c r="F615" s="153" t="s">
        <v>847</v>
      </c>
      <c r="G615" s="154" t="s">
        <v>243</v>
      </c>
      <c r="H615" s="155">
        <v>364.02</v>
      </c>
      <c r="I615" s="156"/>
      <c r="J615" s="157">
        <f>ROUND(I615*H615,2)</f>
        <v>0</v>
      </c>
      <c r="K615" s="153" t="s">
        <v>1</v>
      </c>
      <c r="L615" s="34"/>
      <c r="M615" s="158" t="s">
        <v>1</v>
      </c>
      <c r="N615" s="159" t="s">
        <v>42</v>
      </c>
      <c r="O615" s="59"/>
      <c r="P615" s="160">
        <f>O615*H615</f>
        <v>0</v>
      </c>
      <c r="Q615" s="160">
        <v>0</v>
      </c>
      <c r="R615" s="160">
        <f>Q615*H615</f>
        <v>0</v>
      </c>
      <c r="S615" s="160">
        <v>0</v>
      </c>
      <c r="T615" s="161">
        <f>S615*H615</f>
        <v>0</v>
      </c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R615" s="162" t="s">
        <v>200</v>
      </c>
      <c r="AT615" s="162" t="s">
        <v>196</v>
      </c>
      <c r="AU615" s="162" t="s">
        <v>85</v>
      </c>
      <c r="AY615" s="18" t="s">
        <v>194</v>
      </c>
      <c r="BE615" s="163">
        <f>IF(N615="základní",J615,0)</f>
        <v>0</v>
      </c>
      <c r="BF615" s="163">
        <f>IF(N615="snížená",J615,0)</f>
        <v>0</v>
      </c>
      <c r="BG615" s="163">
        <f>IF(N615="zákl. přenesená",J615,0)</f>
        <v>0</v>
      </c>
      <c r="BH615" s="163">
        <f>IF(N615="sníž. přenesená",J615,0)</f>
        <v>0</v>
      </c>
      <c r="BI615" s="163">
        <f>IF(N615="nulová",J615,0)</f>
        <v>0</v>
      </c>
      <c r="BJ615" s="18" t="s">
        <v>32</v>
      </c>
      <c r="BK615" s="163">
        <f>ROUND(I615*H615,2)</f>
        <v>0</v>
      </c>
      <c r="BL615" s="18" t="s">
        <v>200</v>
      </c>
      <c r="BM615" s="162" t="s">
        <v>848</v>
      </c>
    </row>
    <row r="616" spans="1:65" s="13" customFormat="1">
      <c r="B616" s="164"/>
      <c r="D616" s="165" t="s">
        <v>202</v>
      </c>
      <c r="E616" s="166" t="s">
        <v>1</v>
      </c>
      <c r="F616" s="167" t="s">
        <v>849</v>
      </c>
      <c r="H616" s="168">
        <v>233.99299999999999</v>
      </c>
      <c r="I616" s="169"/>
      <c r="L616" s="164"/>
      <c r="M616" s="170"/>
      <c r="N616" s="171"/>
      <c r="O616" s="171"/>
      <c r="P616" s="171"/>
      <c r="Q616" s="171"/>
      <c r="R616" s="171"/>
      <c r="S616" s="171"/>
      <c r="T616" s="172"/>
      <c r="AT616" s="166" t="s">
        <v>202</v>
      </c>
      <c r="AU616" s="166" t="s">
        <v>85</v>
      </c>
      <c r="AV616" s="13" t="s">
        <v>85</v>
      </c>
      <c r="AW616" s="13" t="s">
        <v>31</v>
      </c>
      <c r="AX616" s="13" t="s">
        <v>77</v>
      </c>
      <c r="AY616" s="166" t="s">
        <v>194</v>
      </c>
    </row>
    <row r="617" spans="1:65" s="13" customFormat="1">
      <c r="B617" s="164"/>
      <c r="D617" s="165" t="s">
        <v>202</v>
      </c>
      <c r="E617" s="166" t="s">
        <v>1</v>
      </c>
      <c r="F617" s="167" t="s">
        <v>850</v>
      </c>
      <c r="H617" s="168">
        <v>115.709</v>
      </c>
      <c r="I617" s="169"/>
      <c r="L617" s="164"/>
      <c r="M617" s="170"/>
      <c r="N617" s="171"/>
      <c r="O617" s="171"/>
      <c r="P617" s="171"/>
      <c r="Q617" s="171"/>
      <c r="R617" s="171"/>
      <c r="S617" s="171"/>
      <c r="T617" s="172"/>
      <c r="AT617" s="166" t="s">
        <v>202</v>
      </c>
      <c r="AU617" s="166" t="s">
        <v>85</v>
      </c>
      <c r="AV617" s="13" t="s">
        <v>85</v>
      </c>
      <c r="AW617" s="13" t="s">
        <v>31</v>
      </c>
      <c r="AX617" s="13" t="s">
        <v>77</v>
      </c>
      <c r="AY617" s="166" t="s">
        <v>194</v>
      </c>
    </row>
    <row r="618" spans="1:65" s="13" customFormat="1">
      <c r="B618" s="164"/>
      <c r="D618" s="165" t="s">
        <v>202</v>
      </c>
      <c r="E618" s="166" t="s">
        <v>1</v>
      </c>
      <c r="F618" s="167" t="s">
        <v>851</v>
      </c>
      <c r="H618" s="168">
        <v>14.318</v>
      </c>
      <c r="I618" s="169"/>
      <c r="L618" s="164"/>
      <c r="M618" s="170"/>
      <c r="N618" s="171"/>
      <c r="O618" s="171"/>
      <c r="P618" s="171"/>
      <c r="Q618" s="171"/>
      <c r="R618" s="171"/>
      <c r="S618" s="171"/>
      <c r="T618" s="172"/>
      <c r="AT618" s="166" t="s">
        <v>202</v>
      </c>
      <c r="AU618" s="166" t="s">
        <v>85</v>
      </c>
      <c r="AV618" s="13" t="s">
        <v>85</v>
      </c>
      <c r="AW618" s="13" t="s">
        <v>31</v>
      </c>
      <c r="AX618" s="13" t="s">
        <v>77</v>
      </c>
      <c r="AY618" s="166" t="s">
        <v>194</v>
      </c>
    </row>
    <row r="619" spans="1:65" s="14" customFormat="1">
      <c r="B619" s="173"/>
      <c r="D619" s="165" t="s">
        <v>202</v>
      </c>
      <c r="E619" s="174" t="s">
        <v>1</v>
      </c>
      <c r="F619" s="175" t="s">
        <v>205</v>
      </c>
      <c r="H619" s="176">
        <v>364.02</v>
      </c>
      <c r="I619" s="177"/>
      <c r="L619" s="173"/>
      <c r="M619" s="178"/>
      <c r="N619" s="179"/>
      <c r="O619" s="179"/>
      <c r="P619" s="179"/>
      <c r="Q619" s="179"/>
      <c r="R619" s="179"/>
      <c r="S619" s="179"/>
      <c r="T619" s="180"/>
      <c r="AT619" s="174" t="s">
        <v>202</v>
      </c>
      <c r="AU619" s="174" t="s">
        <v>85</v>
      </c>
      <c r="AV619" s="14" t="s">
        <v>200</v>
      </c>
      <c r="AW619" s="14" t="s">
        <v>31</v>
      </c>
      <c r="AX619" s="14" t="s">
        <v>32</v>
      </c>
      <c r="AY619" s="174" t="s">
        <v>194</v>
      </c>
    </row>
    <row r="620" spans="1:65" s="2" customFormat="1" ht="16.5" customHeight="1">
      <c r="A620" s="33"/>
      <c r="B620" s="150"/>
      <c r="C620" s="151" t="s">
        <v>852</v>
      </c>
      <c r="D620" s="151" t="s">
        <v>196</v>
      </c>
      <c r="E620" s="152" t="s">
        <v>853</v>
      </c>
      <c r="F620" s="153" t="s">
        <v>854</v>
      </c>
      <c r="G620" s="154" t="s">
        <v>855</v>
      </c>
      <c r="H620" s="155">
        <v>39</v>
      </c>
      <c r="I620" s="156"/>
      <c r="J620" s="157">
        <f>ROUND(I620*H620,2)</f>
        <v>0</v>
      </c>
      <c r="K620" s="153" t="s">
        <v>1</v>
      </c>
      <c r="L620" s="34"/>
      <c r="M620" s="158" t="s">
        <v>1</v>
      </c>
      <c r="N620" s="159" t="s">
        <v>42</v>
      </c>
      <c r="O620" s="59"/>
      <c r="P620" s="160">
        <f>O620*H620</f>
        <v>0</v>
      </c>
      <c r="Q620" s="160">
        <v>0</v>
      </c>
      <c r="R620" s="160">
        <f>Q620*H620</f>
        <v>0</v>
      </c>
      <c r="S620" s="160">
        <v>0</v>
      </c>
      <c r="T620" s="161">
        <f>S620*H620</f>
        <v>0</v>
      </c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R620" s="162" t="s">
        <v>200</v>
      </c>
      <c r="AT620" s="162" t="s">
        <v>196</v>
      </c>
      <c r="AU620" s="162" t="s">
        <v>85</v>
      </c>
      <c r="AY620" s="18" t="s">
        <v>194</v>
      </c>
      <c r="BE620" s="163">
        <f>IF(N620="základní",J620,0)</f>
        <v>0</v>
      </c>
      <c r="BF620" s="163">
        <f>IF(N620="snížená",J620,0)</f>
        <v>0</v>
      </c>
      <c r="BG620" s="163">
        <f>IF(N620="zákl. přenesená",J620,0)</f>
        <v>0</v>
      </c>
      <c r="BH620" s="163">
        <f>IF(N620="sníž. přenesená",J620,0)</f>
        <v>0</v>
      </c>
      <c r="BI620" s="163">
        <f>IF(N620="nulová",J620,0)</f>
        <v>0</v>
      </c>
      <c r="BJ620" s="18" t="s">
        <v>32</v>
      </c>
      <c r="BK620" s="163">
        <f>ROUND(I620*H620,2)</f>
        <v>0</v>
      </c>
      <c r="BL620" s="18" t="s">
        <v>200</v>
      </c>
      <c r="BM620" s="162" t="s">
        <v>856</v>
      </c>
    </row>
    <row r="621" spans="1:65" s="13" customFormat="1">
      <c r="B621" s="164"/>
      <c r="D621" s="165" t="s">
        <v>202</v>
      </c>
      <c r="E621" s="166" t="s">
        <v>1</v>
      </c>
      <c r="F621" s="167" t="s">
        <v>857</v>
      </c>
      <c r="H621" s="168">
        <v>39</v>
      </c>
      <c r="I621" s="169"/>
      <c r="L621" s="164"/>
      <c r="M621" s="170"/>
      <c r="N621" s="171"/>
      <c r="O621" s="171"/>
      <c r="P621" s="171"/>
      <c r="Q621" s="171"/>
      <c r="R621" s="171"/>
      <c r="S621" s="171"/>
      <c r="T621" s="172"/>
      <c r="AT621" s="166" t="s">
        <v>202</v>
      </c>
      <c r="AU621" s="166" t="s">
        <v>85</v>
      </c>
      <c r="AV621" s="13" t="s">
        <v>85</v>
      </c>
      <c r="AW621" s="13" t="s">
        <v>31</v>
      </c>
      <c r="AX621" s="13" t="s">
        <v>77</v>
      </c>
      <c r="AY621" s="166" t="s">
        <v>194</v>
      </c>
    </row>
    <row r="622" spans="1:65" s="14" customFormat="1">
      <c r="B622" s="173"/>
      <c r="D622" s="165" t="s">
        <v>202</v>
      </c>
      <c r="E622" s="174" t="s">
        <v>1</v>
      </c>
      <c r="F622" s="175" t="s">
        <v>205</v>
      </c>
      <c r="H622" s="176">
        <v>39</v>
      </c>
      <c r="I622" s="177"/>
      <c r="L622" s="173"/>
      <c r="M622" s="178"/>
      <c r="N622" s="179"/>
      <c r="O622" s="179"/>
      <c r="P622" s="179"/>
      <c r="Q622" s="179"/>
      <c r="R622" s="179"/>
      <c r="S622" s="179"/>
      <c r="T622" s="180"/>
      <c r="AT622" s="174" t="s">
        <v>202</v>
      </c>
      <c r="AU622" s="174" t="s">
        <v>85</v>
      </c>
      <c r="AV622" s="14" t="s">
        <v>200</v>
      </c>
      <c r="AW622" s="14" t="s">
        <v>31</v>
      </c>
      <c r="AX622" s="14" t="s">
        <v>32</v>
      </c>
      <c r="AY622" s="174" t="s">
        <v>194</v>
      </c>
    </row>
    <row r="623" spans="1:65" s="2" customFormat="1" ht="21.75" customHeight="1">
      <c r="A623" s="33"/>
      <c r="B623" s="150"/>
      <c r="C623" s="151" t="s">
        <v>858</v>
      </c>
      <c r="D623" s="151" t="s">
        <v>196</v>
      </c>
      <c r="E623" s="152" t="s">
        <v>859</v>
      </c>
      <c r="F623" s="153" t="s">
        <v>860</v>
      </c>
      <c r="G623" s="154" t="s">
        <v>855</v>
      </c>
      <c r="H623" s="155">
        <v>39</v>
      </c>
      <c r="I623" s="156"/>
      <c r="J623" s="157">
        <f>ROUND(I623*H623,2)</f>
        <v>0</v>
      </c>
      <c r="K623" s="153" t="s">
        <v>1</v>
      </c>
      <c r="L623" s="34"/>
      <c r="M623" s="158" t="s">
        <v>1</v>
      </c>
      <c r="N623" s="159" t="s">
        <v>42</v>
      </c>
      <c r="O623" s="59"/>
      <c r="P623" s="160">
        <f>O623*H623</f>
        <v>0</v>
      </c>
      <c r="Q623" s="160">
        <v>0</v>
      </c>
      <c r="R623" s="160">
        <f>Q623*H623</f>
        <v>0</v>
      </c>
      <c r="S623" s="160">
        <v>0</v>
      </c>
      <c r="T623" s="161">
        <f>S623*H623</f>
        <v>0</v>
      </c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R623" s="162" t="s">
        <v>200</v>
      </c>
      <c r="AT623" s="162" t="s">
        <v>196</v>
      </c>
      <c r="AU623" s="162" t="s">
        <v>85</v>
      </c>
      <c r="AY623" s="18" t="s">
        <v>194</v>
      </c>
      <c r="BE623" s="163">
        <f>IF(N623="základní",J623,0)</f>
        <v>0</v>
      </c>
      <c r="BF623" s="163">
        <f>IF(N623="snížená",J623,0)</f>
        <v>0</v>
      </c>
      <c r="BG623" s="163">
        <f>IF(N623="zákl. přenesená",J623,0)</f>
        <v>0</v>
      </c>
      <c r="BH623" s="163">
        <f>IF(N623="sníž. přenesená",J623,0)</f>
        <v>0</v>
      </c>
      <c r="BI623" s="163">
        <f>IF(N623="nulová",J623,0)</f>
        <v>0</v>
      </c>
      <c r="BJ623" s="18" t="s">
        <v>32</v>
      </c>
      <c r="BK623" s="163">
        <f>ROUND(I623*H623,2)</f>
        <v>0</v>
      </c>
      <c r="BL623" s="18" t="s">
        <v>200</v>
      </c>
      <c r="BM623" s="162" t="s">
        <v>861</v>
      </c>
    </row>
    <row r="624" spans="1:65" s="13" customFormat="1">
      <c r="B624" s="164"/>
      <c r="D624" s="165" t="s">
        <v>202</v>
      </c>
      <c r="E624" s="166" t="s">
        <v>1</v>
      </c>
      <c r="F624" s="167" t="s">
        <v>498</v>
      </c>
      <c r="H624" s="168">
        <v>39</v>
      </c>
      <c r="I624" s="169"/>
      <c r="L624" s="164"/>
      <c r="M624" s="170"/>
      <c r="N624" s="171"/>
      <c r="O624" s="171"/>
      <c r="P624" s="171"/>
      <c r="Q624" s="171"/>
      <c r="R624" s="171"/>
      <c r="S624" s="171"/>
      <c r="T624" s="172"/>
      <c r="AT624" s="166" t="s">
        <v>202</v>
      </c>
      <c r="AU624" s="166" t="s">
        <v>85</v>
      </c>
      <c r="AV624" s="13" t="s">
        <v>85</v>
      </c>
      <c r="AW624" s="13" t="s">
        <v>31</v>
      </c>
      <c r="AX624" s="13" t="s">
        <v>32</v>
      </c>
      <c r="AY624" s="166" t="s">
        <v>194</v>
      </c>
    </row>
    <row r="625" spans="1:65" s="2" customFormat="1" ht="16.5" customHeight="1">
      <c r="A625" s="33"/>
      <c r="B625" s="150"/>
      <c r="C625" s="151" t="s">
        <v>862</v>
      </c>
      <c r="D625" s="151" t="s">
        <v>196</v>
      </c>
      <c r="E625" s="152" t="s">
        <v>863</v>
      </c>
      <c r="F625" s="153" t="s">
        <v>864</v>
      </c>
      <c r="G625" s="154" t="s">
        <v>518</v>
      </c>
      <c r="H625" s="155">
        <v>39</v>
      </c>
      <c r="I625" s="156"/>
      <c r="J625" s="157">
        <f>ROUND(I625*H625,2)</f>
        <v>0</v>
      </c>
      <c r="K625" s="153" t="s">
        <v>208</v>
      </c>
      <c r="L625" s="34"/>
      <c r="M625" s="158" t="s">
        <v>1</v>
      </c>
      <c r="N625" s="159" t="s">
        <v>42</v>
      </c>
      <c r="O625" s="59"/>
      <c r="P625" s="160">
        <f>O625*H625</f>
        <v>0</v>
      </c>
      <c r="Q625" s="160">
        <v>6.9999999999999994E-5</v>
      </c>
      <c r="R625" s="160">
        <f>Q625*H625</f>
        <v>2.7299999999999998E-3</v>
      </c>
      <c r="S625" s="160">
        <v>0</v>
      </c>
      <c r="T625" s="161">
        <f>S625*H625</f>
        <v>0</v>
      </c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R625" s="162" t="s">
        <v>200</v>
      </c>
      <c r="AT625" s="162" t="s">
        <v>196</v>
      </c>
      <c r="AU625" s="162" t="s">
        <v>85</v>
      </c>
      <c r="AY625" s="18" t="s">
        <v>194</v>
      </c>
      <c r="BE625" s="163">
        <f>IF(N625="základní",J625,0)</f>
        <v>0</v>
      </c>
      <c r="BF625" s="163">
        <f>IF(N625="snížená",J625,0)</f>
        <v>0</v>
      </c>
      <c r="BG625" s="163">
        <f>IF(N625="zákl. přenesená",J625,0)</f>
        <v>0</v>
      </c>
      <c r="BH625" s="163">
        <f>IF(N625="sníž. přenesená",J625,0)</f>
        <v>0</v>
      </c>
      <c r="BI625" s="163">
        <f>IF(N625="nulová",J625,0)</f>
        <v>0</v>
      </c>
      <c r="BJ625" s="18" t="s">
        <v>32</v>
      </c>
      <c r="BK625" s="163">
        <f>ROUND(I625*H625,2)</f>
        <v>0</v>
      </c>
      <c r="BL625" s="18" t="s">
        <v>200</v>
      </c>
      <c r="BM625" s="162" t="s">
        <v>865</v>
      </c>
    </row>
    <row r="626" spans="1:65" s="13" customFormat="1">
      <c r="B626" s="164"/>
      <c r="D626" s="165" t="s">
        <v>202</v>
      </c>
      <c r="E626" s="166" t="s">
        <v>1</v>
      </c>
      <c r="F626" s="167" t="s">
        <v>866</v>
      </c>
      <c r="H626" s="168">
        <v>39</v>
      </c>
      <c r="I626" s="169"/>
      <c r="L626" s="164"/>
      <c r="M626" s="170"/>
      <c r="N626" s="171"/>
      <c r="O626" s="171"/>
      <c r="P626" s="171"/>
      <c r="Q626" s="171"/>
      <c r="R626" s="171"/>
      <c r="S626" s="171"/>
      <c r="T626" s="172"/>
      <c r="AT626" s="166" t="s">
        <v>202</v>
      </c>
      <c r="AU626" s="166" t="s">
        <v>85</v>
      </c>
      <c r="AV626" s="13" t="s">
        <v>85</v>
      </c>
      <c r="AW626" s="13" t="s">
        <v>31</v>
      </c>
      <c r="AX626" s="13" t="s">
        <v>32</v>
      </c>
      <c r="AY626" s="166" t="s">
        <v>194</v>
      </c>
    </row>
    <row r="627" spans="1:65" s="2" customFormat="1" ht="16.5" customHeight="1">
      <c r="A627" s="33"/>
      <c r="B627" s="150"/>
      <c r="C627" s="196" t="s">
        <v>867</v>
      </c>
      <c r="D627" s="196" t="s">
        <v>487</v>
      </c>
      <c r="E627" s="197" t="s">
        <v>868</v>
      </c>
      <c r="F627" s="198" t="s">
        <v>869</v>
      </c>
      <c r="G627" s="199" t="s">
        <v>518</v>
      </c>
      <c r="H627" s="200">
        <v>39</v>
      </c>
      <c r="I627" s="201"/>
      <c r="J627" s="202">
        <f t="shared" ref="J627:J632" si="0">ROUND(I627*H627,2)</f>
        <v>0</v>
      </c>
      <c r="K627" s="198" t="s">
        <v>208</v>
      </c>
      <c r="L627" s="203"/>
      <c r="M627" s="204" t="s">
        <v>1</v>
      </c>
      <c r="N627" s="205" t="s">
        <v>42</v>
      </c>
      <c r="O627" s="59"/>
      <c r="P627" s="160">
        <f t="shared" ref="P627:P632" si="1">O627*H627</f>
        <v>0</v>
      </c>
      <c r="Q627" s="160">
        <v>3.0000000000000001E-3</v>
      </c>
      <c r="R627" s="160">
        <f t="shared" ref="R627:R632" si="2">Q627*H627</f>
        <v>0.11700000000000001</v>
      </c>
      <c r="S627" s="160">
        <v>0</v>
      </c>
      <c r="T627" s="161">
        <f t="shared" ref="T627:T632" si="3">S627*H627</f>
        <v>0</v>
      </c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R627" s="162" t="s">
        <v>251</v>
      </c>
      <c r="AT627" s="162" t="s">
        <v>487</v>
      </c>
      <c r="AU627" s="162" t="s">
        <v>85</v>
      </c>
      <c r="AY627" s="18" t="s">
        <v>194</v>
      </c>
      <c r="BE627" s="163">
        <f t="shared" ref="BE627:BE632" si="4">IF(N627="základní",J627,0)</f>
        <v>0</v>
      </c>
      <c r="BF627" s="163">
        <f t="shared" ref="BF627:BF632" si="5">IF(N627="snížená",J627,0)</f>
        <v>0</v>
      </c>
      <c r="BG627" s="163">
        <f t="shared" ref="BG627:BG632" si="6">IF(N627="zákl. přenesená",J627,0)</f>
        <v>0</v>
      </c>
      <c r="BH627" s="163">
        <f t="shared" ref="BH627:BH632" si="7">IF(N627="sníž. přenesená",J627,0)</f>
        <v>0</v>
      </c>
      <c r="BI627" s="163">
        <f t="shared" ref="BI627:BI632" si="8">IF(N627="nulová",J627,0)</f>
        <v>0</v>
      </c>
      <c r="BJ627" s="18" t="s">
        <v>32</v>
      </c>
      <c r="BK627" s="163">
        <f t="shared" ref="BK627:BK632" si="9">ROUND(I627*H627,2)</f>
        <v>0</v>
      </c>
      <c r="BL627" s="18" t="s">
        <v>200</v>
      </c>
      <c r="BM627" s="162" t="s">
        <v>870</v>
      </c>
    </row>
    <row r="628" spans="1:65" s="2" customFormat="1" ht="16.5" customHeight="1">
      <c r="A628" s="33"/>
      <c r="B628" s="150"/>
      <c r="C628" s="151" t="s">
        <v>871</v>
      </c>
      <c r="D628" s="151" t="s">
        <v>196</v>
      </c>
      <c r="E628" s="152" t="s">
        <v>872</v>
      </c>
      <c r="F628" s="153" t="s">
        <v>873</v>
      </c>
      <c r="G628" s="154" t="s">
        <v>518</v>
      </c>
      <c r="H628" s="155">
        <v>8</v>
      </c>
      <c r="I628" s="156"/>
      <c r="J628" s="157">
        <f t="shared" si="0"/>
        <v>0</v>
      </c>
      <c r="K628" s="153" t="s">
        <v>208</v>
      </c>
      <c r="L628" s="34"/>
      <c r="M628" s="158" t="s">
        <v>1</v>
      </c>
      <c r="N628" s="159" t="s">
        <v>42</v>
      </c>
      <c r="O628" s="59"/>
      <c r="P628" s="160">
        <f t="shared" si="1"/>
        <v>0</v>
      </c>
      <c r="Q628" s="160">
        <v>2.8539999999999999E-2</v>
      </c>
      <c r="R628" s="160">
        <f t="shared" si="2"/>
        <v>0.22832</v>
      </c>
      <c r="S628" s="160">
        <v>0</v>
      </c>
      <c r="T628" s="161">
        <f t="shared" si="3"/>
        <v>0</v>
      </c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R628" s="162" t="s">
        <v>200</v>
      </c>
      <c r="AT628" s="162" t="s">
        <v>196</v>
      </c>
      <c r="AU628" s="162" t="s">
        <v>85</v>
      </c>
      <c r="AY628" s="18" t="s">
        <v>194</v>
      </c>
      <c r="BE628" s="163">
        <f t="shared" si="4"/>
        <v>0</v>
      </c>
      <c r="BF628" s="163">
        <f t="shared" si="5"/>
        <v>0</v>
      </c>
      <c r="BG628" s="163">
        <f t="shared" si="6"/>
        <v>0</v>
      </c>
      <c r="BH628" s="163">
        <f t="shared" si="7"/>
        <v>0</v>
      </c>
      <c r="BI628" s="163">
        <f t="shared" si="8"/>
        <v>0</v>
      </c>
      <c r="BJ628" s="18" t="s">
        <v>32</v>
      </c>
      <c r="BK628" s="163">
        <f t="shared" si="9"/>
        <v>0</v>
      </c>
      <c r="BL628" s="18" t="s">
        <v>200</v>
      </c>
      <c r="BM628" s="162" t="s">
        <v>874</v>
      </c>
    </row>
    <row r="629" spans="1:65" s="2" customFormat="1" ht="16.5" customHeight="1">
      <c r="A629" s="33"/>
      <c r="B629" s="150"/>
      <c r="C629" s="196" t="s">
        <v>875</v>
      </c>
      <c r="D629" s="196" t="s">
        <v>487</v>
      </c>
      <c r="E629" s="197" t="s">
        <v>876</v>
      </c>
      <c r="F629" s="198" t="s">
        <v>877</v>
      </c>
      <c r="G629" s="199" t="s">
        <v>518</v>
      </c>
      <c r="H629" s="200">
        <v>2.02</v>
      </c>
      <c r="I629" s="201"/>
      <c r="J629" s="202">
        <f t="shared" si="0"/>
        <v>0</v>
      </c>
      <c r="K629" s="198" t="s">
        <v>1</v>
      </c>
      <c r="L629" s="203"/>
      <c r="M629" s="204" t="s">
        <v>1</v>
      </c>
      <c r="N629" s="205" t="s">
        <v>42</v>
      </c>
      <c r="O629" s="59"/>
      <c r="P629" s="160">
        <f t="shared" si="1"/>
        <v>0</v>
      </c>
      <c r="Q629" s="160">
        <v>1.58</v>
      </c>
      <c r="R629" s="160">
        <f t="shared" si="2"/>
        <v>3.1916000000000002</v>
      </c>
      <c r="S629" s="160">
        <v>0</v>
      </c>
      <c r="T629" s="161">
        <f t="shared" si="3"/>
        <v>0</v>
      </c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R629" s="162" t="s">
        <v>251</v>
      </c>
      <c r="AT629" s="162" t="s">
        <v>487</v>
      </c>
      <c r="AU629" s="162" t="s">
        <v>85</v>
      </c>
      <c r="AY629" s="18" t="s">
        <v>194</v>
      </c>
      <c r="BE629" s="163">
        <f t="shared" si="4"/>
        <v>0</v>
      </c>
      <c r="BF629" s="163">
        <f t="shared" si="5"/>
        <v>0</v>
      </c>
      <c r="BG629" s="163">
        <f t="shared" si="6"/>
        <v>0</v>
      </c>
      <c r="BH629" s="163">
        <f t="shared" si="7"/>
        <v>0</v>
      </c>
      <c r="BI629" s="163">
        <f t="shared" si="8"/>
        <v>0</v>
      </c>
      <c r="BJ629" s="18" t="s">
        <v>32</v>
      </c>
      <c r="BK629" s="163">
        <f t="shared" si="9"/>
        <v>0</v>
      </c>
      <c r="BL629" s="18" t="s">
        <v>200</v>
      </c>
      <c r="BM629" s="162" t="s">
        <v>878</v>
      </c>
    </row>
    <row r="630" spans="1:65" s="2" customFormat="1" ht="16.5" customHeight="1">
      <c r="A630" s="33"/>
      <c r="B630" s="150"/>
      <c r="C630" s="196" t="s">
        <v>879</v>
      </c>
      <c r="D630" s="196" t="s">
        <v>487</v>
      </c>
      <c r="E630" s="197" t="s">
        <v>880</v>
      </c>
      <c r="F630" s="198" t="s">
        <v>881</v>
      </c>
      <c r="G630" s="199" t="s">
        <v>518</v>
      </c>
      <c r="H630" s="200">
        <v>2.02</v>
      </c>
      <c r="I630" s="201"/>
      <c r="J630" s="202">
        <f t="shared" si="0"/>
        <v>0</v>
      </c>
      <c r="K630" s="198" t="s">
        <v>1</v>
      </c>
      <c r="L630" s="203"/>
      <c r="M630" s="204" t="s">
        <v>1</v>
      </c>
      <c r="N630" s="205" t="s">
        <v>42</v>
      </c>
      <c r="O630" s="59"/>
      <c r="P630" s="160">
        <f t="shared" si="1"/>
        <v>0</v>
      </c>
      <c r="Q630" s="160">
        <v>2.5299999999999998</v>
      </c>
      <c r="R630" s="160">
        <f t="shared" si="2"/>
        <v>5.1105999999999998</v>
      </c>
      <c r="S630" s="160">
        <v>0</v>
      </c>
      <c r="T630" s="161">
        <f t="shared" si="3"/>
        <v>0</v>
      </c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R630" s="162" t="s">
        <v>251</v>
      </c>
      <c r="AT630" s="162" t="s">
        <v>487</v>
      </c>
      <c r="AU630" s="162" t="s">
        <v>85</v>
      </c>
      <c r="AY630" s="18" t="s">
        <v>194</v>
      </c>
      <c r="BE630" s="163">
        <f t="shared" si="4"/>
        <v>0</v>
      </c>
      <c r="BF630" s="163">
        <f t="shared" si="5"/>
        <v>0</v>
      </c>
      <c r="BG630" s="163">
        <f t="shared" si="6"/>
        <v>0</v>
      </c>
      <c r="BH630" s="163">
        <f t="shared" si="7"/>
        <v>0</v>
      </c>
      <c r="BI630" s="163">
        <f t="shared" si="8"/>
        <v>0</v>
      </c>
      <c r="BJ630" s="18" t="s">
        <v>32</v>
      </c>
      <c r="BK630" s="163">
        <f t="shared" si="9"/>
        <v>0</v>
      </c>
      <c r="BL630" s="18" t="s">
        <v>200</v>
      </c>
      <c r="BM630" s="162" t="s">
        <v>882</v>
      </c>
    </row>
    <row r="631" spans="1:65" s="2" customFormat="1" ht="16.5" customHeight="1">
      <c r="A631" s="33"/>
      <c r="B631" s="150"/>
      <c r="C631" s="196" t="s">
        <v>883</v>
      </c>
      <c r="D631" s="196" t="s">
        <v>487</v>
      </c>
      <c r="E631" s="197" t="s">
        <v>884</v>
      </c>
      <c r="F631" s="198" t="s">
        <v>885</v>
      </c>
      <c r="G631" s="199" t="s">
        <v>518</v>
      </c>
      <c r="H631" s="200">
        <v>4.04</v>
      </c>
      <c r="I631" s="201"/>
      <c r="J631" s="202">
        <f t="shared" si="0"/>
        <v>0</v>
      </c>
      <c r="K631" s="198" t="s">
        <v>1</v>
      </c>
      <c r="L631" s="203"/>
      <c r="M631" s="204" t="s">
        <v>1</v>
      </c>
      <c r="N631" s="205" t="s">
        <v>42</v>
      </c>
      <c r="O631" s="59"/>
      <c r="P631" s="160">
        <f t="shared" si="1"/>
        <v>0</v>
      </c>
      <c r="Q631" s="160">
        <v>2.59</v>
      </c>
      <c r="R631" s="160">
        <f t="shared" si="2"/>
        <v>10.4636</v>
      </c>
      <c r="S631" s="160">
        <v>0</v>
      </c>
      <c r="T631" s="161">
        <f t="shared" si="3"/>
        <v>0</v>
      </c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R631" s="162" t="s">
        <v>251</v>
      </c>
      <c r="AT631" s="162" t="s">
        <v>487</v>
      </c>
      <c r="AU631" s="162" t="s">
        <v>85</v>
      </c>
      <c r="AY631" s="18" t="s">
        <v>194</v>
      </c>
      <c r="BE631" s="163">
        <f t="shared" si="4"/>
        <v>0</v>
      </c>
      <c r="BF631" s="163">
        <f t="shared" si="5"/>
        <v>0</v>
      </c>
      <c r="BG631" s="163">
        <f t="shared" si="6"/>
        <v>0</v>
      </c>
      <c r="BH631" s="163">
        <f t="shared" si="7"/>
        <v>0</v>
      </c>
      <c r="BI631" s="163">
        <f t="shared" si="8"/>
        <v>0</v>
      </c>
      <c r="BJ631" s="18" t="s">
        <v>32</v>
      </c>
      <c r="BK631" s="163">
        <f t="shared" si="9"/>
        <v>0</v>
      </c>
      <c r="BL631" s="18" t="s">
        <v>200</v>
      </c>
      <c r="BM631" s="162" t="s">
        <v>886</v>
      </c>
    </row>
    <row r="632" spans="1:65" s="2" customFormat="1" ht="16.5" customHeight="1">
      <c r="A632" s="33"/>
      <c r="B632" s="150"/>
      <c r="C632" s="151" t="s">
        <v>887</v>
      </c>
      <c r="D632" s="151" t="s">
        <v>196</v>
      </c>
      <c r="E632" s="152" t="s">
        <v>888</v>
      </c>
      <c r="F632" s="153" t="s">
        <v>889</v>
      </c>
      <c r="G632" s="154" t="s">
        <v>518</v>
      </c>
      <c r="H632" s="155">
        <v>28</v>
      </c>
      <c r="I632" s="156"/>
      <c r="J632" s="157">
        <f t="shared" si="0"/>
        <v>0</v>
      </c>
      <c r="K632" s="153" t="s">
        <v>208</v>
      </c>
      <c r="L632" s="34"/>
      <c r="M632" s="158" t="s">
        <v>1</v>
      </c>
      <c r="N632" s="159" t="s">
        <v>42</v>
      </c>
      <c r="O632" s="59"/>
      <c r="P632" s="160">
        <f t="shared" si="1"/>
        <v>0</v>
      </c>
      <c r="Q632" s="160">
        <v>1.0189999999999999E-2</v>
      </c>
      <c r="R632" s="160">
        <f t="shared" si="2"/>
        <v>0.28531999999999996</v>
      </c>
      <c r="S632" s="160">
        <v>0</v>
      </c>
      <c r="T632" s="161">
        <f t="shared" si="3"/>
        <v>0</v>
      </c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R632" s="162" t="s">
        <v>200</v>
      </c>
      <c r="AT632" s="162" t="s">
        <v>196</v>
      </c>
      <c r="AU632" s="162" t="s">
        <v>85</v>
      </c>
      <c r="AY632" s="18" t="s">
        <v>194</v>
      </c>
      <c r="BE632" s="163">
        <f t="shared" si="4"/>
        <v>0</v>
      </c>
      <c r="BF632" s="163">
        <f t="shared" si="5"/>
        <v>0</v>
      </c>
      <c r="BG632" s="163">
        <f t="shared" si="6"/>
        <v>0</v>
      </c>
      <c r="BH632" s="163">
        <f t="shared" si="7"/>
        <v>0</v>
      </c>
      <c r="BI632" s="163">
        <f t="shared" si="8"/>
        <v>0</v>
      </c>
      <c r="BJ632" s="18" t="s">
        <v>32</v>
      </c>
      <c r="BK632" s="163">
        <f t="shared" si="9"/>
        <v>0</v>
      </c>
      <c r="BL632" s="18" t="s">
        <v>200</v>
      </c>
      <c r="BM632" s="162" t="s">
        <v>890</v>
      </c>
    </row>
    <row r="633" spans="1:65" s="13" customFormat="1">
      <c r="B633" s="164"/>
      <c r="D633" s="165" t="s">
        <v>202</v>
      </c>
      <c r="E633" s="166" t="s">
        <v>1</v>
      </c>
      <c r="F633" s="167" t="s">
        <v>891</v>
      </c>
      <c r="H633" s="168">
        <v>28</v>
      </c>
      <c r="I633" s="169"/>
      <c r="L633" s="164"/>
      <c r="M633" s="170"/>
      <c r="N633" s="171"/>
      <c r="O633" s="171"/>
      <c r="P633" s="171"/>
      <c r="Q633" s="171"/>
      <c r="R633" s="171"/>
      <c r="S633" s="171"/>
      <c r="T633" s="172"/>
      <c r="AT633" s="166" t="s">
        <v>202</v>
      </c>
      <c r="AU633" s="166" t="s">
        <v>85</v>
      </c>
      <c r="AV633" s="13" t="s">
        <v>85</v>
      </c>
      <c r="AW633" s="13" t="s">
        <v>31</v>
      </c>
      <c r="AX633" s="13" t="s">
        <v>32</v>
      </c>
      <c r="AY633" s="166" t="s">
        <v>194</v>
      </c>
    </row>
    <row r="634" spans="1:65" s="2" customFormat="1" ht="16.5" customHeight="1">
      <c r="A634" s="33"/>
      <c r="B634" s="150"/>
      <c r="C634" s="196" t="s">
        <v>892</v>
      </c>
      <c r="D634" s="196" t="s">
        <v>487</v>
      </c>
      <c r="E634" s="197" t="s">
        <v>893</v>
      </c>
      <c r="F634" s="198" t="s">
        <v>894</v>
      </c>
      <c r="G634" s="199" t="s">
        <v>518</v>
      </c>
      <c r="H634" s="200">
        <v>10.1</v>
      </c>
      <c r="I634" s="201"/>
      <c r="J634" s="202">
        <f>ROUND(I634*H634,2)</f>
        <v>0</v>
      </c>
      <c r="K634" s="198" t="s">
        <v>1</v>
      </c>
      <c r="L634" s="203"/>
      <c r="M634" s="204" t="s">
        <v>1</v>
      </c>
      <c r="N634" s="205" t="s">
        <v>42</v>
      </c>
      <c r="O634" s="59"/>
      <c r="P634" s="160">
        <f>O634*H634</f>
        <v>0</v>
      </c>
      <c r="Q634" s="160">
        <v>0.26200000000000001</v>
      </c>
      <c r="R634" s="160">
        <f>Q634*H634</f>
        <v>2.6461999999999999</v>
      </c>
      <c r="S634" s="160">
        <v>0</v>
      </c>
      <c r="T634" s="161">
        <f>S634*H634</f>
        <v>0</v>
      </c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R634" s="162" t="s">
        <v>251</v>
      </c>
      <c r="AT634" s="162" t="s">
        <v>487</v>
      </c>
      <c r="AU634" s="162" t="s">
        <v>85</v>
      </c>
      <c r="AY634" s="18" t="s">
        <v>194</v>
      </c>
      <c r="BE634" s="163">
        <f>IF(N634="základní",J634,0)</f>
        <v>0</v>
      </c>
      <c r="BF634" s="163">
        <f>IF(N634="snížená",J634,0)</f>
        <v>0</v>
      </c>
      <c r="BG634" s="163">
        <f>IF(N634="zákl. přenesená",J634,0)</f>
        <v>0</v>
      </c>
      <c r="BH634" s="163">
        <f>IF(N634="sníž. přenesená",J634,0)</f>
        <v>0</v>
      </c>
      <c r="BI634" s="163">
        <f>IF(N634="nulová",J634,0)</f>
        <v>0</v>
      </c>
      <c r="BJ634" s="18" t="s">
        <v>32</v>
      </c>
      <c r="BK634" s="163">
        <f>ROUND(I634*H634,2)</f>
        <v>0</v>
      </c>
      <c r="BL634" s="18" t="s">
        <v>200</v>
      </c>
      <c r="BM634" s="162" t="s">
        <v>895</v>
      </c>
    </row>
    <row r="635" spans="1:65" s="2" customFormat="1" ht="16.5" customHeight="1">
      <c r="A635" s="33"/>
      <c r="B635" s="150"/>
      <c r="C635" s="196" t="s">
        <v>896</v>
      </c>
      <c r="D635" s="196" t="s">
        <v>487</v>
      </c>
      <c r="E635" s="197" t="s">
        <v>897</v>
      </c>
      <c r="F635" s="198" t="s">
        <v>898</v>
      </c>
      <c r="G635" s="199" t="s">
        <v>518</v>
      </c>
      <c r="H635" s="200">
        <v>7.07</v>
      </c>
      <c r="I635" s="201"/>
      <c r="J635" s="202">
        <f>ROUND(I635*H635,2)</f>
        <v>0</v>
      </c>
      <c r="K635" s="198" t="s">
        <v>1</v>
      </c>
      <c r="L635" s="203"/>
      <c r="M635" s="204" t="s">
        <v>1</v>
      </c>
      <c r="N635" s="205" t="s">
        <v>42</v>
      </c>
      <c r="O635" s="59"/>
      <c r="P635" s="160">
        <f>O635*H635</f>
        <v>0</v>
      </c>
      <c r="Q635" s="160">
        <v>0.52600000000000002</v>
      </c>
      <c r="R635" s="160">
        <f>Q635*H635</f>
        <v>3.7188200000000005</v>
      </c>
      <c r="S635" s="160">
        <v>0</v>
      </c>
      <c r="T635" s="161">
        <f>S635*H635</f>
        <v>0</v>
      </c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R635" s="162" t="s">
        <v>251</v>
      </c>
      <c r="AT635" s="162" t="s">
        <v>487</v>
      </c>
      <c r="AU635" s="162" t="s">
        <v>85</v>
      </c>
      <c r="AY635" s="18" t="s">
        <v>194</v>
      </c>
      <c r="BE635" s="163">
        <f>IF(N635="základní",J635,0)</f>
        <v>0</v>
      </c>
      <c r="BF635" s="163">
        <f>IF(N635="snížená",J635,0)</f>
        <v>0</v>
      </c>
      <c r="BG635" s="163">
        <f>IF(N635="zákl. přenesená",J635,0)</f>
        <v>0</v>
      </c>
      <c r="BH635" s="163">
        <f>IF(N635="sníž. přenesená",J635,0)</f>
        <v>0</v>
      </c>
      <c r="BI635" s="163">
        <f>IF(N635="nulová",J635,0)</f>
        <v>0</v>
      </c>
      <c r="BJ635" s="18" t="s">
        <v>32</v>
      </c>
      <c r="BK635" s="163">
        <f>ROUND(I635*H635,2)</f>
        <v>0</v>
      </c>
      <c r="BL635" s="18" t="s">
        <v>200</v>
      </c>
      <c r="BM635" s="162" t="s">
        <v>899</v>
      </c>
    </row>
    <row r="636" spans="1:65" s="2" customFormat="1" ht="16.5" customHeight="1">
      <c r="A636" s="33"/>
      <c r="B636" s="150"/>
      <c r="C636" s="196" t="s">
        <v>900</v>
      </c>
      <c r="D636" s="196" t="s">
        <v>487</v>
      </c>
      <c r="E636" s="197" t="s">
        <v>901</v>
      </c>
      <c r="F636" s="198" t="s">
        <v>902</v>
      </c>
      <c r="G636" s="199" t="s">
        <v>518</v>
      </c>
      <c r="H636" s="200">
        <v>11.11</v>
      </c>
      <c r="I636" s="201"/>
      <c r="J636" s="202">
        <f>ROUND(I636*H636,2)</f>
        <v>0</v>
      </c>
      <c r="K636" s="198" t="s">
        <v>1</v>
      </c>
      <c r="L636" s="203"/>
      <c r="M636" s="204" t="s">
        <v>1</v>
      </c>
      <c r="N636" s="205" t="s">
        <v>42</v>
      </c>
      <c r="O636" s="59"/>
      <c r="P636" s="160">
        <f>O636*H636</f>
        <v>0</v>
      </c>
      <c r="Q636" s="160">
        <v>1.054</v>
      </c>
      <c r="R636" s="160">
        <f>Q636*H636</f>
        <v>11.70994</v>
      </c>
      <c r="S636" s="160">
        <v>0</v>
      </c>
      <c r="T636" s="161">
        <f>S636*H636</f>
        <v>0</v>
      </c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R636" s="162" t="s">
        <v>251</v>
      </c>
      <c r="AT636" s="162" t="s">
        <v>487</v>
      </c>
      <c r="AU636" s="162" t="s">
        <v>85</v>
      </c>
      <c r="AY636" s="18" t="s">
        <v>194</v>
      </c>
      <c r="BE636" s="163">
        <f>IF(N636="základní",J636,0)</f>
        <v>0</v>
      </c>
      <c r="BF636" s="163">
        <f>IF(N636="snížená",J636,0)</f>
        <v>0</v>
      </c>
      <c r="BG636" s="163">
        <f>IF(N636="zákl. přenesená",J636,0)</f>
        <v>0</v>
      </c>
      <c r="BH636" s="163">
        <f>IF(N636="sníž. přenesená",J636,0)</f>
        <v>0</v>
      </c>
      <c r="BI636" s="163">
        <f>IF(N636="nulová",J636,0)</f>
        <v>0</v>
      </c>
      <c r="BJ636" s="18" t="s">
        <v>32</v>
      </c>
      <c r="BK636" s="163">
        <f>ROUND(I636*H636,2)</f>
        <v>0</v>
      </c>
      <c r="BL636" s="18" t="s">
        <v>200</v>
      </c>
      <c r="BM636" s="162" t="s">
        <v>903</v>
      </c>
    </row>
    <row r="637" spans="1:65" s="2" customFormat="1" ht="16.5" customHeight="1">
      <c r="A637" s="33"/>
      <c r="B637" s="150"/>
      <c r="C637" s="196" t="s">
        <v>904</v>
      </c>
      <c r="D637" s="196" t="s">
        <v>487</v>
      </c>
      <c r="E637" s="197" t="s">
        <v>905</v>
      </c>
      <c r="F637" s="198" t="s">
        <v>906</v>
      </c>
      <c r="G637" s="199" t="s">
        <v>518</v>
      </c>
      <c r="H637" s="200">
        <v>28.56</v>
      </c>
      <c r="I637" s="201"/>
      <c r="J637" s="202">
        <f>ROUND(I637*H637,2)</f>
        <v>0</v>
      </c>
      <c r="K637" s="198" t="s">
        <v>208</v>
      </c>
      <c r="L637" s="203"/>
      <c r="M637" s="204" t="s">
        <v>1</v>
      </c>
      <c r="N637" s="205" t="s">
        <v>42</v>
      </c>
      <c r="O637" s="59"/>
      <c r="P637" s="160">
        <f>O637*H637</f>
        <v>0</v>
      </c>
      <c r="Q637" s="160">
        <v>2E-3</v>
      </c>
      <c r="R637" s="160">
        <f>Q637*H637</f>
        <v>5.7119999999999997E-2</v>
      </c>
      <c r="S637" s="160">
        <v>0</v>
      </c>
      <c r="T637" s="161">
        <f>S637*H637</f>
        <v>0</v>
      </c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R637" s="162" t="s">
        <v>251</v>
      </c>
      <c r="AT637" s="162" t="s">
        <v>487</v>
      </c>
      <c r="AU637" s="162" t="s">
        <v>85</v>
      </c>
      <c r="AY637" s="18" t="s">
        <v>194</v>
      </c>
      <c r="BE637" s="163">
        <f>IF(N637="základní",J637,0)</f>
        <v>0</v>
      </c>
      <c r="BF637" s="163">
        <f>IF(N637="snížená",J637,0)</f>
        <v>0</v>
      </c>
      <c r="BG637" s="163">
        <f>IF(N637="zákl. přenesená",J637,0)</f>
        <v>0</v>
      </c>
      <c r="BH637" s="163">
        <f>IF(N637="sníž. přenesená",J637,0)</f>
        <v>0</v>
      </c>
      <c r="BI637" s="163">
        <f>IF(N637="nulová",J637,0)</f>
        <v>0</v>
      </c>
      <c r="BJ637" s="18" t="s">
        <v>32</v>
      </c>
      <c r="BK637" s="163">
        <f>ROUND(I637*H637,2)</f>
        <v>0</v>
      </c>
      <c r="BL637" s="18" t="s">
        <v>200</v>
      </c>
      <c r="BM637" s="162" t="s">
        <v>907</v>
      </c>
    </row>
    <row r="638" spans="1:65" s="13" customFormat="1">
      <c r="B638" s="164"/>
      <c r="D638" s="165" t="s">
        <v>202</v>
      </c>
      <c r="F638" s="167" t="s">
        <v>908</v>
      </c>
      <c r="H638" s="168">
        <v>28.56</v>
      </c>
      <c r="I638" s="169"/>
      <c r="L638" s="164"/>
      <c r="M638" s="170"/>
      <c r="N638" s="171"/>
      <c r="O638" s="171"/>
      <c r="P638" s="171"/>
      <c r="Q638" s="171"/>
      <c r="R638" s="171"/>
      <c r="S638" s="171"/>
      <c r="T638" s="172"/>
      <c r="AT638" s="166" t="s">
        <v>202</v>
      </c>
      <c r="AU638" s="166" t="s">
        <v>85</v>
      </c>
      <c r="AV638" s="13" t="s">
        <v>85</v>
      </c>
      <c r="AW638" s="13" t="s">
        <v>3</v>
      </c>
      <c r="AX638" s="13" t="s">
        <v>32</v>
      </c>
      <c r="AY638" s="166" t="s">
        <v>194</v>
      </c>
    </row>
    <row r="639" spans="1:65" s="2" customFormat="1" ht="16.5" customHeight="1">
      <c r="A639" s="33"/>
      <c r="B639" s="150"/>
      <c r="C639" s="151" t="s">
        <v>909</v>
      </c>
      <c r="D639" s="151" t="s">
        <v>196</v>
      </c>
      <c r="E639" s="152" t="s">
        <v>910</v>
      </c>
      <c r="F639" s="153" t="s">
        <v>911</v>
      </c>
      <c r="G639" s="154" t="s">
        <v>518</v>
      </c>
      <c r="H639" s="155">
        <v>12</v>
      </c>
      <c r="I639" s="156"/>
      <c r="J639" s="157">
        <f>ROUND(I639*H639,2)</f>
        <v>0</v>
      </c>
      <c r="K639" s="153" t="s">
        <v>208</v>
      </c>
      <c r="L639" s="34"/>
      <c r="M639" s="158" t="s">
        <v>1</v>
      </c>
      <c r="N639" s="159" t="s">
        <v>42</v>
      </c>
      <c r="O639" s="59"/>
      <c r="P639" s="160">
        <f>O639*H639</f>
        <v>0</v>
      </c>
      <c r="Q639" s="160">
        <v>1.248E-2</v>
      </c>
      <c r="R639" s="160">
        <f>Q639*H639</f>
        <v>0.14976</v>
      </c>
      <c r="S639" s="160">
        <v>0</v>
      </c>
      <c r="T639" s="161">
        <f>S639*H639</f>
        <v>0</v>
      </c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R639" s="162" t="s">
        <v>200</v>
      </c>
      <c r="AT639" s="162" t="s">
        <v>196</v>
      </c>
      <c r="AU639" s="162" t="s">
        <v>85</v>
      </c>
      <c r="AY639" s="18" t="s">
        <v>194</v>
      </c>
      <c r="BE639" s="163">
        <f>IF(N639="základní",J639,0)</f>
        <v>0</v>
      </c>
      <c r="BF639" s="163">
        <f>IF(N639="snížená",J639,0)</f>
        <v>0</v>
      </c>
      <c r="BG639" s="163">
        <f>IF(N639="zákl. přenesená",J639,0)</f>
        <v>0</v>
      </c>
      <c r="BH639" s="163">
        <f>IF(N639="sníž. přenesená",J639,0)</f>
        <v>0</v>
      </c>
      <c r="BI639" s="163">
        <f>IF(N639="nulová",J639,0)</f>
        <v>0</v>
      </c>
      <c r="BJ639" s="18" t="s">
        <v>32</v>
      </c>
      <c r="BK639" s="163">
        <f>ROUND(I639*H639,2)</f>
        <v>0</v>
      </c>
      <c r="BL639" s="18" t="s">
        <v>200</v>
      </c>
      <c r="BM639" s="162" t="s">
        <v>912</v>
      </c>
    </row>
    <row r="640" spans="1:65" s="2" customFormat="1" ht="16.5" customHeight="1">
      <c r="A640" s="33"/>
      <c r="B640" s="150"/>
      <c r="C640" s="196" t="s">
        <v>913</v>
      </c>
      <c r="D640" s="196" t="s">
        <v>487</v>
      </c>
      <c r="E640" s="197" t="s">
        <v>914</v>
      </c>
      <c r="F640" s="198" t="s">
        <v>915</v>
      </c>
      <c r="G640" s="199" t="s">
        <v>518</v>
      </c>
      <c r="H640" s="200">
        <v>12.12</v>
      </c>
      <c r="I640" s="201"/>
      <c r="J640" s="202">
        <f>ROUND(I640*H640,2)</f>
        <v>0</v>
      </c>
      <c r="K640" s="198" t="s">
        <v>1</v>
      </c>
      <c r="L640" s="203"/>
      <c r="M640" s="204" t="s">
        <v>1</v>
      </c>
      <c r="N640" s="205" t="s">
        <v>42</v>
      </c>
      <c r="O640" s="59"/>
      <c r="P640" s="160">
        <f>O640*H640</f>
        <v>0</v>
      </c>
      <c r="Q640" s="160">
        <v>0.58499999999999996</v>
      </c>
      <c r="R640" s="160">
        <f>Q640*H640</f>
        <v>7.0901999999999994</v>
      </c>
      <c r="S640" s="160">
        <v>0</v>
      </c>
      <c r="T640" s="161">
        <f>S640*H640</f>
        <v>0</v>
      </c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R640" s="162" t="s">
        <v>251</v>
      </c>
      <c r="AT640" s="162" t="s">
        <v>487</v>
      </c>
      <c r="AU640" s="162" t="s">
        <v>85</v>
      </c>
      <c r="AY640" s="18" t="s">
        <v>194</v>
      </c>
      <c r="BE640" s="163">
        <f>IF(N640="základní",J640,0)</f>
        <v>0</v>
      </c>
      <c r="BF640" s="163">
        <f>IF(N640="snížená",J640,0)</f>
        <v>0</v>
      </c>
      <c r="BG640" s="163">
        <f>IF(N640="zákl. přenesená",J640,0)</f>
        <v>0</v>
      </c>
      <c r="BH640" s="163">
        <f>IF(N640="sníž. přenesená",J640,0)</f>
        <v>0</v>
      </c>
      <c r="BI640" s="163">
        <f>IF(N640="nulová",J640,0)</f>
        <v>0</v>
      </c>
      <c r="BJ640" s="18" t="s">
        <v>32</v>
      </c>
      <c r="BK640" s="163">
        <f>ROUND(I640*H640,2)</f>
        <v>0</v>
      </c>
      <c r="BL640" s="18" t="s">
        <v>200</v>
      </c>
      <c r="BM640" s="162" t="s">
        <v>916</v>
      </c>
    </row>
    <row r="641" spans="1:65" s="2" customFormat="1" ht="19.5">
      <c r="A641" s="33"/>
      <c r="B641" s="34"/>
      <c r="C641" s="33"/>
      <c r="D641" s="165" t="s">
        <v>607</v>
      </c>
      <c r="E641" s="33"/>
      <c r="F641" s="206" t="s">
        <v>917</v>
      </c>
      <c r="G641" s="33"/>
      <c r="H641" s="33"/>
      <c r="I641" s="207"/>
      <c r="J641" s="33"/>
      <c r="K641" s="33"/>
      <c r="L641" s="34"/>
      <c r="M641" s="208"/>
      <c r="N641" s="209"/>
      <c r="O641" s="59"/>
      <c r="P641" s="59"/>
      <c r="Q641" s="59"/>
      <c r="R641" s="59"/>
      <c r="S641" s="59"/>
      <c r="T641" s="60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T641" s="18" t="s">
        <v>607</v>
      </c>
      <c r="AU641" s="18" t="s">
        <v>85</v>
      </c>
    </row>
    <row r="642" spans="1:65" s="2" customFormat="1" ht="16.5" customHeight="1">
      <c r="A642" s="33"/>
      <c r="B642" s="150"/>
      <c r="C642" s="196" t="s">
        <v>918</v>
      </c>
      <c r="D642" s="196" t="s">
        <v>487</v>
      </c>
      <c r="E642" s="197" t="s">
        <v>905</v>
      </c>
      <c r="F642" s="198" t="s">
        <v>906</v>
      </c>
      <c r="G642" s="199" t="s">
        <v>518</v>
      </c>
      <c r="H642" s="200">
        <v>12.24</v>
      </c>
      <c r="I642" s="201"/>
      <c r="J642" s="202">
        <f>ROUND(I642*H642,2)</f>
        <v>0</v>
      </c>
      <c r="K642" s="198" t="s">
        <v>208</v>
      </c>
      <c r="L642" s="203"/>
      <c r="M642" s="204" t="s">
        <v>1</v>
      </c>
      <c r="N642" s="205" t="s">
        <v>42</v>
      </c>
      <c r="O642" s="59"/>
      <c r="P642" s="160">
        <f>O642*H642</f>
        <v>0</v>
      </c>
      <c r="Q642" s="160">
        <v>2E-3</v>
      </c>
      <c r="R642" s="160">
        <f>Q642*H642</f>
        <v>2.4480000000000002E-2</v>
      </c>
      <c r="S642" s="160">
        <v>0</v>
      </c>
      <c r="T642" s="161">
        <f>S642*H642</f>
        <v>0</v>
      </c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R642" s="162" t="s">
        <v>251</v>
      </c>
      <c r="AT642" s="162" t="s">
        <v>487</v>
      </c>
      <c r="AU642" s="162" t="s">
        <v>85</v>
      </c>
      <c r="AY642" s="18" t="s">
        <v>194</v>
      </c>
      <c r="BE642" s="163">
        <f>IF(N642="základní",J642,0)</f>
        <v>0</v>
      </c>
      <c r="BF642" s="163">
        <f>IF(N642="snížená",J642,0)</f>
        <v>0</v>
      </c>
      <c r="BG642" s="163">
        <f>IF(N642="zákl. přenesená",J642,0)</f>
        <v>0</v>
      </c>
      <c r="BH642" s="163">
        <f>IF(N642="sníž. přenesená",J642,0)</f>
        <v>0</v>
      </c>
      <c r="BI642" s="163">
        <f>IF(N642="nulová",J642,0)</f>
        <v>0</v>
      </c>
      <c r="BJ642" s="18" t="s">
        <v>32</v>
      </c>
      <c r="BK642" s="163">
        <f>ROUND(I642*H642,2)</f>
        <v>0</v>
      </c>
      <c r="BL642" s="18" t="s">
        <v>200</v>
      </c>
      <c r="BM642" s="162" t="s">
        <v>919</v>
      </c>
    </row>
    <row r="643" spans="1:65" s="13" customFormat="1">
      <c r="B643" s="164"/>
      <c r="D643" s="165" t="s">
        <v>202</v>
      </c>
      <c r="F643" s="167" t="s">
        <v>920</v>
      </c>
      <c r="H643" s="168">
        <v>12.24</v>
      </c>
      <c r="I643" s="169"/>
      <c r="L643" s="164"/>
      <c r="M643" s="170"/>
      <c r="N643" s="171"/>
      <c r="O643" s="171"/>
      <c r="P643" s="171"/>
      <c r="Q643" s="171"/>
      <c r="R643" s="171"/>
      <c r="S643" s="171"/>
      <c r="T643" s="172"/>
      <c r="AT643" s="166" t="s">
        <v>202</v>
      </c>
      <c r="AU643" s="166" t="s">
        <v>85</v>
      </c>
      <c r="AV643" s="13" t="s">
        <v>85</v>
      </c>
      <c r="AW643" s="13" t="s">
        <v>3</v>
      </c>
      <c r="AX643" s="13" t="s">
        <v>32</v>
      </c>
      <c r="AY643" s="166" t="s">
        <v>194</v>
      </c>
    </row>
    <row r="644" spans="1:65" s="2" customFormat="1" ht="16.5" customHeight="1">
      <c r="A644" s="33"/>
      <c r="B644" s="150"/>
      <c r="C644" s="151" t="s">
        <v>921</v>
      </c>
      <c r="D644" s="151" t="s">
        <v>196</v>
      </c>
      <c r="E644" s="152" t="s">
        <v>922</v>
      </c>
      <c r="F644" s="153" t="s">
        <v>923</v>
      </c>
      <c r="G644" s="154" t="s">
        <v>243</v>
      </c>
      <c r="H644" s="155">
        <v>125.6</v>
      </c>
      <c r="I644" s="156"/>
      <c r="J644" s="157">
        <f>ROUND(I644*H644,2)</f>
        <v>0</v>
      </c>
      <c r="K644" s="153" t="s">
        <v>1</v>
      </c>
      <c r="L644" s="34"/>
      <c r="M644" s="158" t="s">
        <v>1</v>
      </c>
      <c r="N644" s="159" t="s">
        <v>42</v>
      </c>
      <c r="O644" s="59"/>
      <c r="P644" s="160">
        <f>O644*H644</f>
        <v>0</v>
      </c>
      <c r="Q644" s="160">
        <v>0</v>
      </c>
      <c r="R644" s="160">
        <f>Q644*H644</f>
        <v>0</v>
      </c>
      <c r="S644" s="160">
        <v>0</v>
      </c>
      <c r="T644" s="161">
        <f>S644*H644</f>
        <v>0</v>
      </c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R644" s="162" t="s">
        <v>200</v>
      </c>
      <c r="AT644" s="162" t="s">
        <v>196</v>
      </c>
      <c r="AU644" s="162" t="s">
        <v>85</v>
      </c>
      <c r="AY644" s="18" t="s">
        <v>194</v>
      </c>
      <c r="BE644" s="163">
        <f>IF(N644="základní",J644,0)</f>
        <v>0</v>
      </c>
      <c r="BF644" s="163">
        <f>IF(N644="snížená",J644,0)</f>
        <v>0</v>
      </c>
      <c r="BG644" s="163">
        <f>IF(N644="zákl. přenesená",J644,0)</f>
        <v>0</v>
      </c>
      <c r="BH644" s="163">
        <f>IF(N644="sníž. přenesená",J644,0)</f>
        <v>0</v>
      </c>
      <c r="BI644" s="163">
        <f>IF(N644="nulová",J644,0)</f>
        <v>0</v>
      </c>
      <c r="BJ644" s="18" t="s">
        <v>32</v>
      </c>
      <c r="BK644" s="163">
        <f>ROUND(I644*H644,2)</f>
        <v>0</v>
      </c>
      <c r="BL644" s="18" t="s">
        <v>200</v>
      </c>
      <c r="BM644" s="162" t="s">
        <v>924</v>
      </c>
    </row>
    <row r="645" spans="1:65" s="13" customFormat="1">
      <c r="B645" s="164"/>
      <c r="D645" s="165" t="s">
        <v>202</v>
      </c>
      <c r="E645" s="166" t="s">
        <v>1</v>
      </c>
      <c r="F645" s="167" t="s">
        <v>925</v>
      </c>
      <c r="H645" s="168">
        <v>125.6</v>
      </c>
      <c r="I645" s="169"/>
      <c r="L645" s="164"/>
      <c r="M645" s="170"/>
      <c r="N645" s="171"/>
      <c r="O645" s="171"/>
      <c r="P645" s="171"/>
      <c r="Q645" s="171"/>
      <c r="R645" s="171"/>
      <c r="S645" s="171"/>
      <c r="T645" s="172"/>
      <c r="AT645" s="166" t="s">
        <v>202</v>
      </c>
      <c r="AU645" s="166" t="s">
        <v>85</v>
      </c>
      <c r="AV645" s="13" t="s">
        <v>85</v>
      </c>
      <c r="AW645" s="13" t="s">
        <v>31</v>
      </c>
      <c r="AX645" s="13" t="s">
        <v>77</v>
      </c>
      <c r="AY645" s="166" t="s">
        <v>194</v>
      </c>
    </row>
    <row r="646" spans="1:65" s="14" customFormat="1">
      <c r="B646" s="173"/>
      <c r="D646" s="165" t="s">
        <v>202</v>
      </c>
      <c r="E646" s="174" t="s">
        <v>1</v>
      </c>
      <c r="F646" s="175" t="s">
        <v>205</v>
      </c>
      <c r="H646" s="176">
        <v>125.6</v>
      </c>
      <c r="I646" s="177"/>
      <c r="L646" s="173"/>
      <c r="M646" s="178"/>
      <c r="N646" s="179"/>
      <c r="O646" s="179"/>
      <c r="P646" s="179"/>
      <c r="Q646" s="179"/>
      <c r="R646" s="179"/>
      <c r="S646" s="179"/>
      <c r="T646" s="180"/>
      <c r="AT646" s="174" t="s">
        <v>202</v>
      </c>
      <c r="AU646" s="174" t="s">
        <v>85</v>
      </c>
      <c r="AV646" s="14" t="s">
        <v>200</v>
      </c>
      <c r="AW646" s="14" t="s">
        <v>31</v>
      </c>
      <c r="AX646" s="14" t="s">
        <v>32</v>
      </c>
      <c r="AY646" s="174" t="s">
        <v>194</v>
      </c>
    </row>
    <row r="647" spans="1:65" s="2" customFormat="1" ht="24.2" customHeight="1">
      <c r="A647" s="33"/>
      <c r="B647" s="150"/>
      <c r="C647" s="151" t="s">
        <v>926</v>
      </c>
      <c r="D647" s="151" t="s">
        <v>196</v>
      </c>
      <c r="E647" s="152" t="s">
        <v>927</v>
      </c>
      <c r="F647" s="153" t="s">
        <v>928</v>
      </c>
      <c r="G647" s="154" t="s">
        <v>518</v>
      </c>
      <c r="H647" s="155">
        <v>4</v>
      </c>
      <c r="I647" s="156"/>
      <c r="J647" s="157">
        <f>ROUND(I647*H647,2)</f>
        <v>0</v>
      </c>
      <c r="K647" s="153" t="s">
        <v>1</v>
      </c>
      <c r="L647" s="34"/>
      <c r="M647" s="158" t="s">
        <v>1</v>
      </c>
      <c r="N647" s="159" t="s">
        <v>42</v>
      </c>
      <c r="O647" s="59"/>
      <c r="P647" s="160">
        <f>O647*H647</f>
        <v>0</v>
      </c>
      <c r="Q647" s="160">
        <v>7.9200000000000007E-2</v>
      </c>
      <c r="R647" s="160">
        <f>Q647*H647</f>
        <v>0.31680000000000003</v>
      </c>
      <c r="S647" s="160">
        <v>0</v>
      </c>
      <c r="T647" s="161">
        <f>S647*H647</f>
        <v>0</v>
      </c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R647" s="162" t="s">
        <v>200</v>
      </c>
      <c r="AT647" s="162" t="s">
        <v>196</v>
      </c>
      <c r="AU647" s="162" t="s">
        <v>85</v>
      </c>
      <c r="AY647" s="18" t="s">
        <v>194</v>
      </c>
      <c r="BE647" s="163">
        <f>IF(N647="základní",J647,0)</f>
        <v>0</v>
      </c>
      <c r="BF647" s="163">
        <f>IF(N647="snížená",J647,0)</f>
        <v>0</v>
      </c>
      <c r="BG647" s="163">
        <f>IF(N647="zákl. přenesená",J647,0)</f>
        <v>0</v>
      </c>
      <c r="BH647" s="163">
        <f>IF(N647="sníž. přenesená",J647,0)</f>
        <v>0</v>
      </c>
      <c r="BI647" s="163">
        <f>IF(N647="nulová",J647,0)</f>
        <v>0</v>
      </c>
      <c r="BJ647" s="18" t="s">
        <v>32</v>
      </c>
      <c r="BK647" s="163">
        <f>ROUND(I647*H647,2)</f>
        <v>0</v>
      </c>
      <c r="BL647" s="18" t="s">
        <v>200</v>
      </c>
      <c r="BM647" s="162" t="s">
        <v>929</v>
      </c>
    </row>
    <row r="648" spans="1:65" s="13" customFormat="1">
      <c r="B648" s="164"/>
      <c r="D648" s="165" t="s">
        <v>202</v>
      </c>
      <c r="E648" s="166" t="s">
        <v>1</v>
      </c>
      <c r="F648" s="167" t="s">
        <v>930</v>
      </c>
      <c r="H648" s="168">
        <v>4</v>
      </c>
      <c r="I648" s="169"/>
      <c r="L648" s="164"/>
      <c r="M648" s="170"/>
      <c r="N648" s="171"/>
      <c r="O648" s="171"/>
      <c r="P648" s="171"/>
      <c r="Q648" s="171"/>
      <c r="R648" s="171"/>
      <c r="S648" s="171"/>
      <c r="T648" s="172"/>
      <c r="AT648" s="166" t="s">
        <v>202</v>
      </c>
      <c r="AU648" s="166" t="s">
        <v>85</v>
      </c>
      <c r="AV648" s="13" t="s">
        <v>85</v>
      </c>
      <c r="AW648" s="13" t="s">
        <v>31</v>
      </c>
      <c r="AX648" s="13" t="s">
        <v>32</v>
      </c>
      <c r="AY648" s="166" t="s">
        <v>194</v>
      </c>
    </row>
    <row r="649" spans="1:65" s="2" customFormat="1" ht="21.75" customHeight="1">
      <c r="A649" s="33"/>
      <c r="B649" s="150"/>
      <c r="C649" s="151" t="s">
        <v>931</v>
      </c>
      <c r="D649" s="151" t="s">
        <v>196</v>
      </c>
      <c r="E649" s="152" t="s">
        <v>932</v>
      </c>
      <c r="F649" s="153" t="s">
        <v>933</v>
      </c>
      <c r="G649" s="154" t="s">
        <v>279</v>
      </c>
      <c r="H649" s="155">
        <v>5.9649999999999999</v>
      </c>
      <c r="I649" s="156"/>
      <c r="J649" s="157">
        <f>ROUND(I649*H649,2)</f>
        <v>0</v>
      </c>
      <c r="K649" s="153" t="s">
        <v>1</v>
      </c>
      <c r="L649" s="34"/>
      <c r="M649" s="158" t="s">
        <v>1</v>
      </c>
      <c r="N649" s="159" t="s">
        <v>42</v>
      </c>
      <c r="O649" s="59"/>
      <c r="P649" s="160">
        <f>O649*H649</f>
        <v>0</v>
      </c>
      <c r="Q649" s="160">
        <v>2.4775800000000001</v>
      </c>
      <c r="R649" s="160">
        <f>Q649*H649</f>
        <v>14.7787647</v>
      </c>
      <c r="S649" s="160">
        <v>0</v>
      </c>
      <c r="T649" s="161">
        <f>S649*H649</f>
        <v>0</v>
      </c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R649" s="162" t="s">
        <v>200</v>
      </c>
      <c r="AT649" s="162" t="s">
        <v>196</v>
      </c>
      <c r="AU649" s="162" t="s">
        <v>85</v>
      </c>
      <c r="AY649" s="18" t="s">
        <v>194</v>
      </c>
      <c r="BE649" s="163">
        <f>IF(N649="základní",J649,0)</f>
        <v>0</v>
      </c>
      <c r="BF649" s="163">
        <f>IF(N649="snížená",J649,0)</f>
        <v>0</v>
      </c>
      <c r="BG649" s="163">
        <f>IF(N649="zákl. přenesená",J649,0)</f>
        <v>0</v>
      </c>
      <c r="BH649" s="163">
        <f>IF(N649="sníž. přenesená",J649,0)</f>
        <v>0</v>
      </c>
      <c r="BI649" s="163">
        <f>IF(N649="nulová",J649,0)</f>
        <v>0</v>
      </c>
      <c r="BJ649" s="18" t="s">
        <v>32</v>
      </c>
      <c r="BK649" s="163">
        <f>ROUND(I649*H649,2)</f>
        <v>0</v>
      </c>
      <c r="BL649" s="18" t="s">
        <v>200</v>
      </c>
      <c r="BM649" s="162" t="s">
        <v>934</v>
      </c>
    </row>
    <row r="650" spans="1:65" s="15" customFormat="1">
      <c r="B650" s="181"/>
      <c r="D650" s="165" t="s">
        <v>202</v>
      </c>
      <c r="E650" s="182" t="s">
        <v>1</v>
      </c>
      <c r="F650" s="183" t="s">
        <v>935</v>
      </c>
      <c r="H650" s="182" t="s">
        <v>1</v>
      </c>
      <c r="I650" s="184"/>
      <c r="L650" s="181"/>
      <c r="M650" s="185"/>
      <c r="N650" s="186"/>
      <c r="O650" s="186"/>
      <c r="P650" s="186"/>
      <c r="Q650" s="186"/>
      <c r="R650" s="186"/>
      <c r="S650" s="186"/>
      <c r="T650" s="187"/>
      <c r="AT650" s="182" t="s">
        <v>202</v>
      </c>
      <c r="AU650" s="182" t="s">
        <v>85</v>
      </c>
      <c r="AV650" s="15" t="s">
        <v>32</v>
      </c>
      <c r="AW650" s="15" t="s">
        <v>31</v>
      </c>
      <c r="AX650" s="15" t="s">
        <v>77</v>
      </c>
      <c r="AY650" s="182" t="s">
        <v>194</v>
      </c>
    </row>
    <row r="651" spans="1:65" s="13" customFormat="1">
      <c r="B651" s="164"/>
      <c r="D651" s="165" t="s">
        <v>202</v>
      </c>
      <c r="E651" s="166" t="s">
        <v>1</v>
      </c>
      <c r="F651" s="167" t="s">
        <v>936</v>
      </c>
      <c r="H651" s="168">
        <v>4.1079999999999997</v>
      </c>
      <c r="I651" s="169"/>
      <c r="L651" s="164"/>
      <c r="M651" s="170"/>
      <c r="N651" s="171"/>
      <c r="O651" s="171"/>
      <c r="P651" s="171"/>
      <c r="Q651" s="171"/>
      <c r="R651" s="171"/>
      <c r="S651" s="171"/>
      <c r="T651" s="172"/>
      <c r="AT651" s="166" t="s">
        <v>202</v>
      </c>
      <c r="AU651" s="166" t="s">
        <v>85</v>
      </c>
      <c r="AV651" s="13" t="s">
        <v>85</v>
      </c>
      <c r="AW651" s="13" t="s">
        <v>31</v>
      </c>
      <c r="AX651" s="13" t="s">
        <v>77</v>
      </c>
      <c r="AY651" s="166" t="s">
        <v>194</v>
      </c>
    </row>
    <row r="652" spans="1:65" s="15" customFormat="1">
      <c r="B652" s="181"/>
      <c r="D652" s="165" t="s">
        <v>202</v>
      </c>
      <c r="E652" s="182" t="s">
        <v>1</v>
      </c>
      <c r="F652" s="183" t="s">
        <v>937</v>
      </c>
      <c r="H652" s="182" t="s">
        <v>1</v>
      </c>
      <c r="I652" s="184"/>
      <c r="L652" s="181"/>
      <c r="M652" s="185"/>
      <c r="N652" s="186"/>
      <c r="O652" s="186"/>
      <c r="P652" s="186"/>
      <c r="Q652" s="186"/>
      <c r="R652" s="186"/>
      <c r="S652" s="186"/>
      <c r="T652" s="187"/>
      <c r="AT652" s="182" t="s">
        <v>202</v>
      </c>
      <c r="AU652" s="182" t="s">
        <v>85</v>
      </c>
      <c r="AV652" s="15" t="s">
        <v>32</v>
      </c>
      <c r="AW652" s="15" t="s">
        <v>31</v>
      </c>
      <c r="AX652" s="15" t="s">
        <v>77</v>
      </c>
      <c r="AY652" s="182" t="s">
        <v>194</v>
      </c>
    </row>
    <row r="653" spans="1:65" s="13" customFormat="1">
      <c r="B653" s="164"/>
      <c r="D653" s="165" t="s">
        <v>202</v>
      </c>
      <c r="E653" s="166" t="s">
        <v>1</v>
      </c>
      <c r="F653" s="167" t="s">
        <v>938</v>
      </c>
      <c r="H653" s="168">
        <v>1.857</v>
      </c>
      <c r="I653" s="169"/>
      <c r="L653" s="164"/>
      <c r="M653" s="170"/>
      <c r="N653" s="171"/>
      <c r="O653" s="171"/>
      <c r="P653" s="171"/>
      <c r="Q653" s="171"/>
      <c r="R653" s="171"/>
      <c r="S653" s="171"/>
      <c r="T653" s="172"/>
      <c r="AT653" s="166" t="s">
        <v>202</v>
      </c>
      <c r="AU653" s="166" t="s">
        <v>85</v>
      </c>
      <c r="AV653" s="13" t="s">
        <v>85</v>
      </c>
      <c r="AW653" s="13" t="s">
        <v>31</v>
      </c>
      <c r="AX653" s="13" t="s">
        <v>77</v>
      </c>
      <c r="AY653" s="166" t="s">
        <v>194</v>
      </c>
    </row>
    <row r="654" spans="1:65" s="14" customFormat="1">
      <c r="B654" s="173"/>
      <c r="D654" s="165" t="s">
        <v>202</v>
      </c>
      <c r="E654" s="174" t="s">
        <v>1</v>
      </c>
      <c r="F654" s="175" t="s">
        <v>205</v>
      </c>
      <c r="H654" s="176">
        <v>5.9649999999999999</v>
      </c>
      <c r="I654" s="177"/>
      <c r="L654" s="173"/>
      <c r="M654" s="178"/>
      <c r="N654" s="179"/>
      <c r="O654" s="179"/>
      <c r="P654" s="179"/>
      <c r="Q654" s="179"/>
      <c r="R654" s="179"/>
      <c r="S654" s="179"/>
      <c r="T654" s="180"/>
      <c r="AT654" s="174" t="s">
        <v>202</v>
      </c>
      <c r="AU654" s="174" t="s">
        <v>85</v>
      </c>
      <c r="AV654" s="14" t="s">
        <v>200</v>
      </c>
      <c r="AW654" s="14" t="s">
        <v>31</v>
      </c>
      <c r="AX654" s="14" t="s">
        <v>32</v>
      </c>
      <c r="AY654" s="174" t="s">
        <v>194</v>
      </c>
    </row>
    <row r="655" spans="1:65" s="2" customFormat="1" ht="16.5" customHeight="1">
      <c r="A655" s="33"/>
      <c r="B655" s="150"/>
      <c r="C655" s="151" t="s">
        <v>939</v>
      </c>
      <c r="D655" s="151" t="s">
        <v>196</v>
      </c>
      <c r="E655" s="152" t="s">
        <v>940</v>
      </c>
      <c r="F655" s="153" t="s">
        <v>941</v>
      </c>
      <c r="G655" s="154" t="s">
        <v>279</v>
      </c>
      <c r="H655" s="155">
        <v>22.75</v>
      </c>
      <c r="I655" s="156"/>
      <c r="J655" s="157">
        <f>ROUND(I655*H655,2)</f>
        <v>0</v>
      </c>
      <c r="K655" s="153" t="s">
        <v>1</v>
      </c>
      <c r="L655" s="34"/>
      <c r="M655" s="158" t="s">
        <v>1</v>
      </c>
      <c r="N655" s="159" t="s">
        <v>42</v>
      </c>
      <c r="O655" s="59"/>
      <c r="P655" s="160">
        <f>O655*H655</f>
        <v>0</v>
      </c>
      <c r="Q655" s="160">
        <v>2.4991099999999999</v>
      </c>
      <c r="R655" s="160">
        <f>Q655*H655</f>
        <v>56.854752499999996</v>
      </c>
      <c r="S655" s="160">
        <v>0</v>
      </c>
      <c r="T655" s="161">
        <f>S655*H655</f>
        <v>0</v>
      </c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R655" s="162" t="s">
        <v>200</v>
      </c>
      <c r="AT655" s="162" t="s">
        <v>196</v>
      </c>
      <c r="AU655" s="162" t="s">
        <v>85</v>
      </c>
      <c r="AY655" s="18" t="s">
        <v>194</v>
      </c>
      <c r="BE655" s="163">
        <f>IF(N655="základní",J655,0)</f>
        <v>0</v>
      </c>
      <c r="BF655" s="163">
        <f>IF(N655="snížená",J655,0)</f>
        <v>0</v>
      </c>
      <c r="BG655" s="163">
        <f>IF(N655="zákl. přenesená",J655,0)</f>
        <v>0</v>
      </c>
      <c r="BH655" s="163">
        <f>IF(N655="sníž. přenesená",J655,0)</f>
        <v>0</v>
      </c>
      <c r="BI655" s="163">
        <f>IF(N655="nulová",J655,0)</f>
        <v>0</v>
      </c>
      <c r="BJ655" s="18" t="s">
        <v>32</v>
      </c>
      <c r="BK655" s="163">
        <f>ROUND(I655*H655,2)</f>
        <v>0</v>
      </c>
      <c r="BL655" s="18" t="s">
        <v>200</v>
      </c>
      <c r="BM655" s="162" t="s">
        <v>942</v>
      </c>
    </row>
    <row r="656" spans="1:65" s="15" customFormat="1">
      <c r="B656" s="181"/>
      <c r="D656" s="165" t="s">
        <v>202</v>
      </c>
      <c r="E656" s="182" t="s">
        <v>1</v>
      </c>
      <c r="F656" s="183" t="s">
        <v>935</v>
      </c>
      <c r="H656" s="182" t="s">
        <v>1</v>
      </c>
      <c r="I656" s="184"/>
      <c r="L656" s="181"/>
      <c r="M656" s="185"/>
      <c r="N656" s="186"/>
      <c r="O656" s="186"/>
      <c r="P656" s="186"/>
      <c r="Q656" s="186"/>
      <c r="R656" s="186"/>
      <c r="S656" s="186"/>
      <c r="T656" s="187"/>
      <c r="AT656" s="182" t="s">
        <v>202</v>
      </c>
      <c r="AU656" s="182" t="s">
        <v>85</v>
      </c>
      <c r="AV656" s="15" t="s">
        <v>32</v>
      </c>
      <c r="AW656" s="15" t="s">
        <v>31</v>
      </c>
      <c r="AX656" s="15" t="s">
        <v>77</v>
      </c>
      <c r="AY656" s="182" t="s">
        <v>194</v>
      </c>
    </row>
    <row r="657" spans="1:65" s="13" customFormat="1">
      <c r="B657" s="164"/>
      <c r="D657" s="165" t="s">
        <v>202</v>
      </c>
      <c r="E657" s="166" t="s">
        <v>1</v>
      </c>
      <c r="F657" s="167" t="s">
        <v>943</v>
      </c>
      <c r="H657" s="168">
        <v>14.823</v>
      </c>
      <c r="I657" s="169"/>
      <c r="L657" s="164"/>
      <c r="M657" s="170"/>
      <c r="N657" s="171"/>
      <c r="O657" s="171"/>
      <c r="P657" s="171"/>
      <c r="Q657" s="171"/>
      <c r="R657" s="171"/>
      <c r="S657" s="171"/>
      <c r="T657" s="172"/>
      <c r="AT657" s="166" t="s">
        <v>202</v>
      </c>
      <c r="AU657" s="166" t="s">
        <v>85</v>
      </c>
      <c r="AV657" s="13" t="s">
        <v>85</v>
      </c>
      <c r="AW657" s="13" t="s">
        <v>31</v>
      </c>
      <c r="AX657" s="13" t="s">
        <v>77</v>
      </c>
      <c r="AY657" s="166" t="s">
        <v>194</v>
      </c>
    </row>
    <row r="658" spans="1:65" s="15" customFormat="1">
      <c r="B658" s="181"/>
      <c r="D658" s="165" t="s">
        <v>202</v>
      </c>
      <c r="E658" s="182" t="s">
        <v>1</v>
      </c>
      <c r="F658" s="183" t="s">
        <v>937</v>
      </c>
      <c r="H658" s="182" t="s">
        <v>1</v>
      </c>
      <c r="I658" s="184"/>
      <c r="L658" s="181"/>
      <c r="M658" s="185"/>
      <c r="N658" s="186"/>
      <c r="O658" s="186"/>
      <c r="P658" s="186"/>
      <c r="Q658" s="186"/>
      <c r="R658" s="186"/>
      <c r="S658" s="186"/>
      <c r="T658" s="187"/>
      <c r="AT658" s="182" t="s">
        <v>202</v>
      </c>
      <c r="AU658" s="182" t="s">
        <v>85</v>
      </c>
      <c r="AV658" s="15" t="s">
        <v>32</v>
      </c>
      <c r="AW658" s="15" t="s">
        <v>31</v>
      </c>
      <c r="AX658" s="15" t="s">
        <v>77</v>
      </c>
      <c r="AY658" s="182" t="s">
        <v>194</v>
      </c>
    </row>
    <row r="659" spans="1:65" s="13" customFormat="1">
      <c r="B659" s="164"/>
      <c r="D659" s="165" t="s">
        <v>202</v>
      </c>
      <c r="E659" s="166" t="s">
        <v>1</v>
      </c>
      <c r="F659" s="167" t="s">
        <v>944</v>
      </c>
      <c r="H659" s="168">
        <v>9.9499999999999993</v>
      </c>
      <c r="I659" s="169"/>
      <c r="L659" s="164"/>
      <c r="M659" s="170"/>
      <c r="N659" s="171"/>
      <c r="O659" s="171"/>
      <c r="P659" s="171"/>
      <c r="Q659" s="171"/>
      <c r="R659" s="171"/>
      <c r="S659" s="171"/>
      <c r="T659" s="172"/>
      <c r="AT659" s="166" t="s">
        <v>202</v>
      </c>
      <c r="AU659" s="166" t="s">
        <v>85</v>
      </c>
      <c r="AV659" s="13" t="s">
        <v>85</v>
      </c>
      <c r="AW659" s="13" t="s">
        <v>31</v>
      </c>
      <c r="AX659" s="13" t="s">
        <v>77</v>
      </c>
      <c r="AY659" s="166" t="s">
        <v>194</v>
      </c>
    </row>
    <row r="660" spans="1:65" s="15" customFormat="1">
      <c r="B660" s="181"/>
      <c r="D660" s="165" t="s">
        <v>202</v>
      </c>
      <c r="E660" s="182" t="s">
        <v>1</v>
      </c>
      <c r="F660" s="183" t="s">
        <v>945</v>
      </c>
      <c r="H660" s="182" t="s">
        <v>1</v>
      </c>
      <c r="I660" s="184"/>
      <c r="L660" s="181"/>
      <c r="M660" s="185"/>
      <c r="N660" s="186"/>
      <c r="O660" s="186"/>
      <c r="P660" s="186"/>
      <c r="Q660" s="186"/>
      <c r="R660" s="186"/>
      <c r="S660" s="186"/>
      <c r="T660" s="187"/>
      <c r="AT660" s="182" t="s">
        <v>202</v>
      </c>
      <c r="AU660" s="182" t="s">
        <v>85</v>
      </c>
      <c r="AV660" s="15" t="s">
        <v>32</v>
      </c>
      <c r="AW660" s="15" t="s">
        <v>31</v>
      </c>
      <c r="AX660" s="15" t="s">
        <v>77</v>
      </c>
      <c r="AY660" s="182" t="s">
        <v>194</v>
      </c>
    </row>
    <row r="661" spans="1:65" s="13" customFormat="1">
      <c r="B661" s="164"/>
      <c r="D661" s="165" t="s">
        <v>202</v>
      </c>
      <c r="E661" s="166" t="s">
        <v>1</v>
      </c>
      <c r="F661" s="167" t="s">
        <v>946</v>
      </c>
      <c r="H661" s="168">
        <v>-0.60199999999999998</v>
      </c>
      <c r="I661" s="169"/>
      <c r="L661" s="164"/>
      <c r="M661" s="170"/>
      <c r="N661" s="171"/>
      <c r="O661" s="171"/>
      <c r="P661" s="171"/>
      <c r="Q661" s="171"/>
      <c r="R661" s="171"/>
      <c r="S661" s="171"/>
      <c r="T661" s="172"/>
      <c r="AT661" s="166" t="s">
        <v>202</v>
      </c>
      <c r="AU661" s="166" t="s">
        <v>85</v>
      </c>
      <c r="AV661" s="13" t="s">
        <v>85</v>
      </c>
      <c r="AW661" s="13" t="s">
        <v>31</v>
      </c>
      <c r="AX661" s="13" t="s">
        <v>77</v>
      </c>
      <c r="AY661" s="166" t="s">
        <v>194</v>
      </c>
    </row>
    <row r="662" spans="1:65" s="13" customFormat="1">
      <c r="B662" s="164"/>
      <c r="D662" s="165" t="s">
        <v>202</v>
      </c>
      <c r="E662" s="166" t="s">
        <v>1</v>
      </c>
      <c r="F662" s="167" t="s">
        <v>947</v>
      </c>
      <c r="H662" s="168">
        <v>-1.173</v>
      </c>
      <c r="I662" s="169"/>
      <c r="L662" s="164"/>
      <c r="M662" s="170"/>
      <c r="N662" s="171"/>
      <c r="O662" s="171"/>
      <c r="P662" s="171"/>
      <c r="Q662" s="171"/>
      <c r="R662" s="171"/>
      <c r="S662" s="171"/>
      <c r="T662" s="172"/>
      <c r="AT662" s="166" t="s">
        <v>202</v>
      </c>
      <c r="AU662" s="166" t="s">
        <v>85</v>
      </c>
      <c r="AV662" s="13" t="s">
        <v>85</v>
      </c>
      <c r="AW662" s="13" t="s">
        <v>31</v>
      </c>
      <c r="AX662" s="13" t="s">
        <v>77</v>
      </c>
      <c r="AY662" s="166" t="s">
        <v>194</v>
      </c>
    </row>
    <row r="663" spans="1:65" s="13" customFormat="1">
      <c r="B663" s="164"/>
      <c r="D663" s="165" t="s">
        <v>202</v>
      </c>
      <c r="E663" s="166" t="s">
        <v>1</v>
      </c>
      <c r="F663" s="167" t="s">
        <v>948</v>
      </c>
      <c r="H663" s="168">
        <v>-0.248</v>
      </c>
      <c r="I663" s="169"/>
      <c r="L663" s="164"/>
      <c r="M663" s="170"/>
      <c r="N663" s="171"/>
      <c r="O663" s="171"/>
      <c r="P663" s="171"/>
      <c r="Q663" s="171"/>
      <c r="R663" s="171"/>
      <c r="S663" s="171"/>
      <c r="T663" s="172"/>
      <c r="AT663" s="166" t="s">
        <v>202</v>
      </c>
      <c r="AU663" s="166" t="s">
        <v>85</v>
      </c>
      <c r="AV663" s="13" t="s">
        <v>85</v>
      </c>
      <c r="AW663" s="13" t="s">
        <v>31</v>
      </c>
      <c r="AX663" s="13" t="s">
        <v>77</v>
      </c>
      <c r="AY663" s="166" t="s">
        <v>194</v>
      </c>
    </row>
    <row r="664" spans="1:65" s="14" customFormat="1">
      <c r="B664" s="173"/>
      <c r="D664" s="165" t="s">
        <v>202</v>
      </c>
      <c r="E664" s="174" t="s">
        <v>1</v>
      </c>
      <c r="F664" s="175" t="s">
        <v>205</v>
      </c>
      <c r="H664" s="176">
        <v>22.75</v>
      </c>
      <c r="I664" s="177"/>
      <c r="L664" s="173"/>
      <c r="M664" s="178"/>
      <c r="N664" s="179"/>
      <c r="O664" s="179"/>
      <c r="P664" s="179"/>
      <c r="Q664" s="179"/>
      <c r="R664" s="179"/>
      <c r="S664" s="179"/>
      <c r="T664" s="180"/>
      <c r="AT664" s="174" t="s">
        <v>202</v>
      </c>
      <c r="AU664" s="174" t="s">
        <v>85</v>
      </c>
      <c r="AV664" s="14" t="s">
        <v>200</v>
      </c>
      <c r="AW664" s="14" t="s">
        <v>31</v>
      </c>
      <c r="AX664" s="14" t="s">
        <v>32</v>
      </c>
      <c r="AY664" s="174" t="s">
        <v>194</v>
      </c>
    </row>
    <row r="665" spans="1:65" s="2" customFormat="1" ht="16.5" customHeight="1">
      <c r="A665" s="33"/>
      <c r="B665" s="150"/>
      <c r="C665" s="151" t="s">
        <v>949</v>
      </c>
      <c r="D665" s="151" t="s">
        <v>196</v>
      </c>
      <c r="E665" s="152" t="s">
        <v>950</v>
      </c>
      <c r="F665" s="153" t="s">
        <v>951</v>
      </c>
      <c r="G665" s="154" t="s">
        <v>199</v>
      </c>
      <c r="H665" s="155">
        <v>29.22</v>
      </c>
      <c r="I665" s="156"/>
      <c r="J665" s="157">
        <f>ROUND(I665*H665,2)</f>
        <v>0</v>
      </c>
      <c r="K665" s="153" t="s">
        <v>208</v>
      </c>
      <c r="L665" s="34"/>
      <c r="M665" s="158" t="s">
        <v>1</v>
      </c>
      <c r="N665" s="159" t="s">
        <v>42</v>
      </c>
      <c r="O665" s="59"/>
      <c r="P665" s="160">
        <f>O665*H665</f>
        <v>0</v>
      </c>
      <c r="Q665" s="160">
        <v>2.32E-3</v>
      </c>
      <c r="R665" s="160">
        <f>Q665*H665</f>
        <v>6.7790400000000001E-2</v>
      </c>
      <c r="S665" s="160">
        <v>0</v>
      </c>
      <c r="T665" s="161">
        <f>S665*H665</f>
        <v>0</v>
      </c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R665" s="162" t="s">
        <v>200</v>
      </c>
      <c r="AT665" s="162" t="s">
        <v>196</v>
      </c>
      <c r="AU665" s="162" t="s">
        <v>85</v>
      </c>
      <c r="AY665" s="18" t="s">
        <v>194</v>
      </c>
      <c r="BE665" s="163">
        <f>IF(N665="základní",J665,0)</f>
        <v>0</v>
      </c>
      <c r="BF665" s="163">
        <f>IF(N665="snížená",J665,0)</f>
        <v>0</v>
      </c>
      <c r="BG665" s="163">
        <f>IF(N665="zákl. přenesená",J665,0)</f>
        <v>0</v>
      </c>
      <c r="BH665" s="163">
        <f>IF(N665="sníž. přenesená",J665,0)</f>
        <v>0</v>
      </c>
      <c r="BI665" s="163">
        <f>IF(N665="nulová",J665,0)</f>
        <v>0</v>
      </c>
      <c r="BJ665" s="18" t="s">
        <v>32</v>
      </c>
      <c r="BK665" s="163">
        <f>ROUND(I665*H665,2)</f>
        <v>0</v>
      </c>
      <c r="BL665" s="18" t="s">
        <v>200</v>
      </c>
      <c r="BM665" s="162" t="s">
        <v>952</v>
      </c>
    </row>
    <row r="666" spans="1:65" s="15" customFormat="1">
      <c r="B666" s="181"/>
      <c r="D666" s="165" t="s">
        <v>202</v>
      </c>
      <c r="E666" s="182" t="s">
        <v>1</v>
      </c>
      <c r="F666" s="183" t="s">
        <v>935</v>
      </c>
      <c r="H666" s="182" t="s">
        <v>1</v>
      </c>
      <c r="I666" s="184"/>
      <c r="L666" s="181"/>
      <c r="M666" s="185"/>
      <c r="N666" s="186"/>
      <c r="O666" s="186"/>
      <c r="P666" s="186"/>
      <c r="Q666" s="186"/>
      <c r="R666" s="186"/>
      <c r="S666" s="186"/>
      <c r="T666" s="187"/>
      <c r="AT666" s="182" t="s">
        <v>202</v>
      </c>
      <c r="AU666" s="182" t="s">
        <v>85</v>
      </c>
      <c r="AV666" s="15" t="s">
        <v>32</v>
      </c>
      <c r="AW666" s="15" t="s">
        <v>31</v>
      </c>
      <c r="AX666" s="15" t="s">
        <v>77</v>
      </c>
      <c r="AY666" s="182" t="s">
        <v>194</v>
      </c>
    </row>
    <row r="667" spans="1:65" s="13" customFormat="1">
      <c r="B667" s="164"/>
      <c r="D667" s="165" t="s">
        <v>202</v>
      </c>
      <c r="E667" s="166" t="s">
        <v>1</v>
      </c>
      <c r="F667" s="167" t="s">
        <v>953</v>
      </c>
      <c r="H667" s="168">
        <v>16.8</v>
      </c>
      <c r="I667" s="169"/>
      <c r="L667" s="164"/>
      <c r="M667" s="170"/>
      <c r="N667" s="171"/>
      <c r="O667" s="171"/>
      <c r="P667" s="171"/>
      <c r="Q667" s="171"/>
      <c r="R667" s="171"/>
      <c r="S667" s="171"/>
      <c r="T667" s="172"/>
      <c r="AT667" s="166" t="s">
        <v>202</v>
      </c>
      <c r="AU667" s="166" t="s">
        <v>85</v>
      </c>
      <c r="AV667" s="13" t="s">
        <v>85</v>
      </c>
      <c r="AW667" s="13" t="s">
        <v>31</v>
      </c>
      <c r="AX667" s="13" t="s">
        <v>77</v>
      </c>
      <c r="AY667" s="166" t="s">
        <v>194</v>
      </c>
    </row>
    <row r="668" spans="1:65" s="15" customFormat="1">
      <c r="B668" s="181"/>
      <c r="D668" s="165" t="s">
        <v>202</v>
      </c>
      <c r="E668" s="182" t="s">
        <v>1</v>
      </c>
      <c r="F668" s="183" t="s">
        <v>937</v>
      </c>
      <c r="H668" s="182" t="s">
        <v>1</v>
      </c>
      <c r="I668" s="184"/>
      <c r="L668" s="181"/>
      <c r="M668" s="185"/>
      <c r="N668" s="186"/>
      <c r="O668" s="186"/>
      <c r="P668" s="186"/>
      <c r="Q668" s="186"/>
      <c r="R668" s="186"/>
      <c r="S668" s="186"/>
      <c r="T668" s="187"/>
      <c r="AT668" s="182" t="s">
        <v>202</v>
      </c>
      <c r="AU668" s="182" t="s">
        <v>85</v>
      </c>
      <c r="AV668" s="15" t="s">
        <v>32</v>
      </c>
      <c r="AW668" s="15" t="s">
        <v>31</v>
      </c>
      <c r="AX668" s="15" t="s">
        <v>77</v>
      </c>
      <c r="AY668" s="182" t="s">
        <v>194</v>
      </c>
    </row>
    <row r="669" spans="1:65" s="13" customFormat="1">
      <c r="B669" s="164"/>
      <c r="D669" s="165" t="s">
        <v>202</v>
      </c>
      <c r="E669" s="166" t="s">
        <v>1</v>
      </c>
      <c r="F669" s="167" t="s">
        <v>954</v>
      </c>
      <c r="H669" s="168">
        <v>12.42</v>
      </c>
      <c r="I669" s="169"/>
      <c r="L669" s="164"/>
      <c r="M669" s="170"/>
      <c r="N669" s="171"/>
      <c r="O669" s="171"/>
      <c r="P669" s="171"/>
      <c r="Q669" s="171"/>
      <c r="R669" s="171"/>
      <c r="S669" s="171"/>
      <c r="T669" s="172"/>
      <c r="AT669" s="166" t="s">
        <v>202</v>
      </c>
      <c r="AU669" s="166" t="s">
        <v>85</v>
      </c>
      <c r="AV669" s="13" t="s">
        <v>85</v>
      </c>
      <c r="AW669" s="13" t="s">
        <v>31</v>
      </c>
      <c r="AX669" s="13" t="s">
        <v>77</v>
      </c>
      <c r="AY669" s="166" t="s">
        <v>194</v>
      </c>
    </row>
    <row r="670" spans="1:65" s="14" customFormat="1">
      <c r="B670" s="173"/>
      <c r="D670" s="165" t="s">
        <v>202</v>
      </c>
      <c r="E670" s="174" t="s">
        <v>1</v>
      </c>
      <c r="F670" s="175" t="s">
        <v>205</v>
      </c>
      <c r="H670" s="176">
        <v>29.22</v>
      </c>
      <c r="I670" s="177"/>
      <c r="L670" s="173"/>
      <c r="M670" s="178"/>
      <c r="N670" s="179"/>
      <c r="O670" s="179"/>
      <c r="P670" s="179"/>
      <c r="Q670" s="179"/>
      <c r="R670" s="179"/>
      <c r="S670" s="179"/>
      <c r="T670" s="180"/>
      <c r="AT670" s="174" t="s">
        <v>202</v>
      </c>
      <c r="AU670" s="174" t="s">
        <v>85</v>
      </c>
      <c r="AV670" s="14" t="s">
        <v>200</v>
      </c>
      <c r="AW670" s="14" t="s">
        <v>31</v>
      </c>
      <c r="AX670" s="14" t="s">
        <v>32</v>
      </c>
      <c r="AY670" s="174" t="s">
        <v>194</v>
      </c>
    </row>
    <row r="671" spans="1:65" s="2" customFormat="1" ht="16.5" customHeight="1">
      <c r="A671" s="33"/>
      <c r="B671" s="150"/>
      <c r="C671" s="151" t="s">
        <v>955</v>
      </c>
      <c r="D671" s="151" t="s">
        <v>196</v>
      </c>
      <c r="E671" s="152" t="s">
        <v>956</v>
      </c>
      <c r="F671" s="153" t="s">
        <v>957</v>
      </c>
      <c r="G671" s="154" t="s">
        <v>214</v>
      </c>
      <c r="H671" s="155">
        <v>2E-3</v>
      </c>
      <c r="I671" s="156"/>
      <c r="J671" s="157">
        <f>ROUND(I671*H671,2)</f>
        <v>0</v>
      </c>
      <c r="K671" s="153" t="s">
        <v>208</v>
      </c>
      <c r="L671" s="34"/>
      <c r="M671" s="158" t="s">
        <v>1</v>
      </c>
      <c r="N671" s="159" t="s">
        <v>42</v>
      </c>
      <c r="O671" s="59"/>
      <c r="P671" s="160">
        <f>O671*H671</f>
        <v>0</v>
      </c>
      <c r="Q671" s="160">
        <v>1.03732</v>
      </c>
      <c r="R671" s="160">
        <f>Q671*H671</f>
        <v>2.07464E-3</v>
      </c>
      <c r="S671" s="160">
        <v>0</v>
      </c>
      <c r="T671" s="161">
        <f>S671*H671</f>
        <v>0</v>
      </c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R671" s="162" t="s">
        <v>200</v>
      </c>
      <c r="AT671" s="162" t="s">
        <v>196</v>
      </c>
      <c r="AU671" s="162" t="s">
        <v>85</v>
      </c>
      <c r="AY671" s="18" t="s">
        <v>194</v>
      </c>
      <c r="BE671" s="163">
        <f>IF(N671="základní",J671,0)</f>
        <v>0</v>
      </c>
      <c r="BF671" s="163">
        <f>IF(N671="snížená",J671,0)</f>
        <v>0</v>
      </c>
      <c r="BG671" s="163">
        <f>IF(N671="zákl. přenesená",J671,0)</f>
        <v>0</v>
      </c>
      <c r="BH671" s="163">
        <f>IF(N671="sníž. přenesená",J671,0)</f>
        <v>0</v>
      </c>
      <c r="BI671" s="163">
        <f>IF(N671="nulová",J671,0)</f>
        <v>0</v>
      </c>
      <c r="BJ671" s="18" t="s">
        <v>32</v>
      </c>
      <c r="BK671" s="163">
        <f>ROUND(I671*H671,2)</f>
        <v>0</v>
      </c>
      <c r="BL671" s="18" t="s">
        <v>200</v>
      </c>
      <c r="BM671" s="162" t="s">
        <v>958</v>
      </c>
    </row>
    <row r="672" spans="1:65" s="13" customFormat="1">
      <c r="B672" s="164"/>
      <c r="D672" s="165" t="s">
        <v>202</v>
      </c>
      <c r="E672" s="166" t="s">
        <v>1</v>
      </c>
      <c r="F672" s="167" t="s">
        <v>959</v>
      </c>
      <c r="H672" s="168">
        <v>2E-3</v>
      </c>
      <c r="I672" s="169"/>
      <c r="L672" s="164"/>
      <c r="M672" s="170"/>
      <c r="N672" s="171"/>
      <c r="O672" s="171"/>
      <c r="P672" s="171"/>
      <c r="Q672" s="171"/>
      <c r="R672" s="171"/>
      <c r="S672" s="171"/>
      <c r="T672" s="172"/>
      <c r="AT672" s="166" t="s">
        <v>202</v>
      </c>
      <c r="AU672" s="166" t="s">
        <v>85</v>
      </c>
      <c r="AV672" s="13" t="s">
        <v>85</v>
      </c>
      <c r="AW672" s="13" t="s">
        <v>31</v>
      </c>
      <c r="AX672" s="13" t="s">
        <v>32</v>
      </c>
      <c r="AY672" s="166" t="s">
        <v>194</v>
      </c>
    </row>
    <row r="673" spans="1:65" s="2" customFormat="1" ht="16.5" customHeight="1">
      <c r="A673" s="33"/>
      <c r="B673" s="150"/>
      <c r="C673" s="151" t="s">
        <v>960</v>
      </c>
      <c r="D673" s="151" t="s">
        <v>196</v>
      </c>
      <c r="E673" s="152" t="s">
        <v>961</v>
      </c>
      <c r="F673" s="153" t="s">
        <v>962</v>
      </c>
      <c r="G673" s="154" t="s">
        <v>214</v>
      </c>
      <c r="H673" s="155">
        <v>0.40500000000000003</v>
      </c>
      <c r="I673" s="156"/>
      <c r="J673" s="157">
        <f>ROUND(I673*H673,2)</f>
        <v>0</v>
      </c>
      <c r="K673" s="153" t="s">
        <v>208</v>
      </c>
      <c r="L673" s="34"/>
      <c r="M673" s="158" t="s">
        <v>1</v>
      </c>
      <c r="N673" s="159" t="s">
        <v>42</v>
      </c>
      <c r="O673" s="59"/>
      <c r="P673" s="160">
        <f>O673*H673</f>
        <v>0</v>
      </c>
      <c r="Q673" s="160">
        <v>1.0423199999999999</v>
      </c>
      <c r="R673" s="160">
        <f>Q673*H673</f>
        <v>0.4221396</v>
      </c>
      <c r="S673" s="160">
        <v>0</v>
      </c>
      <c r="T673" s="161">
        <f>S673*H673</f>
        <v>0</v>
      </c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R673" s="162" t="s">
        <v>200</v>
      </c>
      <c r="AT673" s="162" t="s">
        <v>196</v>
      </c>
      <c r="AU673" s="162" t="s">
        <v>85</v>
      </c>
      <c r="AY673" s="18" t="s">
        <v>194</v>
      </c>
      <c r="BE673" s="163">
        <f>IF(N673="základní",J673,0)</f>
        <v>0</v>
      </c>
      <c r="BF673" s="163">
        <f>IF(N673="snížená",J673,0)</f>
        <v>0</v>
      </c>
      <c r="BG673" s="163">
        <f>IF(N673="zákl. přenesená",J673,0)</f>
        <v>0</v>
      </c>
      <c r="BH673" s="163">
        <f>IF(N673="sníž. přenesená",J673,0)</f>
        <v>0</v>
      </c>
      <c r="BI673" s="163">
        <f>IF(N673="nulová",J673,0)</f>
        <v>0</v>
      </c>
      <c r="BJ673" s="18" t="s">
        <v>32</v>
      </c>
      <c r="BK673" s="163">
        <f>ROUND(I673*H673,2)</f>
        <v>0</v>
      </c>
      <c r="BL673" s="18" t="s">
        <v>200</v>
      </c>
      <c r="BM673" s="162" t="s">
        <v>963</v>
      </c>
    </row>
    <row r="674" spans="1:65" s="13" customFormat="1">
      <c r="B674" s="164"/>
      <c r="D674" s="165" t="s">
        <v>202</v>
      </c>
      <c r="E674" s="166" t="s">
        <v>1</v>
      </c>
      <c r="F674" s="167" t="s">
        <v>964</v>
      </c>
      <c r="H674" s="168">
        <v>0.40500000000000003</v>
      </c>
      <c r="I674" s="169"/>
      <c r="L674" s="164"/>
      <c r="M674" s="170"/>
      <c r="N674" s="171"/>
      <c r="O674" s="171"/>
      <c r="P674" s="171"/>
      <c r="Q674" s="171"/>
      <c r="R674" s="171"/>
      <c r="S674" s="171"/>
      <c r="T674" s="172"/>
      <c r="AT674" s="166" t="s">
        <v>202</v>
      </c>
      <c r="AU674" s="166" t="s">
        <v>85</v>
      </c>
      <c r="AV674" s="13" t="s">
        <v>85</v>
      </c>
      <c r="AW674" s="13" t="s">
        <v>31</v>
      </c>
      <c r="AX674" s="13" t="s">
        <v>32</v>
      </c>
      <c r="AY674" s="166" t="s">
        <v>194</v>
      </c>
    </row>
    <row r="675" spans="1:65" s="2" customFormat="1" ht="21.75" customHeight="1">
      <c r="A675" s="33"/>
      <c r="B675" s="150"/>
      <c r="C675" s="151" t="s">
        <v>965</v>
      </c>
      <c r="D675" s="151" t="s">
        <v>196</v>
      </c>
      <c r="E675" s="152" t="s">
        <v>966</v>
      </c>
      <c r="F675" s="153" t="s">
        <v>967</v>
      </c>
      <c r="G675" s="154" t="s">
        <v>518</v>
      </c>
      <c r="H675" s="155">
        <v>1</v>
      </c>
      <c r="I675" s="156"/>
      <c r="J675" s="157">
        <f>ROUND(I675*H675,2)</f>
        <v>0</v>
      </c>
      <c r="K675" s="153" t="s">
        <v>1</v>
      </c>
      <c r="L675" s="34"/>
      <c r="M675" s="158" t="s">
        <v>1</v>
      </c>
      <c r="N675" s="159" t="s">
        <v>42</v>
      </c>
      <c r="O675" s="59"/>
      <c r="P675" s="160">
        <f>O675*H675</f>
        <v>0</v>
      </c>
      <c r="Q675" s="160">
        <v>1.87</v>
      </c>
      <c r="R675" s="160">
        <f>Q675*H675</f>
        <v>1.87</v>
      </c>
      <c r="S675" s="160">
        <v>0</v>
      </c>
      <c r="T675" s="161">
        <f>S675*H675</f>
        <v>0</v>
      </c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R675" s="162" t="s">
        <v>200</v>
      </c>
      <c r="AT675" s="162" t="s">
        <v>196</v>
      </c>
      <c r="AU675" s="162" t="s">
        <v>85</v>
      </c>
      <c r="AY675" s="18" t="s">
        <v>194</v>
      </c>
      <c r="BE675" s="163">
        <f>IF(N675="základní",J675,0)</f>
        <v>0</v>
      </c>
      <c r="BF675" s="163">
        <f>IF(N675="snížená",J675,0)</f>
        <v>0</v>
      </c>
      <c r="BG675" s="163">
        <f>IF(N675="zákl. přenesená",J675,0)</f>
        <v>0</v>
      </c>
      <c r="BH675" s="163">
        <f>IF(N675="sníž. přenesená",J675,0)</f>
        <v>0</v>
      </c>
      <c r="BI675" s="163">
        <f>IF(N675="nulová",J675,0)</f>
        <v>0</v>
      </c>
      <c r="BJ675" s="18" t="s">
        <v>32</v>
      </c>
      <c r="BK675" s="163">
        <f>ROUND(I675*H675,2)</f>
        <v>0</v>
      </c>
      <c r="BL675" s="18" t="s">
        <v>200</v>
      </c>
      <c r="BM675" s="162" t="s">
        <v>968</v>
      </c>
    </row>
    <row r="676" spans="1:65" s="2" customFormat="1" ht="24.2" customHeight="1">
      <c r="A676" s="33"/>
      <c r="B676" s="150"/>
      <c r="C676" s="151" t="s">
        <v>969</v>
      </c>
      <c r="D676" s="151" t="s">
        <v>196</v>
      </c>
      <c r="E676" s="152" t="s">
        <v>970</v>
      </c>
      <c r="F676" s="153" t="s">
        <v>971</v>
      </c>
      <c r="G676" s="154" t="s">
        <v>518</v>
      </c>
      <c r="H676" s="155">
        <v>3</v>
      </c>
      <c r="I676" s="156"/>
      <c r="J676" s="157">
        <f>ROUND(I676*H676,2)</f>
        <v>0</v>
      </c>
      <c r="K676" s="153" t="s">
        <v>1</v>
      </c>
      <c r="L676" s="34"/>
      <c r="M676" s="158" t="s">
        <v>1</v>
      </c>
      <c r="N676" s="159" t="s">
        <v>42</v>
      </c>
      <c r="O676" s="59"/>
      <c r="P676" s="160">
        <f>O676*H676</f>
        <v>0</v>
      </c>
      <c r="Q676" s="160">
        <v>1.1000000000000001</v>
      </c>
      <c r="R676" s="160">
        <f>Q676*H676</f>
        <v>3.3000000000000003</v>
      </c>
      <c r="S676" s="160">
        <v>0</v>
      </c>
      <c r="T676" s="161">
        <f>S676*H676</f>
        <v>0</v>
      </c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  <c r="AR676" s="162" t="s">
        <v>200</v>
      </c>
      <c r="AT676" s="162" t="s">
        <v>196</v>
      </c>
      <c r="AU676" s="162" t="s">
        <v>85</v>
      </c>
      <c r="AY676" s="18" t="s">
        <v>194</v>
      </c>
      <c r="BE676" s="163">
        <f>IF(N676="základní",J676,0)</f>
        <v>0</v>
      </c>
      <c r="BF676" s="163">
        <f>IF(N676="snížená",J676,0)</f>
        <v>0</v>
      </c>
      <c r="BG676" s="163">
        <f>IF(N676="zákl. přenesená",J676,0)</f>
        <v>0</v>
      </c>
      <c r="BH676" s="163">
        <f>IF(N676="sníž. přenesená",J676,0)</f>
        <v>0</v>
      </c>
      <c r="BI676" s="163">
        <f>IF(N676="nulová",J676,0)</f>
        <v>0</v>
      </c>
      <c r="BJ676" s="18" t="s">
        <v>32</v>
      </c>
      <c r="BK676" s="163">
        <f>ROUND(I676*H676,2)</f>
        <v>0</v>
      </c>
      <c r="BL676" s="18" t="s">
        <v>200</v>
      </c>
      <c r="BM676" s="162" t="s">
        <v>972</v>
      </c>
    </row>
    <row r="677" spans="1:65" s="2" customFormat="1" ht="16.5" customHeight="1">
      <c r="A677" s="33"/>
      <c r="B677" s="150"/>
      <c r="C677" s="151" t="s">
        <v>973</v>
      </c>
      <c r="D677" s="151" t="s">
        <v>196</v>
      </c>
      <c r="E677" s="152" t="s">
        <v>974</v>
      </c>
      <c r="F677" s="153" t="s">
        <v>975</v>
      </c>
      <c r="G677" s="154" t="s">
        <v>243</v>
      </c>
      <c r="H677" s="155">
        <v>41.4</v>
      </c>
      <c r="I677" s="156"/>
      <c r="J677" s="157">
        <f>ROUND(I677*H677,2)</f>
        <v>0</v>
      </c>
      <c r="K677" s="153" t="s">
        <v>208</v>
      </c>
      <c r="L677" s="34"/>
      <c r="M677" s="158" t="s">
        <v>1</v>
      </c>
      <c r="N677" s="159" t="s">
        <v>42</v>
      </c>
      <c r="O677" s="59"/>
      <c r="P677" s="160">
        <f>O677*H677</f>
        <v>0</v>
      </c>
      <c r="Q677" s="160">
        <v>1.3699999999999999E-3</v>
      </c>
      <c r="R677" s="160">
        <f>Q677*H677</f>
        <v>5.6717999999999998E-2</v>
      </c>
      <c r="S677" s="160">
        <v>0</v>
      </c>
      <c r="T677" s="161">
        <f>S677*H677</f>
        <v>0</v>
      </c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R677" s="162" t="s">
        <v>200</v>
      </c>
      <c r="AT677" s="162" t="s">
        <v>196</v>
      </c>
      <c r="AU677" s="162" t="s">
        <v>85</v>
      </c>
      <c r="AY677" s="18" t="s">
        <v>194</v>
      </c>
      <c r="BE677" s="163">
        <f>IF(N677="základní",J677,0)</f>
        <v>0</v>
      </c>
      <c r="BF677" s="163">
        <f>IF(N677="snížená",J677,0)</f>
        <v>0</v>
      </c>
      <c r="BG677" s="163">
        <f>IF(N677="zákl. přenesená",J677,0)</f>
        <v>0</v>
      </c>
      <c r="BH677" s="163">
        <f>IF(N677="sníž. přenesená",J677,0)</f>
        <v>0</v>
      </c>
      <c r="BI677" s="163">
        <f>IF(N677="nulová",J677,0)</f>
        <v>0</v>
      </c>
      <c r="BJ677" s="18" t="s">
        <v>32</v>
      </c>
      <c r="BK677" s="163">
        <f>ROUND(I677*H677,2)</f>
        <v>0</v>
      </c>
      <c r="BL677" s="18" t="s">
        <v>200</v>
      </c>
      <c r="BM677" s="162" t="s">
        <v>976</v>
      </c>
    </row>
    <row r="678" spans="1:65" s="13" customFormat="1">
      <c r="B678" s="164"/>
      <c r="D678" s="165" t="s">
        <v>202</v>
      </c>
      <c r="E678" s="166" t="s">
        <v>1</v>
      </c>
      <c r="F678" s="167" t="s">
        <v>977</v>
      </c>
      <c r="H678" s="168">
        <v>16.2</v>
      </c>
      <c r="I678" s="169"/>
      <c r="L678" s="164"/>
      <c r="M678" s="170"/>
      <c r="N678" s="171"/>
      <c r="O678" s="171"/>
      <c r="P678" s="171"/>
      <c r="Q678" s="171"/>
      <c r="R678" s="171"/>
      <c r="S678" s="171"/>
      <c r="T678" s="172"/>
      <c r="AT678" s="166" t="s">
        <v>202</v>
      </c>
      <c r="AU678" s="166" t="s">
        <v>85</v>
      </c>
      <c r="AV678" s="13" t="s">
        <v>85</v>
      </c>
      <c r="AW678" s="13" t="s">
        <v>31</v>
      </c>
      <c r="AX678" s="13" t="s">
        <v>77</v>
      </c>
      <c r="AY678" s="166" t="s">
        <v>194</v>
      </c>
    </row>
    <row r="679" spans="1:65" s="13" customFormat="1">
      <c r="B679" s="164"/>
      <c r="D679" s="165" t="s">
        <v>202</v>
      </c>
      <c r="E679" s="166" t="s">
        <v>1</v>
      </c>
      <c r="F679" s="167" t="s">
        <v>978</v>
      </c>
      <c r="H679" s="168">
        <v>6.6</v>
      </c>
      <c r="I679" s="169"/>
      <c r="L679" s="164"/>
      <c r="M679" s="170"/>
      <c r="N679" s="171"/>
      <c r="O679" s="171"/>
      <c r="P679" s="171"/>
      <c r="Q679" s="171"/>
      <c r="R679" s="171"/>
      <c r="S679" s="171"/>
      <c r="T679" s="172"/>
      <c r="AT679" s="166" t="s">
        <v>202</v>
      </c>
      <c r="AU679" s="166" t="s">
        <v>85</v>
      </c>
      <c r="AV679" s="13" t="s">
        <v>85</v>
      </c>
      <c r="AW679" s="13" t="s">
        <v>31</v>
      </c>
      <c r="AX679" s="13" t="s">
        <v>77</v>
      </c>
      <c r="AY679" s="166" t="s">
        <v>194</v>
      </c>
    </row>
    <row r="680" spans="1:65" s="15" customFormat="1">
      <c r="B680" s="181"/>
      <c r="D680" s="165" t="s">
        <v>202</v>
      </c>
      <c r="E680" s="182" t="s">
        <v>1</v>
      </c>
      <c r="F680" s="183" t="s">
        <v>979</v>
      </c>
      <c r="H680" s="182" t="s">
        <v>1</v>
      </c>
      <c r="I680" s="184"/>
      <c r="L680" s="181"/>
      <c r="M680" s="185"/>
      <c r="N680" s="186"/>
      <c r="O680" s="186"/>
      <c r="P680" s="186"/>
      <c r="Q680" s="186"/>
      <c r="R680" s="186"/>
      <c r="S680" s="186"/>
      <c r="T680" s="187"/>
      <c r="AT680" s="182" t="s">
        <v>202</v>
      </c>
      <c r="AU680" s="182" t="s">
        <v>85</v>
      </c>
      <c r="AV680" s="15" t="s">
        <v>32</v>
      </c>
      <c r="AW680" s="15" t="s">
        <v>31</v>
      </c>
      <c r="AX680" s="15" t="s">
        <v>77</v>
      </c>
      <c r="AY680" s="182" t="s">
        <v>194</v>
      </c>
    </row>
    <row r="681" spans="1:65" s="13" customFormat="1">
      <c r="B681" s="164"/>
      <c r="D681" s="165" t="s">
        <v>202</v>
      </c>
      <c r="E681" s="166" t="s">
        <v>1</v>
      </c>
      <c r="F681" s="167" t="s">
        <v>980</v>
      </c>
      <c r="H681" s="168">
        <v>6</v>
      </c>
      <c r="I681" s="169"/>
      <c r="L681" s="164"/>
      <c r="M681" s="170"/>
      <c r="N681" s="171"/>
      <c r="O681" s="171"/>
      <c r="P681" s="171"/>
      <c r="Q681" s="171"/>
      <c r="R681" s="171"/>
      <c r="S681" s="171"/>
      <c r="T681" s="172"/>
      <c r="AT681" s="166" t="s">
        <v>202</v>
      </c>
      <c r="AU681" s="166" t="s">
        <v>85</v>
      </c>
      <c r="AV681" s="13" t="s">
        <v>85</v>
      </c>
      <c r="AW681" s="13" t="s">
        <v>31</v>
      </c>
      <c r="AX681" s="13" t="s">
        <v>77</v>
      </c>
      <c r="AY681" s="166" t="s">
        <v>194</v>
      </c>
    </row>
    <row r="682" spans="1:65" s="13" customFormat="1">
      <c r="B682" s="164"/>
      <c r="D682" s="165" t="s">
        <v>202</v>
      </c>
      <c r="E682" s="166" t="s">
        <v>1</v>
      </c>
      <c r="F682" s="167" t="s">
        <v>981</v>
      </c>
      <c r="H682" s="168">
        <v>9.6</v>
      </c>
      <c r="I682" s="169"/>
      <c r="L682" s="164"/>
      <c r="M682" s="170"/>
      <c r="N682" s="171"/>
      <c r="O682" s="171"/>
      <c r="P682" s="171"/>
      <c r="Q682" s="171"/>
      <c r="R682" s="171"/>
      <c r="S682" s="171"/>
      <c r="T682" s="172"/>
      <c r="AT682" s="166" t="s">
        <v>202</v>
      </c>
      <c r="AU682" s="166" t="s">
        <v>85</v>
      </c>
      <c r="AV682" s="13" t="s">
        <v>85</v>
      </c>
      <c r="AW682" s="13" t="s">
        <v>31</v>
      </c>
      <c r="AX682" s="13" t="s">
        <v>77</v>
      </c>
      <c r="AY682" s="166" t="s">
        <v>194</v>
      </c>
    </row>
    <row r="683" spans="1:65" s="13" customFormat="1">
      <c r="B683" s="164"/>
      <c r="D683" s="165" t="s">
        <v>202</v>
      </c>
      <c r="E683" s="166" t="s">
        <v>1</v>
      </c>
      <c r="F683" s="167" t="s">
        <v>982</v>
      </c>
      <c r="H683" s="168">
        <v>3</v>
      </c>
      <c r="I683" s="169"/>
      <c r="L683" s="164"/>
      <c r="M683" s="170"/>
      <c r="N683" s="171"/>
      <c r="O683" s="171"/>
      <c r="P683" s="171"/>
      <c r="Q683" s="171"/>
      <c r="R683" s="171"/>
      <c r="S683" s="171"/>
      <c r="T683" s="172"/>
      <c r="AT683" s="166" t="s">
        <v>202</v>
      </c>
      <c r="AU683" s="166" t="s">
        <v>85</v>
      </c>
      <c r="AV683" s="13" t="s">
        <v>85</v>
      </c>
      <c r="AW683" s="13" t="s">
        <v>31</v>
      </c>
      <c r="AX683" s="13" t="s">
        <v>77</v>
      </c>
      <c r="AY683" s="166" t="s">
        <v>194</v>
      </c>
    </row>
    <row r="684" spans="1:65" s="14" customFormat="1">
      <c r="B684" s="173"/>
      <c r="D684" s="165" t="s">
        <v>202</v>
      </c>
      <c r="E684" s="174" t="s">
        <v>1</v>
      </c>
      <c r="F684" s="175" t="s">
        <v>205</v>
      </c>
      <c r="H684" s="176">
        <v>41.4</v>
      </c>
      <c r="I684" s="177"/>
      <c r="L684" s="173"/>
      <c r="M684" s="178"/>
      <c r="N684" s="179"/>
      <c r="O684" s="179"/>
      <c r="P684" s="179"/>
      <c r="Q684" s="179"/>
      <c r="R684" s="179"/>
      <c r="S684" s="179"/>
      <c r="T684" s="180"/>
      <c r="AT684" s="174" t="s">
        <v>202</v>
      </c>
      <c r="AU684" s="174" t="s">
        <v>85</v>
      </c>
      <c r="AV684" s="14" t="s">
        <v>200</v>
      </c>
      <c r="AW684" s="14" t="s">
        <v>31</v>
      </c>
      <c r="AX684" s="14" t="s">
        <v>32</v>
      </c>
      <c r="AY684" s="174" t="s">
        <v>194</v>
      </c>
    </row>
    <row r="685" spans="1:65" s="2" customFormat="1" ht="21.75" customHeight="1">
      <c r="A685" s="33"/>
      <c r="B685" s="150"/>
      <c r="C685" s="151" t="s">
        <v>983</v>
      </c>
      <c r="D685" s="151" t="s">
        <v>196</v>
      </c>
      <c r="E685" s="152" t="s">
        <v>984</v>
      </c>
      <c r="F685" s="153" t="s">
        <v>985</v>
      </c>
      <c r="G685" s="154" t="s">
        <v>243</v>
      </c>
      <c r="H685" s="155">
        <v>22.8</v>
      </c>
      <c r="I685" s="156"/>
      <c r="J685" s="157">
        <f>ROUND(I685*H685,2)</f>
        <v>0</v>
      </c>
      <c r="K685" s="153" t="s">
        <v>208</v>
      </c>
      <c r="L685" s="34"/>
      <c r="M685" s="158" t="s">
        <v>1</v>
      </c>
      <c r="N685" s="159" t="s">
        <v>42</v>
      </c>
      <c r="O685" s="59"/>
      <c r="P685" s="160">
        <f>O685*H685</f>
        <v>0</v>
      </c>
      <c r="Q685" s="160">
        <v>1.72E-3</v>
      </c>
      <c r="R685" s="160">
        <f>Q685*H685</f>
        <v>3.9216000000000001E-2</v>
      </c>
      <c r="S685" s="160">
        <v>0</v>
      </c>
      <c r="T685" s="161">
        <f>S685*H685</f>
        <v>0</v>
      </c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R685" s="162" t="s">
        <v>200</v>
      </c>
      <c r="AT685" s="162" t="s">
        <v>196</v>
      </c>
      <c r="AU685" s="162" t="s">
        <v>85</v>
      </c>
      <c r="AY685" s="18" t="s">
        <v>194</v>
      </c>
      <c r="BE685" s="163">
        <f>IF(N685="základní",J685,0)</f>
        <v>0</v>
      </c>
      <c r="BF685" s="163">
        <f>IF(N685="snížená",J685,0)</f>
        <v>0</v>
      </c>
      <c r="BG685" s="163">
        <f>IF(N685="zákl. přenesená",J685,0)</f>
        <v>0</v>
      </c>
      <c r="BH685" s="163">
        <f>IF(N685="sníž. přenesená",J685,0)</f>
        <v>0</v>
      </c>
      <c r="BI685" s="163">
        <f>IF(N685="nulová",J685,0)</f>
        <v>0</v>
      </c>
      <c r="BJ685" s="18" t="s">
        <v>32</v>
      </c>
      <c r="BK685" s="163">
        <f>ROUND(I685*H685,2)</f>
        <v>0</v>
      </c>
      <c r="BL685" s="18" t="s">
        <v>200</v>
      </c>
      <c r="BM685" s="162" t="s">
        <v>986</v>
      </c>
    </row>
    <row r="686" spans="1:65" s="13" customFormat="1">
      <c r="B686" s="164"/>
      <c r="D686" s="165" t="s">
        <v>202</v>
      </c>
      <c r="E686" s="166" t="s">
        <v>1</v>
      </c>
      <c r="F686" s="167" t="s">
        <v>987</v>
      </c>
      <c r="H686" s="168">
        <v>16.2</v>
      </c>
      <c r="I686" s="169"/>
      <c r="L686" s="164"/>
      <c r="M686" s="170"/>
      <c r="N686" s="171"/>
      <c r="O686" s="171"/>
      <c r="P686" s="171"/>
      <c r="Q686" s="171"/>
      <c r="R686" s="171"/>
      <c r="S686" s="171"/>
      <c r="T686" s="172"/>
      <c r="AT686" s="166" t="s">
        <v>202</v>
      </c>
      <c r="AU686" s="166" t="s">
        <v>85</v>
      </c>
      <c r="AV686" s="13" t="s">
        <v>85</v>
      </c>
      <c r="AW686" s="13" t="s">
        <v>31</v>
      </c>
      <c r="AX686" s="13" t="s">
        <v>77</v>
      </c>
      <c r="AY686" s="166" t="s">
        <v>194</v>
      </c>
    </row>
    <row r="687" spans="1:65" s="13" customFormat="1">
      <c r="B687" s="164"/>
      <c r="D687" s="165" t="s">
        <v>202</v>
      </c>
      <c r="E687" s="166" t="s">
        <v>1</v>
      </c>
      <c r="F687" s="167" t="s">
        <v>988</v>
      </c>
      <c r="H687" s="168">
        <v>6.6</v>
      </c>
      <c r="I687" s="169"/>
      <c r="L687" s="164"/>
      <c r="M687" s="170"/>
      <c r="N687" s="171"/>
      <c r="O687" s="171"/>
      <c r="P687" s="171"/>
      <c r="Q687" s="171"/>
      <c r="R687" s="171"/>
      <c r="S687" s="171"/>
      <c r="T687" s="172"/>
      <c r="AT687" s="166" t="s">
        <v>202</v>
      </c>
      <c r="AU687" s="166" t="s">
        <v>85</v>
      </c>
      <c r="AV687" s="13" t="s">
        <v>85</v>
      </c>
      <c r="AW687" s="13" t="s">
        <v>31</v>
      </c>
      <c r="AX687" s="13" t="s">
        <v>77</v>
      </c>
      <c r="AY687" s="166" t="s">
        <v>194</v>
      </c>
    </row>
    <row r="688" spans="1:65" s="14" customFormat="1">
      <c r="B688" s="173"/>
      <c r="D688" s="165" t="s">
        <v>202</v>
      </c>
      <c r="E688" s="174" t="s">
        <v>1</v>
      </c>
      <c r="F688" s="175" t="s">
        <v>205</v>
      </c>
      <c r="H688" s="176">
        <v>22.8</v>
      </c>
      <c r="I688" s="177"/>
      <c r="L688" s="173"/>
      <c r="M688" s="178"/>
      <c r="N688" s="179"/>
      <c r="O688" s="179"/>
      <c r="P688" s="179"/>
      <c r="Q688" s="179"/>
      <c r="R688" s="179"/>
      <c r="S688" s="179"/>
      <c r="T688" s="180"/>
      <c r="AT688" s="174" t="s">
        <v>202</v>
      </c>
      <c r="AU688" s="174" t="s">
        <v>85</v>
      </c>
      <c r="AV688" s="14" t="s">
        <v>200</v>
      </c>
      <c r="AW688" s="14" t="s">
        <v>31</v>
      </c>
      <c r="AX688" s="14" t="s">
        <v>32</v>
      </c>
      <c r="AY688" s="174" t="s">
        <v>194</v>
      </c>
    </row>
    <row r="689" spans="1:65" s="2" customFormat="1" ht="16.5" customHeight="1">
      <c r="A689" s="33"/>
      <c r="B689" s="150"/>
      <c r="C689" s="151" t="s">
        <v>989</v>
      </c>
      <c r="D689" s="151" t="s">
        <v>196</v>
      </c>
      <c r="E689" s="152" t="s">
        <v>990</v>
      </c>
      <c r="F689" s="153" t="s">
        <v>991</v>
      </c>
      <c r="G689" s="154" t="s">
        <v>243</v>
      </c>
      <c r="H689" s="155">
        <v>10</v>
      </c>
      <c r="I689" s="156"/>
      <c r="J689" s="157">
        <f>ROUND(I689*H689,2)</f>
        <v>0</v>
      </c>
      <c r="K689" s="153" t="s">
        <v>1</v>
      </c>
      <c r="L689" s="34"/>
      <c r="M689" s="158" t="s">
        <v>1</v>
      </c>
      <c r="N689" s="159" t="s">
        <v>42</v>
      </c>
      <c r="O689" s="59"/>
      <c r="P689" s="160">
        <f>O689*H689</f>
        <v>0</v>
      </c>
      <c r="Q689" s="160">
        <v>1.72E-3</v>
      </c>
      <c r="R689" s="160">
        <f>Q689*H689</f>
        <v>1.72E-2</v>
      </c>
      <c r="S689" s="160">
        <v>0</v>
      </c>
      <c r="T689" s="161">
        <f>S689*H689</f>
        <v>0</v>
      </c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R689" s="162" t="s">
        <v>200</v>
      </c>
      <c r="AT689" s="162" t="s">
        <v>196</v>
      </c>
      <c r="AU689" s="162" t="s">
        <v>85</v>
      </c>
      <c r="AY689" s="18" t="s">
        <v>194</v>
      </c>
      <c r="BE689" s="163">
        <f>IF(N689="základní",J689,0)</f>
        <v>0</v>
      </c>
      <c r="BF689" s="163">
        <f>IF(N689="snížená",J689,0)</f>
        <v>0</v>
      </c>
      <c r="BG689" s="163">
        <f>IF(N689="zákl. přenesená",J689,0)</f>
        <v>0</v>
      </c>
      <c r="BH689" s="163">
        <f>IF(N689="sníž. přenesená",J689,0)</f>
        <v>0</v>
      </c>
      <c r="BI689" s="163">
        <f>IF(N689="nulová",J689,0)</f>
        <v>0</v>
      </c>
      <c r="BJ689" s="18" t="s">
        <v>32</v>
      </c>
      <c r="BK689" s="163">
        <f>ROUND(I689*H689,2)</f>
        <v>0</v>
      </c>
      <c r="BL689" s="18" t="s">
        <v>200</v>
      </c>
      <c r="BM689" s="162" t="s">
        <v>992</v>
      </c>
    </row>
    <row r="690" spans="1:65" s="13" customFormat="1">
      <c r="B690" s="164"/>
      <c r="D690" s="165" t="s">
        <v>202</v>
      </c>
      <c r="E690" s="166" t="s">
        <v>1</v>
      </c>
      <c r="F690" s="167" t="s">
        <v>993</v>
      </c>
      <c r="H690" s="168">
        <v>10</v>
      </c>
      <c r="I690" s="169"/>
      <c r="L690" s="164"/>
      <c r="M690" s="170"/>
      <c r="N690" s="171"/>
      <c r="O690" s="171"/>
      <c r="P690" s="171"/>
      <c r="Q690" s="171"/>
      <c r="R690" s="171"/>
      <c r="S690" s="171"/>
      <c r="T690" s="172"/>
      <c r="AT690" s="166" t="s">
        <v>202</v>
      </c>
      <c r="AU690" s="166" t="s">
        <v>85</v>
      </c>
      <c r="AV690" s="13" t="s">
        <v>85</v>
      </c>
      <c r="AW690" s="13" t="s">
        <v>31</v>
      </c>
      <c r="AX690" s="13" t="s">
        <v>32</v>
      </c>
      <c r="AY690" s="166" t="s">
        <v>194</v>
      </c>
    </row>
    <row r="691" spans="1:65" s="2" customFormat="1" ht="21.75" customHeight="1">
      <c r="A691" s="33"/>
      <c r="B691" s="150"/>
      <c r="C691" s="151" t="s">
        <v>994</v>
      </c>
      <c r="D691" s="151" t="s">
        <v>196</v>
      </c>
      <c r="E691" s="152" t="s">
        <v>995</v>
      </c>
      <c r="F691" s="153" t="s">
        <v>996</v>
      </c>
      <c r="G691" s="154" t="s">
        <v>279</v>
      </c>
      <c r="H691" s="155">
        <v>2.7869999999999999</v>
      </c>
      <c r="I691" s="156"/>
      <c r="J691" s="157">
        <f>ROUND(I691*H691,2)</f>
        <v>0</v>
      </c>
      <c r="K691" s="153" t="s">
        <v>1</v>
      </c>
      <c r="L691" s="34"/>
      <c r="M691" s="158" t="s">
        <v>1</v>
      </c>
      <c r="N691" s="159" t="s">
        <v>42</v>
      </c>
      <c r="O691" s="59"/>
      <c r="P691" s="160">
        <f>O691*H691</f>
        <v>0</v>
      </c>
      <c r="Q691" s="160">
        <v>2.4340000000000002</v>
      </c>
      <c r="R691" s="160">
        <f>Q691*H691</f>
        <v>6.7835580000000002</v>
      </c>
      <c r="S691" s="160">
        <v>0</v>
      </c>
      <c r="T691" s="161">
        <f>S691*H691</f>
        <v>0</v>
      </c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R691" s="162" t="s">
        <v>200</v>
      </c>
      <c r="AT691" s="162" t="s">
        <v>196</v>
      </c>
      <c r="AU691" s="162" t="s">
        <v>85</v>
      </c>
      <c r="AY691" s="18" t="s">
        <v>194</v>
      </c>
      <c r="BE691" s="163">
        <f>IF(N691="základní",J691,0)</f>
        <v>0</v>
      </c>
      <c r="BF691" s="163">
        <f>IF(N691="snížená",J691,0)</f>
        <v>0</v>
      </c>
      <c r="BG691" s="163">
        <f>IF(N691="zákl. přenesená",J691,0)</f>
        <v>0</v>
      </c>
      <c r="BH691" s="163">
        <f>IF(N691="sníž. přenesená",J691,0)</f>
        <v>0</v>
      </c>
      <c r="BI691" s="163">
        <f>IF(N691="nulová",J691,0)</f>
        <v>0</v>
      </c>
      <c r="BJ691" s="18" t="s">
        <v>32</v>
      </c>
      <c r="BK691" s="163">
        <f>ROUND(I691*H691,2)</f>
        <v>0</v>
      </c>
      <c r="BL691" s="18" t="s">
        <v>200</v>
      </c>
      <c r="BM691" s="162" t="s">
        <v>997</v>
      </c>
    </row>
    <row r="692" spans="1:65" s="15" customFormat="1">
      <c r="B692" s="181"/>
      <c r="D692" s="165" t="s">
        <v>202</v>
      </c>
      <c r="E692" s="182" t="s">
        <v>1</v>
      </c>
      <c r="F692" s="183" t="s">
        <v>998</v>
      </c>
      <c r="H692" s="182" t="s">
        <v>1</v>
      </c>
      <c r="I692" s="184"/>
      <c r="L692" s="181"/>
      <c r="M692" s="185"/>
      <c r="N692" s="186"/>
      <c r="O692" s="186"/>
      <c r="P692" s="186"/>
      <c r="Q692" s="186"/>
      <c r="R692" s="186"/>
      <c r="S692" s="186"/>
      <c r="T692" s="187"/>
      <c r="AT692" s="182" t="s">
        <v>202</v>
      </c>
      <c r="AU692" s="182" t="s">
        <v>85</v>
      </c>
      <c r="AV692" s="15" t="s">
        <v>32</v>
      </c>
      <c r="AW692" s="15" t="s">
        <v>31</v>
      </c>
      <c r="AX692" s="15" t="s">
        <v>77</v>
      </c>
      <c r="AY692" s="182" t="s">
        <v>194</v>
      </c>
    </row>
    <row r="693" spans="1:65" s="13" customFormat="1">
      <c r="B693" s="164"/>
      <c r="D693" s="165" t="s">
        <v>202</v>
      </c>
      <c r="E693" s="166" t="s">
        <v>1</v>
      </c>
      <c r="F693" s="167" t="s">
        <v>999</v>
      </c>
      <c r="H693" s="168">
        <v>1.26</v>
      </c>
      <c r="I693" s="169"/>
      <c r="L693" s="164"/>
      <c r="M693" s="170"/>
      <c r="N693" s="171"/>
      <c r="O693" s="171"/>
      <c r="P693" s="171"/>
      <c r="Q693" s="171"/>
      <c r="R693" s="171"/>
      <c r="S693" s="171"/>
      <c r="T693" s="172"/>
      <c r="AT693" s="166" t="s">
        <v>202</v>
      </c>
      <c r="AU693" s="166" t="s">
        <v>85</v>
      </c>
      <c r="AV693" s="13" t="s">
        <v>85</v>
      </c>
      <c r="AW693" s="13" t="s">
        <v>31</v>
      </c>
      <c r="AX693" s="13" t="s">
        <v>77</v>
      </c>
      <c r="AY693" s="166" t="s">
        <v>194</v>
      </c>
    </row>
    <row r="694" spans="1:65" s="13" customFormat="1">
      <c r="B694" s="164"/>
      <c r="D694" s="165" t="s">
        <v>202</v>
      </c>
      <c r="E694" s="166" t="s">
        <v>1</v>
      </c>
      <c r="F694" s="167" t="s">
        <v>1000</v>
      </c>
      <c r="H694" s="168">
        <v>-0.17</v>
      </c>
      <c r="I694" s="169"/>
      <c r="L694" s="164"/>
      <c r="M694" s="170"/>
      <c r="N694" s="171"/>
      <c r="O694" s="171"/>
      <c r="P694" s="171"/>
      <c r="Q694" s="171"/>
      <c r="R694" s="171"/>
      <c r="S694" s="171"/>
      <c r="T694" s="172"/>
      <c r="AT694" s="166" t="s">
        <v>202</v>
      </c>
      <c r="AU694" s="166" t="s">
        <v>85</v>
      </c>
      <c r="AV694" s="13" t="s">
        <v>85</v>
      </c>
      <c r="AW694" s="13" t="s">
        <v>31</v>
      </c>
      <c r="AX694" s="13" t="s">
        <v>77</v>
      </c>
      <c r="AY694" s="166" t="s">
        <v>194</v>
      </c>
    </row>
    <row r="695" spans="1:65" s="15" customFormat="1">
      <c r="B695" s="181"/>
      <c r="D695" s="165" t="s">
        <v>202</v>
      </c>
      <c r="E695" s="182" t="s">
        <v>1</v>
      </c>
      <c r="F695" s="183" t="s">
        <v>1001</v>
      </c>
      <c r="H695" s="182" t="s">
        <v>1</v>
      </c>
      <c r="I695" s="184"/>
      <c r="L695" s="181"/>
      <c r="M695" s="185"/>
      <c r="N695" s="186"/>
      <c r="O695" s="186"/>
      <c r="P695" s="186"/>
      <c r="Q695" s="186"/>
      <c r="R695" s="186"/>
      <c r="S695" s="186"/>
      <c r="T695" s="187"/>
      <c r="AT695" s="182" t="s">
        <v>202</v>
      </c>
      <c r="AU695" s="182" t="s">
        <v>85</v>
      </c>
      <c r="AV695" s="15" t="s">
        <v>32</v>
      </c>
      <c r="AW695" s="15" t="s">
        <v>31</v>
      </c>
      <c r="AX695" s="15" t="s">
        <v>77</v>
      </c>
      <c r="AY695" s="182" t="s">
        <v>194</v>
      </c>
    </row>
    <row r="696" spans="1:65" s="13" customFormat="1">
      <c r="B696" s="164"/>
      <c r="D696" s="165" t="s">
        <v>202</v>
      </c>
      <c r="E696" s="166" t="s">
        <v>1</v>
      </c>
      <c r="F696" s="167" t="s">
        <v>1002</v>
      </c>
      <c r="H696" s="168">
        <v>0.8</v>
      </c>
      <c r="I696" s="169"/>
      <c r="L696" s="164"/>
      <c r="M696" s="170"/>
      <c r="N696" s="171"/>
      <c r="O696" s="171"/>
      <c r="P696" s="171"/>
      <c r="Q696" s="171"/>
      <c r="R696" s="171"/>
      <c r="S696" s="171"/>
      <c r="T696" s="172"/>
      <c r="AT696" s="166" t="s">
        <v>202</v>
      </c>
      <c r="AU696" s="166" t="s">
        <v>85</v>
      </c>
      <c r="AV696" s="13" t="s">
        <v>85</v>
      </c>
      <c r="AW696" s="13" t="s">
        <v>31</v>
      </c>
      <c r="AX696" s="13" t="s">
        <v>77</v>
      </c>
      <c r="AY696" s="166" t="s">
        <v>194</v>
      </c>
    </row>
    <row r="697" spans="1:65" s="13" customFormat="1">
      <c r="B697" s="164"/>
      <c r="D697" s="165" t="s">
        <v>202</v>
      </c>
      <c r="E697" s="166" t="s">
        <v>1</v>
      </c>
      <c r="F697" s="167" t="s">
        <v>1003</v>
      </c>
      <c r="H697" s="168">
        <v>-0.14099999999999999</v>
      </c>
      <c r="I697" s="169"/>
      <c r="L697" s="164"/>
      <c r="M697" s="170"/>
      <c r="N697" s="171"/>
      <c r="O697" s="171"/>
      <c r="P697" s="171"/>
      <c r="Q697" s="171"/>
      <c r="R697" s="171"/>
      <c r="S697" s="171"/>
      <c r="T697" s="172"/>
      <c r="AT697" s="166" t="s">
        <v>202</v>
      </c>
      <c r="AU697" s="166" t="s">
        <v>85</v>
      </c>
      <c r="AV697" s="13" t="s">
        <v>85</v>
      </c>
      <c r="AW697" s="13" t="s">
        <v>31</v>
      </c>
      <c r="AX697" s="13" t="s">
        <v>77</v>
      </c>
      <c r="AY697" s="166" t="s">
        <v>194</v>
      </c>
    </row>
    <row r="698" spans="1:65" s="15" customFormat="1">
      <c r="B698" s="181"/>
      <c r="D698" s="165" t="s">
        <v>202</v>
      </c>
      <c r="E698" s="182" t="s">
        <v>1</v>
      </c>
      <c r="F698" s="183" t="s">
        <v>1004</v>
      </c>
      <c r="H698" s="182" t="s">
        <v>1</v>
      </c>
      <c r="I698" s="184"/>
      <c r="L698" s="181"/>
      <c r="M698" s="185"/>
      <c r="N698" s="186"/>
      <c r="O698" s="186"/>
      <c r="P698" s="186"/>
      <c r="Q698" s="186"/>
      <c r="R698" s="186"/>
      <c r="S698" s="186"/>
      <c r="T698" s="187"/>
      <c r="AT698" s="182" t="s">
        <v>202</v>
      </c>
      <c r="AU698" s="182" t="s">
        <v>85</v>
      </c>
      <c r="AV698" s="15" t="s">
        <v>32</v>
      </c>
      <c r="AW698" s="15" t="s">
        <v>31</v>
      </c>
      <c r="AX698" s="15" t="s">
        <v>77</v>
      </c>
      <c r="AY698" s="182" t="s">
        <v>194</v>
      </c>
    </row>
    <row r="699" spans="1:65" s="13" customFormat="1">
      <c r="B699" s="164"/>
      <c r="D699" s="165" t="s">
        <v>202</v>
      </c>
      <c r="E699" s="166" t="s">
        <v>1</v>
      </c>
      <c r="F699" s="167" t="s">
        <v>1005</v>
      </c>
      <c r="H699" s="168">
        <v>0.56000000000000005</v>
      </c>
      <c r="I699" s="169"/>
      <c r="L699" s="164"/>
      <c r="M699" s="170"/>
      <c r="N699" s="171"/>
      <c r="O699" s="171"/>
      <c r="P699" s="171"/>
      <c r="Q699" s="171"/>
      <c r="R699" s="171"/>
      <c r="S699" s="171"/>
      <c r="T699" s="172"/>
      <c r="AT699" s="166" t="s">
        <v>202</v>
      </c>
      <c r="AU699" s="166" t="s">
        <v>85</v>
      </c>
      <c r="AV699" s="13" t="s">
        <v>85</v>
      </c>
      <c r="AW699" s="13" t="s">
        <v>31</v>
      </c>
      <c r="AX699" s="13" t="s">
        <v>77</v>
      </c>
      <c r="AY699" s="166" t="s">
        <v>194</v>
      </c>
    </row>
    <row r="700" spans="1:65" s="13" customFormat="1">
      <c r="B700" s="164"/>
      <c r="D700" s="165" t="s">
        <v>202</v>
      </c>
      <c r="E700" s="166" t="s">
        <v>1</v>
      </c>
      <c r="F700" s="167" t="s">
        <v>1003</v>
      </c>
      <c r="H700" s="168">
        <v>-0.14099999999999999</v>
      </c>
      <c r="I700" s="169"/>
      <c r="L700" s="164"/>
      <c r="M700" s="170"/>
      <c r="N700" s="171"/>
      <c r="O700" s="171"/>
      <c r="P700" s="171"/>
      <c r="Q700" s="171"/>
      <c r="R700" s="171"/>
      <c r="S700" s="171"/>
      <c r="T700" s="172"/>
      <c r="AT700" s="166" t="s">
        <v>202</v>
      </c>
      <c r="AU700" s="166" t="s">
        <v>85</v>
      </c>
      <c r="AV700" s="13" t="s">
        <v>85</v>
      </c>
      <c r="AW700" s="13" t="s">
        <v>31</v>
      </c>
      <c r="AX700" s="13" t="s">
        <v>77</v>
      </c>
      <c r="AY700" s="166" t="s">
        <v>194</v>
      </c>
    </row>
    <row r="701" spans="1:65" s="13" customFormat="1">
      <c r="B701" s="164"/>
      <c r="D701" s="165" t="s">
        <v>202</v>
      </c>
      <c r="E701" s="166" t="s">
        <v>1</v>
      </c>
      <c r="F701" s="167" t="s">
        <v>1006</v>
      </c>
      <c r="H701" s="168">
        <v>-1.2999999999999999E-2</v>
      </c>
      <c r="I701" s="169"/>
      <c r="L701" s="164"/>
      <c r="M701" s="170"/>
      <c r="N701" s="171"/>
      <c r="O701" s="171"/>
      <c r="P701" s="171"/>
      <c r="Q701" s="171"/>
      <c r="R701" s="171"/>
      <c r="S701" s="171"/>
      <c r="T701" s="172"/>
      <c r="AT701" s="166" t="s">
        <v>202</v>
      </c>
      <c r="AU701" s="166" t="s">
        <v>85</v>
      </c>
      <c r="AV701" s="13" t="s">
        <v>85</v>
      </c>
      <c r="AW701" s="13" t="s">
        <v>31</v>
      </c>
      <c r="AX701" s="13" t="s">
        <v>77</v>
      </c>
      <c r="AY701" s="166" t="s">
        <v>194</v>
      </c>
    </row>
    <row r="702" spans="1:65" s="15" customFormat="1">
      <c r="B702" s="181"/>
      <c r="D702" s="165" t="s">
        <v>202</v>
      </c>
      <c r="E702" s="182" t="s">
        <v>1</v>
      </c>
      <c r="F702" s="183" t="s">
        <v>1007</v>
      </c>
      <c r="H702" s="182" t="s">
        <v>1</v>
      </c>
      <c r="I702" s="184"/>
      <c r="L702" s="181"/>
      <c r="M702" s="185"/>
      <c r="N702" s="186"/>
      <c r="O702" s="186"/>
      <c r="P702" s="186"/>
      <c r="Q702" s="186"/>
      <c r="R702" s="186"/>
      <c r="S702" s="186"/>
      <c r="T702" s="187"/>
      <c r="AT702" s="182" t="s">
        <v>202</v>
      </c>
      <c r="AU702" s="182" t="s">
        <v>85</v>
      </c>
      <c r="AV702" s="15" t="s">
        <v>32</v>
      </c>
      <c r="AW702" s="15" t="s">
        <v>31</v>
      </c>
      <c r="AX702" s="15" t="s">
        <v>77</v>
      </c>
      <c r="AY702" s="182" t="s">
        <v>194</v>
      </c>
    </row>
    <row r="703" spans="1:65" s="13" customFormat="1">
      <c r="B703" s="164"/>
      <c r="D703" s="165" t="s">
        <v>202</v>
      </c>
      <c r="E703" s="166" t="s">
        <v>1</v>
      </c>
      <c r="F703" s="167" t="s">
        <v>1008</v>
      </c>
      <c r="H703" s="168">
        <v>0.73</v>
      </c>
      <c r="I703" s="169"/>
      <c r="L703" s="164"/>
      <c r="M703" s="170"/>
      <c r="N703" s="171"/>
      <c r="O703" s="171"/>
      <c r="P703" s="171"/>
      <c r="Q703" s="171"/>
      <c r="R703" s="171"/>
      <c r="S703" s="171"/>
      <c r="T703" s="172"/>
      <c r="AT703" s="166" t="s">
        <v>202</v>
      </c>
      <c r="AU703" s="166" t="s">
        <v>85</v>
      </c>
      <c r="AV703" s="13" t="s">
        <v>85</v>
      </c>
      <c r="AW703" s="13" t="s">
        <v>31</v>
      </c>
      <c r="AX703" s="13" t="s">
        <v>77</v>
      </c>
      <c r="AY703" s="166" t="s">
        <v>194</v>
      </c>
    </row>
    <row r="704" spans="1:65" s="13" customFormat="1">
      <c r="B704" s="164"/>
      <c r="D704" s="165" t="s">
        <v>202</v>
      </c>
      <c r="E704" s="166" t="s">
        <v>1</v>
      </c>
      <c r="F704" s="167" t="s">
        <v>1009</v>
      </c>
      <c r="H704" s="168">
        <v>-9.8000000000000004E-2</v>
      </c>
      <c r="I704" s="169"/>
      <c r="L704" s="164"/>
      <c r="M704" s="170"/>
      <c r="N704" s="171"/>
      <c r="O704" s="171"/>
      <c r="P704" s="171"/>
      <c r="Q704" s="171"/>
      <c r="R704" s="171"/>
      <c r="S704" s="171"/>
      <c r="T704" s="172"/>
      <c r="AT704" s="166" t="s">
        <v>202</v>
      </c>
      <c r="AU704" s="166" t="s">
        <v>85</v>
      </c>
      <c r="AV704" s="13" t="s">
        <v>85</v>
      </c>
      <c r="AW704" s="13" t="s">
        <v>31</v>
      </c>
      <c r="AX704" s="13" t="s">
        <v>77</v>
      </c>
      <c r="AY704" s="166" t="s">
        <v>194</v>
      </c>
    </row>
    <row r="705" spans="1:65" s="14" customFormat="1">
      <c r="B705" s="173"/>
      <c r="D705" s="165" t="s">
        <v>202</v>
      </c>
      <c r="E705" s="174" t="s">
        <v>1</v>
      </c>
      <c r="F705" s="175" t="s">
        <v>205</v>
      </c>
      <c r="H705" s="176">
        <v>2.7869999999999999</v>
      </c>
      <c r="I705" s="177"/>
      <c r="L705" s="173"/>
      <c r="M705" s="178"/>
      <c r="N705" s="179"/>
      <c r="O705" s="179"/>
      <c r="P705" s="179"/>
      <c r="Q705" s="179"/>
      <c r="R705" s="179"/>
      <c r="S705" s="179"/>
      <c r="T705" s="180"/>
      <c r="AT705" s="174" t="s">
        <v>202</v>
      </c>
      <c r="AU705" s="174" t="s">
        <v>85</v>
      </c>
      <c r="AV705" s="14" t="s">
        <v>200</v>
      </c>
      <c r="AW705" s="14" t="s">
        <v>31</v>
      </c>
      <c r="AX705" s="14" t="s">
        <v>32</v>
      </c>
      <c r="AY705" s="174" t="s">
        <v>194</v>
      </c>
    </row>
    <row r="706" spans="1:65" s="2" customFormat="1" ht="16.5" customHeight="1">
      <c r="A706" s="33"/>
      <c r="B706" s="150"/>
      <c r="C706" s="151" t="s">
        <v>1010</v>
      </c>
      <c r="D706" s="151" t="s">
        <v>196</v>
      </c>
      <c r="E706" s="152" t="s">
        <v>1011</v>
      </c>
      <c r="F706" s="153" t="s">
        <v>1012</v>
      </c>
      <c r="G706" s="154" t="s">
        <v>199</v>
      </c>
      <c r="H706" s="155">
        <v>4.7569999999999997</v>
      </c>
      <c r="I706" s="156"/>
      <c r="J706" s="157">
        <f>ROUND(I706*H706,2)</f>
        <v>0</v>
      </c>
      <c r="K706" s="153" t="s">
        <v>208</v>
      </c>
      <c r="L706" s="34"/>
      <c r="M706" s="158" t="s">
        <v>1</v>
      </c>
      <c r="N706" s="159" t="s">
        <v>42</v>
      </c>
      <c r="O706" s="59"/>
      <c r="P706" s="160">
        <f>O706*H706</f>
        <v>0</v>
      </c>
      <c r="Q706" s="160">
        <v>3.5400000000000002E-3</v>
      </c>
      <c r="R706" s="160">
        <f>Q706*H706</f>
        <v>1.6839779999999999E-2</v>
      </c>
      <c r="S706" s="160">
        <v>0</v>
      </c>
      <c r="T706" s="161">
        <f>S706*H706</f>
        <v>0</v>
      </c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R706" s="162" t="s">
        <v>200</v>
      </c>
      <c r="AT706" s="162" t="s">
        <v>196</v>
      </c>
      <c r="AU706" s="162" t="s">
        <v>85</v>
      </c>
      <c r="AY706" s="18" t="s">
        <v>194</v>
      </c>
      <c r="BE706" s="163">
        <f>IF(N706="základní",J706,0)</f>
        <v>0</v>
      </c>
      <c r="BF706" s="163">
        <f>IF(N706="snížená",J706,0)</f>
        <v>0</v>
      </c>
      <c r="BG706" s="163">
        <f>IF(N706="zákl. přenesená",J706,0)</f>
        <v>0</v>
      </c>
      <c r="BH706" s="163">
        <f>IF(N706="sníž. přenesená",J706,0)</f>
        <v>0</v>
      </c>
      <c r="BI706" s="163">
        <f>IF(N706="nulová",J706,0)</f>
        <v>0</v>
      </c>
      <c r="BJ706" s="18" t="s">
        <v>32</v>
      </c>
      <c r="BK706" s="163">
        <f>ROUND(I706*H706,2)</f>
        <v>0</v>
      </c>
      <c r="BL706" s="18" t="s">
        <v>200</v>
      </c>
      <c r="BM706" s="162" t="s">
        <v>1013</v>
      </c>
    </row>
    <row r="707" spans="1:65" s="15" customFormat="1">
      <c r="B707" s="181"/>
      <c r="D707" s="165" t="s">
        <v>202</v>
      </c>
      <c r="E707" s="182" t="s">
        <v>1</v>
      </c>
      <c r="F707" s="183" t="s">
        <v>998</v>
      </c>
      <c r="H707" s="182" t="s">
        <v>1</v>
      </c>
      <c r="I707" s="184"/>
      <c r="L707" s="181"/>
      <c r="M707" s="185"/>
      <c r="N707" s="186"/>
      <c r="O707" s="186"/>
      <c r="P707" s="186"/>
      <c r="Q707" s="186"/>
      <c r="R707" s="186"/>
      <c r="S707" s="186"/>
      <c r="T707" s="187"/>
      <c r="AT707" s="182" t="s">
        <v>202</v>
      </c>
      <c r="AU707" s="182" t="s">
        <v>85</v>
      </c>
      <c r="AV707" s="15" t="s">
        <v>32</v>
      </c>
      <c r="AW707" s="15" t="s">
        <v>31</v>
      </c>
      <c r="AX707" s="15" t="s">
        <v>77</v>
      </c>
      <c r="AY707" s="182" t="s">
        <v>194</v>
      </c>
    </row>
    <row r="708" spans="1:65" s="13" customFormat="1">
      <c r="B708" s="164"/>
      <c r="D708" s="165" t="s">
        <v>202</v>
      </c>
      <c r="E708" s="166" t="s">
        <v>1</v>
      </c>
      <c r="F708" s="167" t="s">
        <v>1014</v>
      </c>
      <c r="H708" s="168">
        <v>1.242</v>
      </c>
      <c r="I708" s="169"/>
      <c r="L708" s="164"/>
      <c r="M708" s="170"/>
      <c r="N708" s="171"/>
      <c r="O708" s="171"/>
      <c r="P708" s="171"/>
      <c r="Q708" s="171"/>
      <c r="R708" s="171"/>
      <c r="S708" s="171"/>
      <c r="T708" s="172"/>
      <c r="AT708" s="166" t="s">
        <v>202</v>
      </c>
      <c r="AU708" s="166" t="s">
        <v>85</v>
      </c>
      <c r="AV708" s="13" t="s">
        <v>85</v>
      </c>
      <c r="AW708" s="13" t="s">
        <v>31</v>
      </c>
      <c r="AX708" s="13" t="s">
        <v>77</v>
      </c>
      <c r="AY708" s="166" t="s">
        <v>194</v>
      </c>
    </row>
    <row r="709" spans="1:65" s="15" customFormat="1">
      <c r="B709" s="181"/>
      <c r="D709" s="165" t="s">
        <v>202</v>
      </c>
      <c r="E709" s="182" t="s">
        <v>1</v>
      </c>
      <c r="F709" s="183" t="s">
        <v>1001</v>
      </c>
      <c r="H709" s="182" t="s">
        <v>1</v>
      </c>
      <c r="I709" s="184"/>
      <c r="L709" s="181"/>
      <c r="M709" s="185"/>
      <c r="N709" s="186"/>
      <c r="O709" s="186"/>
      <c r="P709" s="186"/>
      <c r="Q709" s="186"/>
      <c r="R709" s="186"/>
      <c r="S709" s="186"/>
      <c r="T709" s="187"/>
      <c r="AT709" s="182" t="s">
        <v>202</v>
      </c>
      <c r="AU709" s="182" t="s">
        <v>85</v>
      </c>
      <c r="AV709" s="15" t="s">
        <v>32</v>
      </c>
      <c r="AW709" s="15" t="s">
        <v>31</v>
      </c>
      <c r="AX709" s="15" t="s">
        <v>77</v>
      </c>
      <c r="AY709" s="182" t="s">
        <v>194</v>
      </c>
    </row>
    <row r="710" spans="1:65" s="13" customFormat="1">
      <c r="B710" s="164"/>
      <c r="D710" s="165" t="s">
        <v>202</v>
      </c>
      <c r="E710" s="166" t="s">
        <v>1</v>
      </c>
      <c r="F710" s="167" t="s">
        <v>1015</v>
      </c>
      <c r="H710" s="168">
        <v>1.042</v>
      </c>
      <c r="I710" s="169"/>
      <c r="L710" s="164"/>
      <c r="M710" s="170"/>
      <c r="N710" s="171"/>
      <c r="O710" s="171"/>
      <c r="P710" s="171"/>
      <c r="Q710" s="171"/>
      <c r="R710" s="171"/>
      <c r="S710" s="171"/>
      <c r="T710" s="172"/>
      <c r="AT710" s="166" t="s">
        <v>202</v>
      </c>
      <c r="AU710" s="166" t="s">
        <v>85</v>
      </c>
      <c r="AV710" s="13" t="s">
        <v>85</v>
      </c>
      <c r="AW710" s="13" t="s">
        <v>31</v>
      </c>
      <c r="AX710" s="13" t="s">
        <v>77</v>
      </c>
      <c r="AY710" s="166" t="s">
        <v>194</v>
      </c>
    </row>
    <row r="711" spans="1:65" s="15" customFormat="1">
      <c r="B711" s="181"/>
      <c r="D711" s="165" t="s">
        <v>202</v>
      </c>
      <c r="E711" s="182" t="s">
        <v>1</v>
      </c>
      <c r="F711" s="183" t="s">
        <v>1004</v>
      </c>
      <c r="H711" s="182" t="s">
        <v>1</v>
      </c>
      <c r="I711" s="184"/>
      <c r="L711" s="181"/>
      <c r="M711" s="185"/>
      <c r="N711" s="186"/>
      <c r="O711" s="186"/>
      <c r="P711" s="186"/>
      <c r="Q711" s="186"/>
      <c r="R711" s="186"/>
      <c r="S711" s="186"/>
      <c r="T711" s="187"/>
      <c r="AT711" s="182" t="s">
        <v>202</v>
      </c>
      <c r="AU711" s="182" t="s">
        <v>85</v>
      </c>
      <c r="AV711" s="15" t="s">
        <v>32</v>
      </c>
      <c r="AW711" s="15" t="s">
        <v>31</v>
      </c>
      <c r="AX711" s="15" t="s">
        <v>77</v>
      </c>
      <c r="AY711" s="182" t="s">
        <v>194</v>
      </c>
    </row>
    <row r="712" spans="1:65" s="13" customFormat="1">
      <c r="B712" s="164"/>
      <c r="D712" s="165" t="s">
        <v>202</v>
      </c>
      <c r="E712" s="166" t="s">
        <v>1</v>
      </c>
      <c r="F712" s="167" t="s">
        <v>1015</v>
      </c>
      <c r="H712" s="168">
        <v>1.042</v>
      </c>
      <c r="I712" s="169"/>
      <c r="L712" s="164"/>
      <c r="M712" s="170"/>
      <c r="N712" s="171"/>
      <c r="O712" s="171"/>
      <c r="P712" s="171"/>
      <c r="Q712" s="171"/>
      <c r="R712" s="171"/>
      <c r="S712" s="171"/>
      <c r="T712" s="172"/>
      <c r="AT712" s="166" t="s">
        <v>202</v>
      </c>
      <c r="AU712" s="166" t="s">
        <v>85</v>
      </c>
      <c r="AV712" s="13" t="s">
        <v>85</v>
      </c>
      <c r="AW712" s="13" t="s">
        <v>31</v>
      </c>
      <c r="AX712" s="13" t="s">
        <v>77</v>
      </c>
      <c r="AY712" s="166" t="s">
        <v>194</v>
      </c>
    </row>
    <row r="713" spans="1:65" s="13" customFormat="1">
      <c r="B713" s="164"/>
      <c r="D713" s="165" t="s">
        <v>202</v>
      </c>
      <c r="E713" s="166" t="s">
        <v>1</v>
      </c>
      <c r="F713" s="167" t="s">
        <v>1016</v>
      </c>
      <c r="H713" s="168">
        <v>0.14599999999999999</v>
      </c>
      <c r="I713" s="169"/>
      <c r="L713" s="164"/>
      <c r="M713" s="170"/>
      <c r="N713" s="171"/>
      <c r="O713" s="171"/>
      <c r="P713" s="171"/>
      <c r="Q713" s="171"/>
      <c r="R713" s="171"/>
      <c r="S713" s="171"/>
      <c r="T713" s="172"/>
      <c r="AT713" s="166" t="s">
        <v>202</v>
      </c>
      <c r="AU713" s="166" t="s">
        <v>85</v>
      </c>
      <c r="AV713" s="13" t="s">
        <v>85</v>
      </c>
      <c r="AW713" s="13" t="s">
        <v>31</v>
      </c>
      <c r="AX713" s="13" t="s">
        <v>77</v>
      </c>
      <c r="AY713" s="166" t="s">
        <v>194</v>
      </c>
    </row>
    <row r="714" spans="1:65" s="15" customFormat="1">
      <c r="B714" s="181"/>
      <c r="D714" s="165" t="s">
        <v>202</v>
      </c>
      <c r="E714" s="182" t="s">
        <v>1</v>
      </c>
      <c r="F714" s="183" t="s">
        <v>1007</v>
      </c>
      <c r="H714" s="182" t="s">
        <v>1</v>
      </c>
      <c r="I714" s="184"/>
      <c r="L714" s="181"/>
      <c r="M714" s="185"/>
      <c r="N714" s="186"/>
      <c r="O714" s="186"/>
      <c r="P714" s="186"/>
      <c r="Q714" s="186"/>
      <c r="R714" s="186"/>
      <c r="S714" s="186"/>
      <c r="T714" s="187"/>
      <c r="AT714" s="182" t="s">
        <v>202</v>
      </c>
      <c r="AU714" s="182" t="s">
        <v>85</v>
      </c>
      <c r="AV714" s="15" t="s">
        <v>32</v>
      </c>
      <c r="AW714" s="15" t="s">
        <v>31</v>
      </c>
      <c r="AX714" s="15" t="s">
        <v>77</v>
      </c>
      <c r="AY714" s="182" t="s">
        <v>194</v>
      </c>
    </row>
    <row r="715" spans="1:65" s="13" customFormat="1">
      <c r="B715" s="164"/>
      <c r="D715" s="165" t="s">
        <v>202</v>
      </c>
      <c r="E715" s="166" t="s">
        <v>1</v>
      </c>
      <c r="F715" s="167" t="s">
        <v>1017</v>
      </c>
      <c r="H715" s="168">
        <v>1.2849999999999999</v>
      </c>
      <c r="I715" s="169"/>
      <c r="L715" s="164"/>
      <c r="M715" s="170"/>
      <c r="N715" s="171"/>
      <c r="O715" s="171"/>
      <c r="P715" s="171"/>
      <c r="Q715" s="171"/>
      <c r="R715" s="171"/>
      <c r="S715" s="171"/>
      <c r="T715" s="172"/>
      <c r="AT715" s="166" t="s">
        <v>202</v>
      </c>
      <c r="AU715" s="166" t="s">
        <v>85</v>
      </c>
      <c r="AV715" s="13" t="s">
        <v>85</v>
      </c>
      <c r="AW715" s="13" t="s">
        <v>31</v>
      </c>
      <c r="AX715" s="13" t="s">
        <v>77</v>
      </c>
      <c r="AY715" s="166" t="s">
        <v>194</v>
      </c>
    </row>
    <row r="716" spans="1:65" s="14" customFormat="1">
      <c r="B716" s="173"/>
      <c r="D716" s="165" t="s">
        <v>202</v>
      </c>
      <c r="E716" s="174" t="s">
        <v>1</v>
      </c>
      <c r="F716" s="175" t="s">
        <v>205</v>
      </c>
      <c r="H716" s="176">
        <v>4.7569999999999997</v>
      </c>
      <c r="I716" s="177"/>
      <c r="L716" s="173"/>
      <c r="M716" s="178"/>
      <c r="N716" s="179"/>
      <c r="O716" s="179"/>
      <c r="P716" s="179"/>
      <c r="Q716" s="179"/>
      <c r="R716" s="179"/>
      <c r="S716" s="179"/>
      <c r="T716" s="180"/>
      <c r="AT716" s="174" t="s">
        <v>202</v>
      </c>
      <c r="AU716" s="174" t="s">
        <v>85</v>
      </c>
      <c r="AV716" s="14" t="s">
        <v>200</v>
      </c>
      <c r="AW716" s="14" t="s">
        <v>31</v>
      </c>
      <c r="AX716" s="14" t="s">
        <v>32</v>
      </c>
      <c r="AY716" s="174" t="s">
        <v>194</v>
      </c>
    </row>
    <row r="717" spans="1:65" s="2" customFormat="1" ht="16.5" customHeight="1">
      <c r="A717" s="33"/>
      <c r="B717" s="150"/>
      <c r="C717" s="151" t="s">
        <v>1018</v>
      </c>
      <c r="D717" s="151" t="s">
        <v>196</v>
      </c>
      <c r="E717" s="152" t="s">
        <v>1019</v>
      </c>
      <c r="F717" s="153" t="s">
        <v>1020</v>
      </c>
      <c r="G717" s="154" t="s">
        <v>518</v>
      </c>
      <c r="H717" s="155">
        <v>12</v>
      </c>
      <c r="I717" s="156"/>
      <c r="J717" s="157">
        <f>ROUND(I717*H717,2)</f>
        <v>0</v>
      </c>
      <c r="K717" s="153" t="s">
        <v>208</v>
      </c>
      <c r="L717" s="34"/>
      <c r="M717" s="158" t="s">
        <v>1</v>
      </c>
      <c r="N717" s="159" t="s">
        <v>42</v>
      </c>
      <c r="O717" s="59"/>
      <c r="P717" s="160">
        <f>O717*H717</f>
        <v>0</v>
      </c>
      <c r="Q717" s="160">
        <v>0.21734000000000001</v>
      </c>
      <c r="R717" s="160">
        <f>Q717*H717</f>
        <v>2.6080800000000002</v>
      </c>
      <c r="S717" s="160">
        <v>0</v>
      </c>
      <c r="T717" s="161">
        <f>S717*H717</f>
        <v>0</v>
      </c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R717" s="162" t="s">
        <v>200</v>
      </c>
      <c r="AT717" s="162" t="s">
        <v>196</v>
      </c>
      <c r="AU717" s="162" t="s">
        <v>85</v>
      </c>
      <c r="AY717" s="18" t="s">
        <v>194</v>
      </c>
      <c r="BE717" s="163">
        <f>IF(N717="základní",J717,0)</f>
        <v>0</v>
      </c>
      <c r="BF717" s="163">
        <f>IF(N717="snížená",J717,0)</f>
        <v>0</v>
      </c>
      <c r="BG717" s="163">
        <f>IF(N717="zákl. přenesená",J717,0)</f>
        <v>0</v>
      </c>
      <c r="BH717" s="163">
        <f>IF(N717="sníž. přenesená",J717,0)</f>
        <v>0</v>
      </c>
      <c r="BI717" s="163">
        <f>IF(N717="nulová",J717,0)</f>
        <v>0</v>
      </c>
      <c r="BJ717" s="18" t="s">
        <v>32</v>
      </c>
      <c r="BK717" s="163">
        <f>ROUND(I717*H717,2)</f>
        <v>0</v>
      </c>
      <c r="BL717" s="18" t="s">
        <v>200</v>
      </c>
      <c r="BM717" s="162" t="s">
        <v>1021</v>
      </c>
    </row>
    <row r="718" spans="1:65" s="2" customFormat="1" ht="16.5" customHeight="1">
      <c r="A718" s="33"/>
      <c r="B718" s="150"/>
      <c r="C718" s="196" t="s">
        <v>1022</v>
      </c>
      <c r="D718" s="196" t="s">
        <v>487</v>
      </c>
      <c r="E718" s="197" t="s">
        <v>1023</v>
      </c>
      <c r="F718" s="198" t="s">
        <v>1024</v>
      </c>
      <c r="G718" s="199" t="s">
        <v>518</v>
      </c>
      <c r="H718" s="200">
        <v>12</v>
      </c>
      <c r="I718" s="201"/>
      <c r="J718" s="202">
        <f>ROUND(I718*H718,2)</f>
        <v>0</v>
      </c>
      <c r="K718" s="198" t="s">
        <v>1</v>
      </c>
      <c r="L718" s="203"/>
      <c r="M718" s="204" t="s">
        <v>1</v>
      </c>
      <c r="N718" s="205" t="s">
        <v>42</v>
      </c>
      <c r="O718" s="59"/>
      <c r="P718" s="160">
        <f>O718*H718</f>
        <v>0</v>
      </c>
      <c r="Q718" s="160">
        <v>9.1999999999999998E-2</v>
      </c>
      <c r="R718" s="160">
        <f>Q718*H718</f>
        <v>1.1040000000000001</v>
      </c>
      <c r="S718" s="160">
        <v>0</v>
      </c>
      <c r="T718" s="161">
        <f>S718*H718</f>
        <v>0</v>
      </c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R718" s="162" t="s">
        <v>251</v>
      </c>
      <c r="AT718" s="162" t="s">
        <v>487</v>
      </c>
      <c r="AU718" s="162" t="s">
        <v>85</v>
      </c>
      <c r="AY718" s="18" t="s">
        <v>194</v>
      </c>
      <c r="BE718" s="163">
        <f>IF(N718="základní",J718,0)</f>
        <v>0</v>
      </c>
      <c r="BF718" s="163">
        <f>IF(N718="snížená",J718,0)</f>
        <v>0</v>
      </c>
      <c r="BG718" s="163">
        <f>IF(N718="zákl. přenesená",J718,0)</f>
        <v>0</v>
      </c>
      <c r="BH718" s="163">
        <f>IF(N718="sníž. přenesená",J718,0)</f>
        <v>0</v>
      </c>
      <c r="BI718" s="163">
        <f>IF(N718="nulová",J718,0)</f>
        <v>0</v>
      </c>
      <c r="BJ718" s="18" t="s">
        <v>32</v>
      </c>
      <c r="BK718" s="163">
        <f>ROUND(I718*H718,2)</f>
        <v>0</v>
      </c>
      <c r="BL718" s="18" t="s">
        <v>200</v>
      </c>
      <c r="BM718" s="162" t="s">
        <v>1025</v>
      </c>
    </row>
    <row r="719" spans="1:65" s="2" customFormat="1" ht="16.5" customHeight="1">
      <c r="A719" s="33"/>
      <c r="B719" s="150"/>
      <c r="C719" s="151" t="s">
        <v>1026</v>
      </c>
      <c r="D719" s="151" t="s">
        <v>196</v>
      </c>
      <c r="E719" s="152" t="s">
        <v>1027</v>
      </c>
      <c r="F719" s="153" t="s">
        <v>1028</v>
      </c>
      <c r="G719" s="154" t="s">
        <v>518</v>
      </c>
      <c r="H719" s="155">
        <v>13</v>
      </c>
      <c r="I719" s="156"/>
      <c r="J719" s="157">
        <f>ROUND(I719*H719,2)</f>
        <v>0</v>
      </c>
      <c r="K719" s="153" t="s">
        <v>208</v>
      </c>
      <c r="L719" s="34"/>
      <c r="M719" s="158" t="s">
        <v>1</v>
      </c>
      <c r="N719" s="159" t="s">
        <v>42</v>
      </c>
      <c r="O719" s="59"/>
      <c r="P719" s="160">
        <f>O719*H719</f>
        <v>0</v>
      </c>
      <c r="Q719" s="160">
        <v>1.298E-2</v>
      </c>
      <c r="R719" s="160">
        <f>Q719*H719</f>
        <v>0.16874</v>
      </c>
      <c r="S719" s="160">
        <v>4.0000000000000001E-3</v>
      </c>
      <c r="T719" s="161">
        <f>S719*H719</f>
        <v>5.2000000000000005E-2</v>
      </c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  <c r="AR719" s="162" t="s">
        <v>200</v>
      </c>
      <c r="AT719" s="162" t="s">
        <v>196</v>
      </c>
      <c r="AU719" s="162" t="s">
        <v>85</v>
      </c>
      <c r="AY719" s="18" t="s">
        <v>194</v>
      </c>
      <c r="BE719" s="163">
        <f>IF(N719="základní",J719,0)</f>
        <v>0</v>
      </c>
      <c r="BF719" s="163">
        <f>IF(N719="snížená",J719,0)</f>
        <v>0</v>
      </c>
      <c r="BG719" s="163">
        <f>IF(N719="zákl. přenesená",J719,0)</f>
        <v>0</v>
      </c>
      <c r="BH719" s="163">
        <f>IF(N719="sníž. přenesená",J719,0)</f>
        <v>0</v>
      </c>
      <c r="BI719" s="163">
        <f>IF(N719="nulová",J719,0)</f>
        <v>0</v>
      </c>
      <c r="BJ719" s="18" t="s">
        <v>32</v>
      </c>
      <c r="BK719" s="163">
        <f>ROUND(I719*H719,2)</f>
        <v>0</v>
      </c>
      <c r="BL719" s="18" t="s">
        <v>200</v>
      </c>
      <c r="BM719" s="162" t="s">
        <v>1029</v>
      </c>
    </row>
    <row r="720" spans="1:65" s="13" customFormat="1">
      <c r="B720" s="164"/>
      <c r="D720" s="165" t="s">
        <v>202</v>
      </c>
      <c r="E720" s="166" t="s">
        <v>1</v>
      </c>
      <c r="F720" s="167" t="s">
        <v>270</v>
      </c>
      <c r="H720" s="168">
        <v>13</v>
      </c>
      <c r="I720" s="169"/>
      <c r="L720" s="164"/>
      <c r="M720" s="170"/>
      <c r="N720" s="171"/>
      <c r="O720" s="171"/>
      <c r="P720" s="171"/>
      <c r="Q720" s="171"/>
      <c r="R720" s="171"/>
      <c r="S720" s="171"/>
      <c r="T720" s="172"/>
      <c r="AT720" s="166" t="s">
        <v>202</v>
      </c>
      <c r="AU720" s="166" t="s">
        <v>85</v>
      </c>
      <c r="AV720" s="13" t="s">
        <v>85</v>
      </c>
      <c r="AW720" s="13" t="s">
        <v>31</v>
      </c>
      <c r="AX720" s="13" t="s">
        <v>32</v>
      </c>
      <c r="AY720" s="166" t="s">
        <v>194</v>
      </c>
    </row>
    <row r="721" spans="1:65" s="2" customFormat="1" ht="16.5" customHeight="1">
      <c r="A721" s="33"/>
      <c r="B721" s="150"/>
      <c r="C721" s="151" t="s">
        <v>1030</v>
      </c>
      <c r="D721" s="151" t="s">
        <v>196</v>
      </c>
      <c r="E721" s="152" t="s">
        <v>1031</v>
      </c>
      <c r="F721" s="153" t="s">
        <v>1032</v>
      </c>
      <c r="G721" s="154" t="s">
        <v>518</v>
      </c>
      <c r="H721" s="155">
        <v>1</v>
      </c>
      <c r="I721" s="156"/>
      <c r="J721" s="157">
        <f>ROUND(I721*H721,2)</f>
        <v>0</v>
      </c>
      <c r="K721" s="153" t="s">
        <v>1</v>
      </c>
      <c r="L721" s="34"/>
      <c r="M721" s="158" t="s">
        <v>1</v>
      </c>
      <c r="N721" s="159" t="s">
        <v>42</v>
      </c>
      <c r="O721" s="59"/>
      <c r="P721" s="160">
        <f>O721*H721</f>
        <v>0</v>
      </c>
      <c r="Q721" s="160">
        <v>0</v>
      </c>
      <c r="R721" s="160">
        <f>Q721*H721</f>
        <v>0</v>
      </c>
      <c r="S721" s="160">
        <v>0</v>
      </c>
      <c r="T721" s="161">
        <f>S721*H721</f>
        <v>0</v>
      </c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  <c r="AR721" s="162" t="s">
        <v>200</v>
      </c>
      <c r="AT721" s="162" t="s">
        <v>196</v>
      </c>
      <c r="AU721" s="162" t="s">
        <v>85</v>
      </c>
      <c r="AY721" s="18" t="s">
        <v>194</v>
      </c>
      <c r="BE721" s="163">
        <f>IF(N721="základní",J721,0)</f>
        <v>0</v>
      </c>
      <c r="BF721" s="163">
        <f>IF(N721="snížená",J721,0)</f>
        <v>0</v>
      </c>
      <c r="BG721" s="163">
        <f>IF(N721="zákl. přenesená",J721,0)</f>
        <v>0</v>
      </c>
      <c r="BH721" s="163">
        <f>IF(N721="sníž. přenesená",J721,0)</f>
        <v>0</v>
      </c>
      <c r="BI721" s="163">
        <f>IF(N721="nulová",J721,0)</f>
        <v>0</v>
      </c>
      <c r="BJ721" s="18" t="s">
        <v>32</v>
      </c>
      <c r="BK721" s="163">
        <f>ROUND(I721*H721,2)</f>
        <v>0</v>
      </c>
      <c r="BL721" s="18" t="s">
        <v>200</v>
      </c>
      <c r="BM721" s="162" t="s">
        <v>1033</v>
      </c>
    </row>
    <row r="722" spans="1:65" s="13" customFormat="1">
      <c r="B722" s="164"/>
      <c r="D722" s="165" t="s">
        <v>202</v>
      </c>
      <c r="E722" s="166" t="s">
        <v>1</v>
      </c>
      <c r="F722" s="167" t="s">
        <v>1034</v>
      </c>
      <c r="H722" s="168">
        <v>1</v>
      </c>
      <c r="I722" s="169"/>
      <c r="L722" s="164"/>
      <c r="M722" s="170"/>
      <c r="N722" s="171"/>
      <c r="O722" s="171"/>
      <c r="P722" s="171"/>
      <c r="Q722" s="171"/>
      <c r="R722" s="171"/>
      <c r="S722" s="171"/>
      <c r="T722" s="172"/>
      <c r="AT722" s="166" t="s">
        <v>202</v>
      </c>
      <c r="AU722" s="166" t="s">
        <v>85</v>
      </c>
      <c r="AV722" s="13" t="s">
        <v>85</v>
      </c>
      <c r="AW722" s="13" t="s">
        <v>31</v>
      </c>
      <c r="AX722" s="13" t="s">
        <v>32</v>
      </c>
      <c r="AY722" s="166" t="s">
        <v>194</v>
      </c>
    </row>
    <row r="723" spans="1:65" s="12" customFormat="1" ht="22.9" customHeight="1">
      <c r="B723" s="137"/>
      <c r="D723" s="138" t="s">
        <v>76</v>
      </c>
      <c r="E723" s="148" t="s">
        <v>253</v>
      </c>
      <c r="F723" s="148" t="s">
        <v>1035</v>
      </c>
      <c r="I723" s="140"/>
      <c r="J723" s="149">
        <f>BK723</f>
        <v>0</v>
      </c>
      <c r="L723" s="137"/>
      <c r="M723" s="142"/>
      <c r="N723" s="143"/>
      <c r="O723" s="143"/>
      <c r="P723" s="144">
        <f>P724</f>
        <v>0</v>
      </c>
      <c r="Q723" s="143"/>
      <c r="R723" s="144">
        <f>R724</f>
        <v>0</v>
      </c>
      <c r="S723" s="143"/>
      <c r="T723" s="145">
        <f>T724</f>
        <v>0</v>
      </c>
      <c r="AR723" s="138" t="s">
        <v>32</v>
      </c>
      <c r="AT723" s="146" t="s">
        <v>76</v>
      </c>
      <c r="AU723" s="146" t="s">
        <v>32</v>
      </c>
      <c r="AY723" s="138" t="s">
        <v>194</v>
      </c>
      <c r="BK723" s="147">
        <f>BK724</f>
        <v>0</v>
      </c>
    </row>
    <row r="724" spans="1:65" s="2" customFormat="1" ht="16.5" customHeight="1">
      <c r="A724" s="33"/>
      <c r="B724" s="150"/>
      <c r="C724" s="151" t="s">
        <v>1036</v>
      </c>
      <c r="D724" s="151" t="s">
        <v>196</v>
      </c>
      <c r="E724" s="152" t="s">
        <v>1037</v>
      </c>
      <c r="F724" s="153" t="s">
        <v>1038</v>
      </c>
      <c r="G724" s="154" t="s">
        <v>214</v>
      </c>
      <c r="H724" s="155">
        <v>818.76599999999996</v>
      </c>
      <c r="I724" s="156"/>
      <c r="J724" s="157">
        <f>ROUND(I724*H724,2)</f>
        <v>0</v>
      </c>
      <c r="K724" s="153" t="s">
        <v>208</v>
      </c>
      <c r="L724" s="34"/>
      <c r="M724" s="158" t="s">
        <v>1</v>
      </c>
      <c r="N724" s="159" t="s">
        <v>42</v>
      </c>
      <c r="O724" s="59"/>
      <c r="P724" s="160">
        <f>O724*H724</f>
        <v>0</v>
      </c>
      <c r="Q724" s="160">
        <v>0</v>
      </c>
      <c r="R724" s="160">
        <f>Q724*H724</f>
        <v>0</v>
      </c>
      <c r="S724" s="160">
        <v>0</v>
      </c>
      <c r="T724" s="161">
        <f>S724*H724</f>
        <v>0</v>
      </c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  <c r="AR724" s="162" t="s">
        <v>200</v>
      </c>
      <c r="AT724" s="162" t="s">
        <v>196</v>
      </c>
      <c r="AU724" s="162" t="s">
        <v>85</v>
      </c>
      <c r="AY724" s="18" t="s">
        <v>194</v>
      </c>
      <c r="BE724" s="163">
        <f>IF(N724="základní",J724,0)</f>
        <v>0</v>
      </c>
      <c r="BF724" s="163">
        <f>IF(N724="snížená",J724,0)</f>
        <v>0</v>
      </c>
      <c r="BG724" s="163">
        <f>IF(N724="zákl. přenesená",J724,0)</f>
        <v>0</v>
      </c>
      <c r="BH724" s="163">
        <f>IF(N724="sníž. přenesená",J724,0)</f>
        <v>0</v>
      </c>
      <c r="BI724" s="163">
        <f>IF(N724="nulová",J724,0)</f>
        <v>0</v>
      </c>
      <c r="BJ724" s="18" t="s">
        <v>32</v>
      </c>
      <c r="BK724" s="163">
        <f>ROUND(I724*H724,2)</f>
        <v>0</v>
      </c>
      <c r="BL724" s="18" t="s">
        <v>200</v>
      </c>
      <c r="BM724" s="162" t="s">
        <v>1039</v>
      </c>
    </row>
    <row r="725" spans="1:65" s="12" customFormat="1" ht="25.9" customHeight="1">
      <c r="B725" s="137"/>
      <c r="D725" s="138" t="s">
        <v>76</v>
      </c>
      <c r="E725" s="139" t="s">
        <v>487</v>
      </c>
      <c r="F725" s="139" t="s">
        <v>1040</v>
      </c>
      <c r="I725" s="140"/>
      <c r="J725" s="141">
        <f>BK725</f>
        <v>0</v>
      </c>
      <c r="L725" s="137"/>
      <c r="M725" s="142"/>
      <c r="N725" s="143"/>
      <c r="O725" s="143"/>
      <c r="P725" s="144">
        <f>P726</f>
        <v>0</v>
      </c>
      <c r="Q725" s="143"/>
      <c r="R725" s="144">
        <f>R726</f>
        <v>4.2746491999999998</v>
      </c>
      <c r="S725" s="143"/>
      <c r="T725" s="145">
        <f>T726</f>
        <v>0</v>
      </c>
      <c r="AR725" s="138" t="s">
        <v>211</v>
      </c>
      <c r="AT725" s="146" t="s">
        <v>76</v>
      </c>
      <c r="AU725" s="146" t="s">
        <v>77</v>
      </c>
      <c r="AY725" s="138" t="s">
        <v>194</v>
      </c>
      <c r="BK725" s="147">
        <f>BK726</f>
        <v>0</v>
      </c>
    </row>
    <row r="726" spans="1:65" s="12" customFormat="1" ht="22.9" customHeight="1">
      <c r="B726" s="137"/>
      <c r="D726" s="138" t="s">
        <v>76</v>
      </c>
      <c r="E726" s="148" t="s">
        <v>1041</v>
      </c>
      <c r="F726" s="148" t="s">
        <v>1042</v>
      </c>
      <c r="I726" s="140"/>
      <c r="J726" s="149">
        <f>BK726</f>
        <v>0</v>
      </c>
      <c r="L726" s="137"/>
      <c r="M726" s="142"/>
      <c r="N726" s="143"/>
      <c r="O726" s="143"/>
      <c r="P726" s="144">
        <f>SUM(P727:P734)</f>
        <v>0</v>
      </c>
      <c r="Q726" s="143"/>
      <c r="R726" s="144">
        <f>SUM(R727:R734)</f>
        <v>4.2746491999999998</v>
      </c>
      <c r="S726" s="143"/>
      <c r="T726" s="145">
        <f>SUM(T727:T734)</f>
        <v>0</v>
      </c>
      <c r="AR726" s="138" t="s">
        <v>211</v>
      </c>
      <c r="AT726" s="146" t="s">
        <v>76</v>
      </c>
      <c r="AU726" s="146" t="s">
        <v>32</v>
      </c>
      <c r="AY726" s="138" t="s">
        <v>194</v>
      </c>
      <c r="BK726" s="147">
        <f>SUM(BK727:BK734)</f>
        <v>0</v>
      </c>
    </row>
    <row r="727" spans="1:65" s="2" customFormat="1" ht="16.5" customHeight="1">
      <c r="A727" s="33"/>
      <c r="B727" s="150"/>
      <c r="C727" s="151" t="s">
        <v>1043</v>
      </c>
      <c r="D727" s="151" t="s">
        <v>196</v>
      </c>
      <c r="E727" s="152" t="s">
        <v>1044</v>
      </c>
      <c r="F727" s="153" t="s">
        <v>1045</v>
      </c>
      <c r="G727" s="154" t="s">
        <v>243</v>
      </c>
      <c r="H727" s="155">
        <v>73.88</v>
      </c>
      <c r="I727" s="156"/>
      <c r="J727" s="157">
        <f>ROUND(I727*H727,2)</f>
        <v>0</v>
      </c>
      <c r="K727" s="153" t="s">
        <v>208</v>
      </c>
      <c r="L727" s="34"/>
      <c r="M727" s="158" t="s">
        <v>1</v>
      </c>
      <c r="N727" s="159" t="s">
        <v>42</v>
      </c>
      <c r="O727" s="59"/>
      <c r="P727" s="160">
        <f>O727*H727</f>
        <v>0</v>
      </c>
      <c r="Q727" s="160">
        <v>9.0000000000000006E-5</v>
      </c>
      <c r="R727" s="160">
        <f>Q727*H727</f>
        <v>6.6492000000000001E-3</v>
      </c>
      <c r="S727" s="160">
        <v>0</v>
      </c>
      <c r="T727" s="161">
        <f>S727*H727</f>
        <v>0</v>
      </c>
      <c r="U727" s="33"/>
      <c r="V727" s="33"/>
      <c r="W727" s="33"/>
      <c r="X727" s="33"/>
      <c r="Y727" s="33"/>
      <c r="Z727" s="33"/>
      <c r="AA727" s="33"/>
      <c r="AB727" s="33"/>
      <c r="AC727" s="33"/>
      <c r="AD727" s="33"/>
      <c r="AE727" s="33"/>
      <c r="AR727" s="162" t="s">
        <v>640</v>
      </c>
      <c r="AT727" s="162" t="s">
        <v>196</v>
      </c>
      <c r="AU727" s="162" t="s">
        <v>85</v>
      </c>
      <c r="AY727" s="18" t="s">
        <v>194</v>
      </c>
      <c r="BE727" s="163">
        <f>IF(N727="základní",J727,0)</f>
        <v>0</v>
      </c>
      <c r="BF727" s="163">
        <f>IF(N727="snížená",J727,0)</f>
        <v>0</v>
      </c>
      <c r="BG727" s="163">
        <f>IF(N727="zákl. přenesená",J727,0)</f>
        <v>0</v>
      </c>
      <c r="BH727" s="163">
        <f>IF(N727="sníž. přenesená",J727,0)</f>
        <v>0</v>
      </c>
      <c r="BI727" s="163">
        <f>IF(N727="nulová",J727,0)</f>
        <v>0</v>
      </c>
      <c r="BJ727" s="18" t="s">
        <v>32</v>
      </c>
      <c r="BK727" s="163">
        <f>ROUND(I727*H727,2)</f>
        <v>0</v>
      </c>
      <c r="BL727" s="18" t="s">
        <v>640</v>
      </c>
      <c r="BM727" s="162" t="s">
        <v>1046</v>
      </c>
    </row>
    <row r="728" spans="1:65" s="15" customFormat="1">
      <c r="B728" s="181"/>
      <c r="D728" s="165" t="s">
        <v>202</v>
      </c>
      <c r="E728" s="182" t="s">
        <v>1</v>
      </c>
      <c r="F728" s="183" t="s">
        <v>1047</v>
      </c>
      <c r="H728" s="182" t="s">
        <v>1</v>
      </c>
      <c r="I728" s="184"/>
      <c r="L728" s="181"/>
      <c r="M728" s="185"/>
      <c r="N728" s="186"/>
      <c r="O728" s="186"/>
      <c r="P728" s="186"/>
      <c r="Q728" s="186"/>
      <c r="R728" s="186"/>
      <c r="S728" s="186"/>
      <c r="T728" s="187"/>
      <c r="AT728" s="182" t="s">
        <v>202</v>
      </c>
      <c r="AU728" s="182" t="s">
        <v>85</v>
      </c>
      <c r="AV728" s="15" t="s">
        <v>32</v>
      </c>
      <c r="AW728" s="15" t="s">
        <v>31</v>
      </c>
      <c r="AX728" s="15" t="s">
        <v>77</v>
      </c>
      <c r="AY728" s="182" t="s">
        <v>194</v>
      </c>
    </row>
    <row r="729" spans="1:65" s="13" customFormat="1">
      <c r="B729" s="164"/>
      <c r="D729" s="165" t="s">
        <v>202</v>
      </c>
      <c r="E729" s="166" t="s">
        <v>1</v>
      </c>
      <c r="F729" s="167" t="s">
        <v>1048</v>
      </c>
      <c r="H729" s="168">
        <v>32.78</v>
      </c>
      <c r="I729" s="169"/>
      <c r="L729" s="164"/>
      <c r="M729" s="170"/>
      <c r="N729" s="171"/>
      <c r="O729" s="171"/>
      <c r="P729" s="171"/>
      <c r="Q729" s="171"/>
      <c r="R729" s="171"/>
      <c r="S729" s="171"/>
      <c r="T729" s="172"/>
      <c r="AT729" s="166" t="s">
        <v>202</v>
      </c>
      <c r="AU729" s="166" t="s">
        <v>85</v>
      </c>
      <c r="AV729" s="13" t="s">
        <v>85</v>
      </c>
      <c r="AW729" s="13" t="s">
        <v>31</v>
      </c>
      <c r="AX729" s="13" t="s">
        <v>77</v>
      </c>
      <c r="AY729" s="166" t="s">
        <v>194</v>
      </c>
    </row>
    <row r="730" spans="1:65" s="13" customFormat="1">
      <c r="B730" s="164"/>
      <c r="D730" s="165" t="s">
        <v>202</v>
      </c>
      <c r="E730" s="166" t="s">
        <v>1</v>
      </c>
      <c r="F730" s="167" t="s">
        <v>1049</v>
      </c>
      <c r="H730" s="168">
        <v>41.1</v>
      </c>
      <c r="I730" s="169"/>
      <c r="L730" s="164"/>
      <c r="M730" s="170"/>
      <c r="N730" s="171"/>
      <c r="O730" s="171"/>
      <c r="P730" s="171"/>
      <c r="Q730" s="171"/>
      <c r="R730" s="171"/>
      <c r="S730" s="171"/>
      <c r="T730" s="172"/>
      <c r="AT730" s="166" t="s">
        <v>202</v>
      </c>
      <c r="AU730" s="166" t="s">
        <v>85</v>
      </c>
      <c r="AV730" s="13" t="s">
        <v>85</v>
      </c>
      <c r="AW730" s="13" t="s">
        <v>31</v>
      </c>
      <c r="AX730" s="13" t="s">
        <v>77</v>
      </c>
      <c r="AY730" s="166" t="s">
        <v>194</v>
      </c>
    </row>
    <row r="731" spans="1:65" s="14" customFormat="1">
      <c r="B731" s="173"/>
      <c r="D731" s="165" t="s">
        <v>202</v>
      </c>
      <c r="E731" s="174" t="s">
        <v>1</v>
      </c>
      <c r="F731" s="175" t="s">
        <v>205</v>
      </c>
      <c r="H731" s="176">
        <v>73.88</v>
      </c>
      <c r="I731" s="177"/>
      <c r="L731" s="173"/>
      <c r="M731" s="178"/>
      <c r="N731" s="179"/>
      <c r="O731" s="179"/>
      <c r="P731" s="179"/>
      <c r="Q731" s="179"/>
      <c r="R731" s="179"/>
      <c r="S731" s="179"/>
      <c r="T731" s="180"/>
      <c r="AT731" s="174" t="s">
        <v>202</v>
      </c>
      <c r="AU731" s="174" t="s">
        <v>85</v>
      </c>
      <c r="AV731" s="14" t="s">
        <v>200</v>
      </c>
      <c r="AW731" s="14" t="s">
        <v>31</v>
      </c>
      <c r="AX731" s="14" t="s">
        <v>32</v>
      </c>
      <c r="AY731" s="174" t="s">
        <v>194</v>
      </c>
    </row>
    <row r="732" spans="1:65" s="2" customFormat="1" ht="16.5" customHeight="1">
      <c r="A732" s="33"/>
      <c r="B732" s="150"/>
      <c r="C732" s="151" t="s">
        <v>1050</v>
      </c>
      <c r="D732" s="151" t="s">
        <v>196</v>
      </c>
      <c r="E732" s="152" t="s">
        <v>1051</v>
      </c>
      <c r="F732" s="153" t="s">
        <v>1052</v>
      </c>
      <c r="G732" s="154" t="s">
        <v>518</v>
      </c>
      <c r="H732" s="155">
        <v>22</v>
      </c>
      <c r="I732" s="156"/>
      <c r="J732" s="157">
        <f>ROUND(I732*H732,2)</f>
        <v>0</v>
      </c>
      <c r="K732" s="153" t="s">
        <v>208</v>
      </c>
      <c r="L732" s="34"/>
      <c r="M732" s="158" t="s">
        <v>1</v>
      </c>
      <c r="N732" s="159" t="s">
        <v>42</v>
      </c>
      <c r="O732" s="59"/>
      <c r="P732" s="160">
        <f>O732*H732</f>
        <v>0</v>
      </c>
      <c r="Q732" s="160">
        <v>0.19400000000000001</v>
      </c>
      <c r="R732" s="160">
        <f>Q732*H732</f>
        <v>4.2679999999999998</v>
      </c>
      <c r="S732" s="160">
        <v>0</v>
      </c>
      <c r="T732" s="161">
        <f>S732*H732</f>
        <v>0</v>
      </c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R732" s="162" t="s">
        <v>640</v>
      </c>
      <c r="AT732" s="162" t="s">
        <v>196</v>
      </c>
      <c r="AU732" s="162" t="s">
        <v>85</v>
      </c>
      <c r="AY732" s="18" t="s">
        <v>194</v>
      </c>
      <c r="BE732" s="163">
        <f>IF(N732="základní",J732,0)</f>
        <v>0</v>
      </c>
      <c r="BF732" s="163">
        <f>IF(N732="snížená",J732,0)</f>
        <v>0</v>
      </c>
      <c r="BG732" s="163">
        <f>IF(N732="zákl. přenesená",J732,0)</f>
        <v>0</v>
      </c>
      <c r="BH732" s="163">
        <f>IF(N732="sníž. přenesená",J732,0)</f>
        <v>0</v>
      </c>
      <c r="BI732" s="163">
        <f>IF(N732="nulová",J732,0)</f>
        <v>0</v>
      </c>
      <c r="BJ732" s="18" t="s">
        <v>32</v>
      </c>
      <c r="BK732" s="163">
        <f>ROUND(I732*H732,2)</f>
        <v>0</v>
      </c>
      <c r="BL732" s="18" t="s">
        <v>640</v>
      </c>
      <c r="BM732" s="162" t="s">
        <v>1053</v>
      </c>
    </row>
    <row r="733" spans="1:65" s="15" customFormat="1">
      <c r="B733" s="181"/>
      <c r="D733" s="165" t="s">
        <v>202</v>
      </c>
      <c r="E733" s="182" t="s">
        <v>1</v>
      </c>
      <c r="F733" s="183" t="s">
        <v>1047</v>
      </c>
      <c r="H733" s="182" t="s">
        <v>1</v>
      </c>
      <c r="I733" s="184"/>
      <c r="L733" s="181"/>
      <c r="M733" s="185"/>
      <c r="N733" s="186"/>
      <c r="O733" s="186"/>
      <c r="P733" s="186"/>
      <c r="Q733" s="186"/>
      <c r="R733" s="186"/>
      <c r="S733" s="186"/>
      <c r="T733" s="187"/>
      <c r="AT733" s="182" t="s">
        <v>202</v>
      </c>
      <c r="AU733" s="182" t="s">
        <v>85</v>
      </c>
      <c r="AV733" s="15" t="s">
        <v>32</v>
      </c>
      <c r="AW733" s="15" t="s">
        <v>31</v>
      </c>
      <c r="AX733" s="15" t="s">
        <v>77</v>
      </c>
      <c r="AY733" s="182" t="s">
        <v>194</v>
      </c>
    </row>
    <row r="734" spans="1:65" s="13" customFormat="1">
      <c r="B734" s="164"/>
      <c r="D734" s="165" t="s">
        <v>202</v>
      </c>
      <c r="E734" s="166" t="s">
        <v>1</v>
      </c>
      <c r="F734" s="167" t="s">
        <v>1054</v>
      </c>
      <c r="H734" s="168">
        <v>22</v>
      </c>
      <c r="I734" s="169"/>
      <c r="L734" s="164"/>
      <c r="M734" s="210"/>
      <c r="N734" s="211"/>
      <c r="O734" s="211"/>
      <c r="P734" s="211"/>
      <c r="Q734" s="211"/>
      <c r="R734" s="211"/>
      <c r="S734" s="211"/>
      <c r="T734" s="212"/>
      <c r="AT734" s="166" t="s">
        <v>202</v>
      </c>
      <c r="AU734" s="166" t="s">
        <v>85</v>
      </c>
      <c r="AV734" s="13" t="s">
        <v>85</v>
      </c>
      <c r="AW734" s="13" t="s">
        <v>31</v>
      </c>
      <c r="AX734" s="13" t="s">
        <v>32</v>
      </c>
      <c r="AY734" s="166" t="s">
        <v>194</v>
      </c>
    </row>
    <row r="735" spans="1:65" s="2" customFormat="1" ht="6.95" customHeight="1">
      <c r="A735" s="33"/>
      <c r="B735" s="48"/>
      <c r="C735" s="49"/>
      <c r="D735" s="49"/>
      <c r="E735" s="49"/>
      <c r="F735" s="49"/>
      <c r="G735" s="49"/>
      <c r="H735" s="49"/>
      <c r="I735" s="49"/>
      <c r="J735" s="49"/>
      <c r="K735" s="49"/>
      <c r="L735" s="34"/>
      <c r="M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</row>
  </sheetData>
  <autoFilter ref="C128:K734"/>
  <mergeCells count="12">
    <mergeCell ref="E121:H121"/>
    <mergeCell ref="L2:V2"/>
    <mergeCell ref="E85:H85"/>
    <mergeCell ref="E87:H87"/>
    <mergeCell ref="E89:H89"/>
    <mergeCell ref="E117:H117"/>
    <mergeCell ref="E119:H11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792"/>
  <sheetViews>
    <sheetView showGridLines="0" workbookViewId="0">
      <selection activeCell="J763" sqref="J763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27" t="s">
        <v>5</v>
      </c>
      <c r="M2" s="228"/>
      <c r="N2" s="228"/>
      <c r="O2" s="228"/>
      <c r="P2" s="228"/>
      <c r="Q2" s="228"/>
      <c r="R2" s="228"/>
      <c r="S2" s="228"/>
      <c r="T2" s="228"/>
      <c r="U2" s="228"/>
      <c r="V2" s="228"/>
      <c r="AT2" s="18" t="s">
        <v>94</v>
      </c>
      <c r="AZ2" s="99" t="s">
        <v>112</v>
      </c>
      <c r="BA2" s="99" t="s">
        <v>1</v>
      </c>
      <c r="BB2" s="99" t="s">
        <v>1</v>
      </c>
      <c r="BC2" s="99" t="s">
        <v>1055</v>
      </c>
      <c r="BD2" s="99" t="s">
        <v>85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85</v>
      </c>
      <c r="AZ3" s="99" t="s">
        <v>115</v>
      </c>
      <c r="BA3" s="99" t="s">
        <v>1</v>
      </c>
      <c r="BB3" s="99" t="s">
        <v>1</v>
      </c>
      <c r="BC3" s="99" t="s">
        <v>1056</v>
      </c>
      <c r="BD3" s="99" t="s">
        <v>85</v>
      </c>
    </row>
    <row r="4" spans="1:56" s="1" customFormat="1" ht="24.95" customHeight="1">
      <c r="B4" s="21"/>
      <c r="D4" s="22" t="s">
        <v>114</v>
      </c>
      <c r="L4" s="21"/>
      <c r="M4" s="100" t="s">
        <v>10</v>
      </c>
      <c r="AT4" s="18" t="s">
        <v>3</v>
      </c>
      <c r="AZ4" s="99" t="s">
        <v>117</v>
      </c>
      <c r="BA4" s="99" t="s">
        <v>1</v>
      </c>
      <c r="BB4" s="99" t="s">
        <v>1</v>
      </c>
      <c r="BC4" s="99" t="s">
        <v>1057</v>
      </c>
      <c r="BD4" s="99" t="s">
        <v>85</v>
      </c>
    </row>
    <row r="5" spans="1:56" s="1" customFormat="1" ht="6.95" customHeight="1">
      <c r="B5" s="21"/>
      <c r="L5" s="21"/>
      <c r="AZ5" s="99" t="s">
        <v>119</v>
      </c>
      <c r="BA5" s="99" t="s">
        <v>1</v>
      </c>
      <c r="BB5" s="99" t="s">
        <v>1</v>
      </c>
      <c r="BC5" s="99" t="s">
        <v>1058</v>
      </c>
      <c r="BD5" s="99" t="s">
        <v>85</v>
      </c>
    </row>
    <row r="6" spans="1:56" s="1" customFormat="1" ht="12" customHeight="1">
      <c r="B6" s="21"/>
      <c r="D6" s="28" t="s">
        <v>16</v>
      </c>
      <c r="L6" s="21"/>
      <c r="AZ6" s="99" t="s">
        <v>121</v>
      </c>
      <c r="BA6" s="99" t="s">
        <v>1</v>
      </c>
      <c r="BB6" s="99" t="s">
        <v>1</v>
      </c>
      <c r="BC6" s="99" t="s">
        <v>1059</v>
      </c>
      <c r="BD6" s="99" t="s">
        <v>85</v>
      </c>
    </row>
    <row r="7" spans="1:56" s="1" customFormat="1" ht="16.5" customHeight="1">
      <c r="B7" s="21"/>
      <c r="E7" s="271" t="str">
        <f>'Rekapitulace stavby'!K6</f>
        <v>BRNO, ÚTĚCHOVSKÁ - VÝSTAVBA DEŠŤOVÉ KANALIZACE</v>
      </c>
      <c r="F7" s="272"/>
      <c r="G7" s="272"/>
      <c r="H7" s="272"/>
      <c r="L7" s="21"/>
      <c r="AZ7" s="99" t="s">
        <v>1060</v>
      </c>
      <c r="BA7" s="99" t="s">
        <v>1</v>
      </c>
      <c r="BB7" s="99" t="s">
        <v>1</v>
      </c>
      <c r="BC7" s="99" t="s">
        <v>1061</v>
      </c>
      <c r="BD7" s="99" t="s">
        <v>85</v>
      </c>
    </row>
    <row r="8" spans="1:56" s="1" customFormat="1" ht="12" customHeight="1">
      <c r="B8" s="21"/>
      <c r="D8" s="28" t="s">
        <v>123</v>
      </c>
      <c r="L8" s="21"/>
      <c r="AZ8" s="99" t="s">
        <v>1062</v>
      </c>
      <c r="BA8" s="99" t="s">
        <v>1</v>
      </c>
      <c r="BB8" s="99" t="s">
        <v>1</v>
      </c>
      <c r="BC8" s="99" t="s">
        <v>1063</v>
      </c>
      <c r="BD8" s="99" t="s">
        <v>85</v>
      </c>
    </row>
    <row r="9" spans="1:56" s="2" customFormat="1" ht="16.5" customHeight="1">
      <c r="A9" s="33"/>
      <c r="B9" s="34"/>
      <c r="C9" s="33"/>
      <c r="D9" s="33"/>
      <c r="E9" s="271" t="s">
        <v>126</v>
      </c>
      <c r="F9" s="270"/>
      <c r="G9" s="270"/>
      <c r="H9" s="270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1064</v>
      </c>
      <c r="BA9" s="99" t="s">
        <v>1</v>
      </c>
      <c r="BB9" s="99" t="s">
        <v>1</v>
      </c>
      <c r="BC9" s="99" t="s">
        <v>1065</v>
      </c>
      <c r="BD9" s="99" t="s">
        <v>85</v>
      </c>
    </row>
    <row r="10" spans="1:56" s="2" customFormat="1" ht="12" customHeight="1">
      <c r="A10" s="33"/>
      <c r="B10" s="34"/>
      <c r="C10" s="33"/>
      <c r="D10" s="28" t="s">
        <v>129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1066</v>
      </c>
      <c r="BA10" s="99" t="s">
        <v>1</v>
      </c>
      <c r="BB10" s="99" t="s">
        <v>1</v>
      </c>
      <c r="BC10" s="99" t="s">
        <v>200</v>
      </c>
      <c r="BD10" s="99" t="s">
        <v>85</v>
      </c>
    </row>
    <row r="11" spans="1:56" s="2" customFormat="1" ht="16.5" customHeight="1">
      <c r="A11" s="33"/>
      <c r="B11" s="34"/>
      <c r="C11" s="33"/>
      <c r="D11" s="33"/>
      <c r="E11" s="249" t="s">
        <v>1067</v>
      </c>
      <c r="F11" s="270"/>
      <c r="G11" s="270"/>
      <c r="H11" s="270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1068</v>
      </c>
      <c r="BA11" s="99" t="s">
        <v>1</v>
      </c>
      <c r="BB11" s="99" t="s">
        <v>1</v>
      </c>
      <c r="BC11" s="99" t="s">
        <v>1069</v>
      </c>
      <c r="BD11" s="99" t="s">
        <v>85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1070</v>
      </c>
      <c r="BA12" s="99" t="s">
        <v>1</v>
      </c>
      <c r="BB12" s="99" t="s">
        <v>1</v>
      </c>
      <c r="BC12" s="99" t="s">
        <v>1071</v>
      </c>
      <c r="BD12" s="99" t="s">
        <v>85</v>
      </c>
    </row>
    <row r="13" spans="1:56" s="2" customFormat="1" ht="12" customHeight="1">
      <c r="A13" s="33"/>
      <c r="B13" s="34"/>
      <c r="C13" s="33"/>
      <c r="D13" s="28" t="s">
        <v>18</v>
      </c>
      <c r="E13" s="33"/>
      <c r="F13" s="26" t="s">
        <v>95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1072</v>
      </c>
      <c r="BA13" s="99" t="s">
        <v>1</v>
      </c>
      <c r="BB13" s="99" t="s">
        <v>1</v>
      </c>
      <c r="BC13" s="99" t="s">
        <v>1073</v>
      </c>
      <c r="BD13" s="99" t="s">
        <v>85</v>
      </c>
    </row>
    <row r="14" spans="1:5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1074</v>
      </c>
      <c r="BA14" s="99" t="s">
        <v>1</v>
      </c>
      <c r="BB14" s="99" t="s">
        <v>1</v>
      </c>
      <c r="BC14" s="99" t="s">
        <v>1075</v>
      </c>
      <c r="BD14" s="99" t="s">
        <v>85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1076</v>
      </c>
      <c r="BA15" s="99" t="s">
        <v>1</v>
      </c>
      <c r="BB15" s="99" t="s">
        <v>1</v>
      </c>
      <c r="BC15" s="99" t="s">
        <v>1077</v>
      </c>
      <c r="BD15" s="99" t="s">
        <v>85</v>
      </c>
    </row>
    <row r="16" spans="1:5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143</v>
      </c>
      <c r="BA16" s="99" t="s">
        <v>1</v>
      </c>
      <c r="BB16" s="99" t="s">
        <v>1</v>
      </c>
      <c r="BC16" s="99" t="s">
        <v>840</v>
      </c>
      <c r="BD16" s="99" t="s">
        <v>85</v>
      </c>
    </row>
    <row r="17" spans="1:56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145</v>
      </c>
      <c r="BA17" s="99" t="s">
        <v>1</v>
      </c>
      <c r="BB17" s="99" t="s">
        <v>1</v>
      </c>
      <c r="BC17" s="99" t="s">
        <v>1078</v>
      </c>
      <c r="BD17" s="99" t="s">
        <v>85</v>
      </c>
    </row>
    <row r="18" spans="1:56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1079</v>
      </c>
      <c r="BA18" s="99" t="s">
        <v>1</v>
      </c>
      <c r="BB18" s="99" t="s">
        <v>1</v>
      </c>
      <c r="BC18" s="99" t="s">
        <v>1080</v>
      </c>
      <c r="BD18" s="99" t="s">
        <v>85</v>
      </c>
    </row>
    <row r="19" spans="1:56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149</v>
      </c>
      <c r="BA19" s="99" t="s">
        <v>1</v>
      </c>
      <c r="BB19" s="99" t="s">
        <v>1</v>
      </c>
      <c r="BC19" s="99" t="s">
        <v>1081</v>
      </c>
      <c r="BD19" s="99" t="s">
        <v>85</v>
      </c>
    </row>
    <row r="20" spans="1:56" s="2" customFormat="1" ht="18" customHeight="1">
      <c r="A20" s="33"/>
      <c r="B20" s="34"/>
      <c r="C20" s="33"/>
      <c r="D20" s="33"/>
      <c r="E20" s="273" t="str">
        <f>'Rekapitulace stavby'!E14</f>
        <v>Vyplň údaj</v>
      </c>
      <c r="F20" s="239"/>
      <c r="G20" s="239"/>
      <c r="H20" s="239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151</v>
      </c>
      <c r="BA20" s="99" t="s">
        <v>1</v>
      </c>
      <c r="BB20" s="99" t="s">
        <v>1</v>
      </c>
      <c r="BC20" s="99" t="s">
        <v>1082</v>
      </c>
      <c r="BD20" s="99" t="s">
        <v>85</v>
      </c>
    </row>
    <row r="21" spans="1:56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1083</v>
      </c>
      <c r="BA21" s="99" t="s">
        <v>1</v>
      </c>
      <c r="BB21" s="99" t="s">
        <v>1</v>
      </c>
      <c r="BC21" s="99" t="s">
        <v>1084</v>
      </c>
      <c r="BD21" s="99" t="s">
        <v>85</v>
      </c>
    </row>
    <row r="22" spans="1:56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1085</v>
      </c>
      <c r="BA22" s="99" t="s">
        <v>1</v>
      </c>
      <c r="BB22" s="99" t="s">
        <v>1</v>
      </c>
      <c r="BC22" s="99" t="s">
        <v>1086</v>
      </c>
      <c r="BD22" s="99" t="s">
        <v>85</v>
      </c>
    </row>
    <row r="23" spans="1:56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153</v>
      </c>
      <c r="BA23" s="99" t="s">
        <v>1</v>
      </c>
      <c r="BB23" s="99" t="s">
        <v>1</v>
      </c>
      <c r="BC23" s="99" t="s">
        <v>1087</v>
      </c>
      <c r="BD23" s="99" t="s">
        <v>85</v>
      </c>
    </row>
    <row r="24" spans="1:56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155</v>
      </c>
      <c r="BA24" s="99" t="s">
        <v>1</v>
      </c>
      <c r="BB24" s="99" t="s">
        <v>1</v>
      </c>
      <c r="BC24" s="99" t="s">
        <v>259</v>
      </c>
      <c r="BD24" s="99" t="s">
        <v>85</v>
      </c>
    </row>
    <row r="25" spans="1:56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1088</v>
      </c>
      <c r="BA25" s="99" t="s">
        <v>1</v>
      </c>
      <c r="BB25" s="99" t="s">
        <v>1</v>
      </c>
      <c r="BC25" s="99" t="s">
        <v>1089</v>
      </c>
      <c r="BD25" s="99" t="s">
        <v>85</v>
      </c>
    </row>
    <row r="26" spans="1:56" s="2" customFormat="1" ht="18" customHeight="1">
      <c r="A26" s="33"/>
      <c r="B26" s="34"/>
      <c r="C26" s="33"/>
      <c r="D26" s="33"/>
      <c r="E26" s="26" t="s">
        <v>34</v>
      </c>
      <c r="F26" s="33"/>
      <c r="G26" s="33"/>
      <c r="H26" s="33"/>
      <c r="I26" s="28" t="s">
        <v>26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157</v>
      </c>
      <c r="BA26" s="99" t="s">
        <v>1</v>
      </c>
      <c r="BB26" s="99" t="s">
        <v>1</v>
      </c>
      <c r="BC26" s="99" t="s">
        <v>1090</v>
      </c>
      <c r="BD26" s="99" t="s">
        <v>85</v>
      </c>
    </row>
    <row r="27" spans="1:56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Z27" s="99" t="s">
        <v>1091</v>
      </c>
      <c r="BA27" s="99" t="s">
        <v>1</v>
      </c>
      <c r="BB27" s="99" t="s">
        <v>1</v>
      </c>
      <c r="BC27" s="99" t="s">
        <v>1092</v>
      </c>
      <c r="BD27" s="99" t="s">
        <v>85</v>
      </c>
    </row>
    <row r="28" spans="1:56" s="2" customFormat="1" ht="12" customHeight="1">
      <c r="A28" s="33"/>
      <c r="B28" s="34"/>
      <c r="C28" s="33"/>
      <c r="D28" s="28" t="s">
        <v>35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99" t="s">
        <v>159</v>
      </c>
      <c r="BA28" s="99" t="s">
        <v>1</v>
      </c>
      <c r="BB28" s="99" t="s">
        <v>1</v>
      </c>
      <c r="BC28" s="99" t="s">
        <v>1093</v>
      </c>
      <c r="BD28" s="99" t="s">
        <v>85</v>
      </c>
    </row>
    <row r="29" spans="1:56" s="8" customFormat="1" ht="16.5" customHeight="1">
      <c r="A29" s="101"/>
      <c r="B29" s="102"/>
      <c r="C29" s="101"/>
      <c r="D29" s="101"/>
      <c r="E29" s="243" t="s">
        <v>1</v>
      </c>
      <c r="F29" s="243"/>
      <c r="G29" s="243"/>
      <c r="H29" s="243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Z29" s="213" t="s">
        <v>161</v>
      </c>
      <c r="BA29" s="213" t="s">
        <v>1</v>
      </c>
      <c r="BB29" s="213" t="s">
        <v>1</v>
      </c>
      <c r="BC29" s="213" t="s">
        <v>1094</v>
      </c>
      <c r="BD29" s="213" t="s">
        <v>85</v>
      </c>
    </row>
    <row r="30" spans="1:56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Z30" s="99" t="s">
        <v>163</v>
      </c>
      <c r="BA30" s="99" t="s">
        <v>1</v>
      </c>
      <c r="BB30" s="99" t="s">
        <v>1</v>
      </c>
      <c r="BC30" s="99" t="s">
        <v>1095</v>
      </c>
      <c r="BD30" s="99" t="s">
        <v>85</v>
      </c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25.35" customHeight="1">
      <c r="A32" s="33"/>
      <c r="B32" s="34"/>
      <c r="C32" s="33"/>
      <c r="D32" s="104" t="s">
        <v>37</v>
      </c>
      <c r="E32" s="33"/>
      <c r="F32" s="33"/>
      <c r="G32" s="33"/>
      <c r="H32" s="33"/>
      <c r="I32" s="33"/>
      <c r="J32" s="72">
        <f>ROUND(J133,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39</v>
      </c>
      <c r="G34" s="33"/>
      <c r="H34" s="33"/>
      <c r="I34" s="37" t="s">
        <v>38</v>
      </c>
      <c r="J34" s="37" t="s">
        <v>40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5" t="s">
        <v>41</v>
      </c>
      <c r="E35" s="28" t="s">
        <v>42</v>
      </c>
      <c r="F35" s="106">
        <f>ROUND((SUM(BE133:BE791)),  0)</f>
        <v>0</v>
      </c>
      <c r="G35" s="33"/>
      <c r="H35" s="33"/>
      <c r="I35" s="107">
        <v>0.21</v>
      </c>
      <c r="J35" s="106">
        <f>ROUND(((SUM(BE133:BE791))*I35),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43</v>
      </c>
      <c r="F36" s="106">
        <f>ROUND((SUM(BF133:BF791)),  0)</f>
        <v>0</v>
      </c>
      <c r="G36" s="33"/>
      <c r="H36" s="33"/>
      <c r="I36" s="107">
        <v>0.1</v>
      </c>
      <c r="J36" s="106">
        <f>ROUND(((SUM(BF133:BF791))*I36),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44</v>
      </c>
      <c r="F37" s="106">
        <f>ROUND((SUM(BG133:BG791)),  0)</f>
        <v>0</v>
      </c>
      <c r="G37" s="33"/>
      <c r="H37" s="33"/>
      <c r="I37" s="107">
        <v>0.21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45</v>
      </c>
      <c r="F38" s="106">
        <f>ROUND((SUM(BH133:BH791)),  0)</f>
        <v>0</v>
      </c>
      <c r="G38" s="33"/>
      <c r="H38" s="33"/>
      <c r="I38" s="107">
        <v>0.1</v>
      </c>
      <c r="J38" s="106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46</v>
      </c>
      <c r="F39" s="106">
        <f>ROUND((SUM(BI133:BI791)),  0)</f>
        <v>0</v>
      </c>
      <c r="G39" s="33"/>
      <c r="H39" s="33"/>
      <c r="I39" s="107">
        <v>0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8"/>
      <c r="D41" s="109" t="s">
        <v>47</v>
      </c>
      <c r="E41" s="61"/>
      <c r="F41" s="61"/>
      <c r="G41" s="110" t="s">
        <v>48</v>
      </c>
      <c r="H41" s="111" t="s">
        <v>49</v>
      </c>
      <c r="I41" s="61"/>
      <c r="J41" s="112">
        <f>SUM(J32:J39)</f>
        <v>0</v>
      </c>
      <c r="K41" s="11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4" t="s">
        <v>53</v>
      </c>
      <c r="G61" s="46" t="s">
        <v>52</v>
      </c>
      <c r="H61" s="36"/>
      <c r="I61" s="36"/>
      <c r="J61" s="115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4" t="s">
        <v>53</v>
      </c>
      <c r="G76" s="46" t="s">
        <v>52</v>
      </c>
      <c r="H76" s="36"/>
      <c r="I76" s="36"/>
      <c r="J76" s="115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165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1" t="str">
        <f>E7</f>
        <v>BRNO, ÚTĚCHOVSKÁ - VÝSTAVBA DEŠŤOVÉ KANALIZACE</v>
      </c>
      <c r="F85" s="272"/>
      <c r="G85" s="272"/>
      <c r="H85" s="272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123</v>
      </c>
      <c r="L86" s="21"/>
    </row>
    <row r="87" spans="1:31" s="2" customFormat="1" ht="16.5" customHeight="1">
      <c r="A87" s="33"/>
      <c r="B87" s="34"/>
      <c r="C87" s="33"/>
      <c r="D87" s="33"/>
      <c r="E87" s="271" t="s">
        <v>126</v>
      </c>
      <c r="F87" s="270"/>
      <c r="G87" s="270"/>
      <c r="H87" s="270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129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49" t="str">
        <f>E11</f>
        <v>SO 320 - kanalizační přípojky</v>
      </c>
      <c r="F89" s="270"/>
      <c r="G89" s="270"/>
      <c r="H89" s="270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JV PROJEKT VH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6" t="s">
        <v>166</v>
      </c>
      <c r="D96" s="108"/>
      <c r="E96" s="108"/>
      <c r="F96" s="108"/>
      <c r="G96" s="108"/>
      <c r="H96" s="108"/>
      <c r="I96" s="108"/>
      <c r="J96" s="117" t="s">
        <v>167</v>
      </c>
      <c r="K96" s="108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8" t="s">
        <v>168</v>
      </c>
      <c r="D98" s="33"/>
      <c r="E98" s="33"/>
      <c r="F98" s="33"/>
      <c r="G98" s="33"/>
      <c r="H98" s="33"/>
      <c r="I98" s="33"/>
      <c r="J98" s="72">
        <f>J133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169</v>
      </c>
    </row>
    <row r="99" spans="1:47" s="9" customFormat="1" ht="24.95" customHeight="1">
      <c r="B99" s="119"/>
      <c r="D99" s="120" t="s">
        <v>170</v>
      </c>
      <c r="E99" s="121"/>
      <c r="F99" s="121"/>
      <c r="G99" s="121"/>
      <c r="H99" s="121"/>
      <c r="I99" s="121"/>
      <c r="J99" s="122">
        <f>J134</f>
        <v>0</v>
      </c>
      <c r="L99" s="119"/>
    </row>
    <row r="100" spans="1:47" s="10" customFormat="1" ht="19.899999999999999" customHeight="1">
      <c r="B100" s="123"/>
      <c r="D100" s="124" t="s">
        <v>171</v>
      </c>
      <c r="E100" s="125"/>
      <c r="F100" s="125"/>
      <c r="G100" s="125"/>
      <c r="H100" s="125"/>
      <c r="I100" s="125"/>
      <c r="J100" s="126">
        <f>J135</f>
        <v>0</v>
      </c>
      <c r="L100" s="123"/>
    </row>
    <row r="101" spans="1:47" s="10" customFormat="1" ht="19.899999999999999" customHeight="1">
      <c r="B101" s="123"/>
      <c r="D101" s="124" t="s">
        <v>172</v>
      </c>
      <c r="E101" s="125"/>
      <c r="F101" s="125"/>
      <c r="G101" s="125"/>
      <c r="H101" s="125"/>
      <c r="I101" s="125"/>
      <c r="J101" s="126">
        <f>J528</f>
        <v>0</v>
      </c>
      <c r="L101" s="123"/>
    </row>
    <row r="102" spans="1:47" s="10" customFormat="1" ht="19.899999999999999" customHeight="1">
      <c r="B102" s="123"/>
      <c r="D102" s="124" t="s">
        <v>173</v>
      </c>
      <c r="E102" s="125"/>
      <c r="F102" s="125"/>
      <c r="G102" s="125"/>
      <c r="H102" s="125"/>
      <c r="I102" s="125"/>
      <c r="J102" s="126">
        <f>J560</f>
        <v>0</v>
      </c>
      <c r="L102" s="123"/>
    </row>
    <row r="103" spans="1:47" s="10" customFormat="1" ht="19.899999999999999" customHeight="1">
      <c r="B103" s="123"/>
      <c r="D103" s="124" t="s">
        <v>1096</v>
      </c>
      <c r="E103" s="125"/>
      <c r="F103" s="125"/>
      <c r="G103" s="125"/>
      <c r="H103" s="125"/>
      <c r="I103" s="125"/>
      <c r="J103" s="126">
        <f>J581</f>
        <v>0</v>
      </c>
      <c r="L103" s="123"/>
    </row>
    <row r="104" spans="1:47" s="10" customFormat="1" ht="19.899999999999999" customHeight="1">
      <c r="B104" s="123"/>
      <c r="D104" s="124" t="s">
        <v>1097</v>
      </c>
      <c r="E104" s="125"/>
      <c r="F104" s="125"/>
      <c r="G104" s="125"/>
      <c r="H104" s="125"/>
      <c r="I104" s="125"/>
      <c r="J104" s="126">
        <f>J639</f>
        <v>0</v>
      </c>
      <c r="L104" s="123"/>
    </row>
    <row r="105" spans="1:47" s="10" customFormat="1" ht="19.899999999999999" customHeight="1">
      <c r="B105" s="123"/>
      <c r="D105" s="124" t="s">
        <v>175</v>
      </c>
      <c r="E105" s="125"/>
      <c r="F105" s="125"/>
      <c r="G105" s="125"/>
      <c r="H105" s="125"/>
      <c r="I105" s="125"/>
      <c r="J105" s="126">
        <f>J692</f>
        <v>0</v>
      </c>
      <c r="L105" s="123"/>
    </row>
    <row r="106" spans="1:47" s="10" customFormat="1" ht="19.899999999999999" customHeight="1">
      <c r="B106" s="123"/>
      <c r="D106" s="124" t="s">
        <v>176</v>
      </c>
      <c r="E106" s="125"/>
      <c r="F106" s="125"/>
      <c r="G106" s="125"/>
      <c r="H106" s="125"/>
      <c r="I106" s="125"/>
      <c r="J106" s="126">
        <f>J767</f>
        <v>0</v>
      </c>
      <c r="L106" s="123"/>
    </row>
    <row r="107" spans="1:47" s="9" customFormat="1" ht="24.95" customHeight="1">
      <c r="B107" s="119"/>
      <c r="D107" s="120" t="s">
        <v>1098</v>
      </c>
      <c r="E107" s="121"/>
      <c r="F107" s="121"/>
      <c r="G107" s="121"/>
      <c r="H107" s="121"/>
      <c r="I107" s="121"/>
      <c r="J107" s="122">
        <f>J772</f>
        <v>0</v>
      </c>
      <c r="L107" s="119"/>
    </row>
    <row r="108" spans="1:47" s="10" customFormat="1" ht="19.899999999999999" customHeight="1">
      <c r="B108" s="123"/>
      <c r="D108" s="124" t="s">
        <v>1099</v>
      </c>
      <c r="E108" s="125"/>
      <c r="F108" s="125"/>
      <c r="G108" s="125"/>
      <c r="H108" s="125"/>
      <c r="I108" s="125"/>
      <c r="J108" s="126">
        <f>J773</f>
        <v>0</v>
      </c>
      <c r="L108" s="123"/>
    </row>
    <row r="109" spans="1:47" s="10" customFormat="1" ht="19.899999999999999" customHeight="1">
      <c r="B109" s="123"/>
      <c r="D109" s="124" t="s">
        <v>1100</v>
      </c>
      <c r="E109" s="125"/>
      <c r="F109" s="125"/>
      <c r="G109" s="125"/>
      <c r="H109" s="125"/>
      <c r="I109" s="125"/>
      <c r="J109" s="126">
        <f>J777</f>
        <v>0</v>
      </c>
      <c r="L109" s="123"/>
    </row>
    <row r="110" spans="1:47" s="9" customFormat="1" ht="24.95" customHeight="1">
      <c r="B110" s="119"/>
      <c r="D110" s="120" t="s">
        <v>177</v>
      </c>
      <c r="E110" s="121"/>
      <c r="F110" s="121"/>
      <c r="G110" s="121"/>
      <c r="H110" s="121"/>
      <c r="I110" s="121"/>
      <c r="J110" s="122">
        <f>J782</f>
        <v>0</v>
      </c>
      <c r="L110" s="119"/>
    </row>
    <row r="111" spans="1:47" s="10" customFormat="1" ht="19.899999999999999" customHeight="1">
      <c r="B111" s="123"/>
      <c r="D111" s="124" t="s">
        <v>178</v>
      </c>
      <c r="E111" s="125"/>
      <c r="F111" s="125"/>
      <c r="G111" s="125"/>
      <c r="H111" s="125"/>
      <c r="I111" s="125"/>
      <c r="J111" s="126">
        <f>J783</f>
        <v>0</v>
      </c>
      <c r="L111" s="123"/>
    </row>
    <row r="112" spans="1:47" s="2" customFormat="1" ht="21.7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31" s="2" customFormat="1" ht="6.95" customHeight="1">
      <c r="A113" s="33"/>
      <c r="B113" s="48"/>
      <c r="C113" s="49"/>
      <c r="D113" s="49"/>
      <c r="E113" s="49"/>
      <c r="F113" s="49"/>
      <c r="G113" s="49"/>
      <c r="H113" s="49"/>
      <c r="I113" s="49"/>
      <c r="J113" s="49"/>
      <c r="K113" s="49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7" spans="1:31" s="2" customFormat="1" ht="6.95" customHeight="1">
      <c r="A117" s="33"/>
      <c r="B117" s="50"/>
      <c r="C117" s="51"/>
      <c r="D117" s="51"/>
      <c r="E117" s="51"/>
      <c r="F117" s="51"/>
      <c r="G117" s="51"/>
      <c r="H117" s="51"/>
      <c r="I117" s="51"/>
      <c r="J117" s="51"/>
      <c r="K117" s="51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24.95" customHeight="1">
      <c r="A118" s="33"/>
      <c r="B118" s="34"/>
      <c r="C118" s="22" t="s">
        <v>179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16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3"/>
      <c r="D121" s="33"/>
      <c r="E121" s="271" t="str">
        <f>E7</f>
        <v>BRNO, ÚTĚCHOVSKÁ - VÝSTAVBA DEŠŤOVÉ KANALIZACE</v>
      </c>
      <c r="F121" s="272"/>
      <c r="G121" s="272"/>
      <c r="H121" s="272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1" customFormat="1" ht="12" customHeight="1">
      <c r="B122" s="21"/>
      <c r="C122" s="28" t="s">
        <v>123</v>
      </c>
      <c r="L122" s="21"/>
    </row>
    <row r="123" spans="1:31" s="2" customFormat="1" ht="16.5" customHeight="1">
      <c r="A123" s="33"/>
      <c r="B123" s="34"/>
      <c r="C123" s="33"/>
      <c r="D123" s="33"/>
      <c r="E123" s="271" t="s">
        <v>126</v>
      </c>
      <c r="F123" s="270"/>
      <c r="G123" s="270"/>
      <c r="H123" s="270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129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6.5" customHeight="1">
      <c r="A125" s="33"/>
      <c r="B125" s="34"/>
      <c r="C125" s="33"/>
      <c r="D125" s="33"/>
      <c r="E125" s="249" t="str">
        <f>E11</f>
        <v>SO 320 - kanalizační přípojky</v>
      </c>
      <c r="F125" s="270"/>
      <c r="G125" s="270"/>
      <c r="H125" s="270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2" customHeight="1">
      <c r="A127" s="33"/>
      <c r="B127" s="34"/>
      <c r="C127" s="28" t="s">
        <v>20</v>
      </c>
      <c r="D127" s="33"/>
      <c r="E127" s="33"/>
      <c r="F127" s="26" t="str">
        <f>F14</f>
        <v>Brno</v>
      </c>
      <c r="G127" s="33"/>
      <c r="H127" s="33"/>
      <c r="I127" s="28" t="s">
        <v>22</v>
      </c>
      <c r="J127" s="56" t="str">
        <f>IF(J14="","",J14)</f>
        <v/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25.7" customHeight="1">
      <c r="A129" s="33"/>
      <c r="B129" s="34"/>
      <c r="C129" s="28" t="s">
        <v>23</v>
      </c>
      <c r="D129" s="33"/>
      <c r="E129" s="33"/>
      <c r="F129" s="26" t="str">
        <f>E17</f>
        <v>Statutární město Brno</v>
      </c>
      <c r="G129" s="33"/>
      <c r="H129" s="33"/>
      <c r="I129" s="28" t="s">
        <v>29</v>
      </c>
      <c r="J129" s="31" t="str">
        <f>E23</f>
        <v>JV PROJEKT VH s.r.o.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8" t="s">
        <v>27</v>
      </c>
      <c r="D130" s="33"/>
      <c r="E130" s="33"/>
      <c r="F130" s="26" t="str">
        <f>IF(E20="","",E20)</f>
        <v>Vyplň údaj</v>
      </c>
      <c r="G130" s="33"/>
      <c r="H130" s="33"/>
      <c r="I130" s="28" t="s">
        <v>33</v>
      </c>
      <c r="J130" s="31" t="str">
        <f>E26</f>
        <v>Obrtel M.</v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0.3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11" customFormat="1" ht="29.25" customHeight="1">
      <c r="A132" s="127"/>
      <c r="B132" s="128"/>
      <c r="C132" s="129" t="s">
        <v>180</v>
      </c>
      <c r="D132" s="130" t="s">
        <v>62</v>
      </c>
      <c r="E132" s="130" t="s">
        <v>58</v>
      </c>
      <c r="F132" s="130" t="s">
        <v>59</v>
      </c>
      <c r="G132" s="130" t="s">
        <v>181</v>
      </c>
      <c r="H132" s="130" t="s">
        <v>182</v>
      </c>
      <c r="I132" s="130" t="s">
        <v>183</v>
      </c>
      <c r="J132" s="130" t="s">
        <v>167</v>
      </c>
      <c r="K132" s="131" t="s">
        <v>184</v>
      </c>
      <c r="L132" s="132"/>
      <c r="M132" s="63" t="s">
        <v>1</v>
      </c>
      <c r="N132" s="64" t="s">
        <v>41</v>
      </c>
      <c r="O132" s="64" t="s">
        <v>185</v>
      </c>
      <c r="P132" s="64" t="s">
        <v>186</v>
      </c>
      <c r="Q132" s="64" t="s">
        <v>187</v>
      </c>
      <c r="R132" s="64" t="s">
        <v>188</v>
      </c>
      <c r="S132" s="64" t="s">
        <v>189</v>
      </c>
      <c r="T132" s="65" t="s">
        <v>190</v>
      </c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</row>
    <row r="133" spans="1:65" s="2" customFormat="1" ht="22.9" customHeight="1">
      <c r="A133" s="33"/>
      <c r="B133" s="34"/>
      <c r="C133" s="70" t="s">
        <v>191</v>
      </c>
      <c r="D133" s="33"/>
      <c r="E133" s="33"/>
      <c r="F133" s="33"/>
      <c r="G133" s="33"/>
      <c r="H133" s="33"/>
      <c r="I133" s="33"/>
      <c r="J133" s="133">
        <f>BK133</f>
        <v>0</v>
      </c>
      <c r="K133" s="33"/>
      <c r="L133" s="34"/>
      <c r="M133" s="66"/>
      <c r="N133" s="57"/>
      <c r="O133" s="67"/>
      <c r="P133" s="134">
        <f>P134+P772+P782</f>
        <v>0</v>
      </c>
      <c r="Q133" s="67"/>
      <c r="R133" s="134">
        <f>R134+R772+R782</f>
        <v>471.20404150999997</v>
      </c>
      <c r="S133" s="67"/>
      <c r="T133" s="135">
        <f>T134+T772+T782</f>
        <v>275.23314700000003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76</v>
      </c>
      <c r="AU133" s="18" t="s">
        <v>169</v>
      </c>
      <c r="BK133" s="136">
        <f>BK134+BK772+BK782</f>
        <v>0</v>
      </c>
    </row>
    <row r="134" spans="1:65" s="12" customFormat="1" ht="25.9" customHeight="1">
      <c r="B134" s="137"/>
      <c r="D134" s="138" t="s">
        <v>76</v>
      </c>
      <c r="E134" s="139" t="s">
        <v>192</v>
      </c>
      <c r="F134" s="139" t="s">
        <v>193</v>
      </c>
      <c r="I134" s="140"/>
      <c r="J134" s="141">
        <f>BK134</f>
        <v>0</v>
      </c>
      <c r="L134" s="137"/>
      <c r="M134" s="142"/>
      <c r="N134" s="143"/>
      <c r="O134" s="143"/>
      <c r="P134" s="144">
        <f>P135+P528+P560+P581+P639+P692+P767</f>
        <v>0</v>
      </c>
      <c r="Q134" s="143"/>
      <c r="R134" s="144">
        <f>R135+R528+R560+R581+R639+R692+R767</f>
        <v>452.54760650999998</v>
      </c>
      <c r="S134" s="143"/>
      <c r="T134" s="145">
        <f>T135+T528+T560+T581+T639+T692+T767</f>
        <v>275.22920700000003</v>
      </c>
      <c r="AR134" s="138" t="s">
        <v>32</v>
      </c>
      <c r="AT134" s="146" t="s">
        <v>76</v>
      </c>
      <c r="AU134" s="146" t="s">
        <v>77</v>
      </c>
      <c r="AY134" s="138" t="s">
        <v>194</v>
      </c>
      <c r="BK134" s="147">
        <f>BK135+BK528+BK560+BK581+BK639+BK692+BK767</f>
        <v>0</v>
      </c>
    </row>
    <row r="135" spans="1:65" s="12" customFormat="1" ht="22.9" customHeight="1">
      <c r="B135" s="137"/>
      <c r="D135" s="138" t="s">
        <v>76</v>
      </c>
      <c r="E135" s="148" t="s">
        <v>32</v>
      </c>
      <c r="F135" s="148" t="s">
        <v>195</v>
      </c>
      <c r="I135" s="140"/>
      <c r="J135" s="149">
        <f>BK135</f>
        <v>0</v>
      </c>
      <c r="L135" s="137"/>
      <c r="M135" s="142"/>
      <c r="N135" s="143"/>
      <c r="O135" s="143"/>
      <c r="P135" s="144">
        <f>SUM(P136:P527)</f>
        <v>0</v>
      </c>
      <c r="Q135" s="143"/>
      <c r="R135" s="144">
        <f>SUM(R136:R527)</f>
        <v>5.4580645099999998</v>
      </c>
      <c r="S135" s="143"/>
      <c r="T135" s="145">
        <f>SUM(T136:T527)</f>
        <v>151.05836099999999</v>
      </c>
      <c r="AR135" s="138" t="s">
        <v>32</v>
      </c>
      <c r="AT135" s="146" t="s">
        <v>76</v>
      </c>
      <c r="AU135" s="146" t="s">
        <v>32</v>
      </c>
      <c r="AY135" s="138" t="s">
        <v>194</v>
      </c>
      <c r="BK135" s="147">
        <f>SUM(BK136:BK527)</f>
        <v>0</v>
      </c>
    </row>
    <row r="136" spans="1:65" s="2" customFormat="1" ht="16.5" customHeight="1">
      <c r="A136" s="33"/>
      <c r="B136" s="150"/>
      <c r="C136" s="151" t="s">
        <v>32</v>
      </c>
      <c r="D136" s="151" t="s">
        <v>196</v>
      </c>
      <c r="E136" s="152" t="s">
        <v>1101</v>
      </c>
      <c r="F136" s="153" t="s">
        <v>1102</v>
      </c>
      <c r="G136" s="154" t="s">
        <v>243</v>
      </c>
      <c r="H136" s="155">
        <v>4</v>
      </c>
      <c r="I136" s="156"/>
      <c r="J136" s="157">
        <f>ROUND(I136*H136,2)</f>
        <v>0</v>
      </c>
      <c r="K136" s="153" t="s">
        <v>1</v>
      </c>
      <c r="L136" s="34"/>
      <c r="M136" s="158" t="s">
        <v>1</v>
      </c>
      <c r="N136" s="159" t="s">
        <v>42</v>
      </c>
      <c r="O136" s="59"/>
      <c r="P136" s="160">
        <f>O136*H136</f>
        <v>0</v>
      </c>
      <c r="Q136" s="160">
        <v>0</v>
      </c>
      <c r="R136" s="160">
        <f>Q136*H136</f>
        <v>0</v>
      </c>
      <c r="S136" s="160">
        <v>0.111</v>
      </c>
      <c r="T136" s="161">
        <f>S136*H136</f>
        <v>0.44400000000000001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2" t="s">
        <v>200</v>
      </c>
      <c r="AT136" s="162" t="s">
        <v>196</v>
      </c>
      <c r="AU136" s="162" t="s">
        <v>85</v>
      </c>
      <c r="AY136" s="18" t="s">
        <v>194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32</v>
      </c>
      <c r="BK136" s="163">
        <f>ROUND(I136*H136,2)</f>
        <v>0</v>
      </c>
      <c r="BL136" s="18" t="s">
        <v>200</v>
      </c>
      <c r="BM136" s="162" t="s">
        <v>1103</v>
      </c>
    </row>
    <row r="137" spans="1:65" s="13" customFormat="1">
      <c r="B137" s="164"/>
      <c r="D137" s="165" t="s">
        <v>202</v>
      </c>
      <c r="E137" s="166" t="s">
        <v>1</v>
      </c>
      <c r="F137" s="167" t="s">
        <v>1104</v>
      </c>
      <c r="H137" s="168">
        <v>4</v>
      </c>
      <c r="I137" s="169"/>
      <c r="L137" s="164"/>
      <c r="M137" s="170"/>
      <c r="N137" s="171"/>
      <c r="O137" s="171"/>
      <c r="P137" s="171"/>
      <c r="Q137" s="171"/>
      <c r="R137" s="171"/>
      <c r="S137" s="171"/>
      <c r="T137" s="172"/>
      <c r="AT137" s="166" t="s">
        <v>202</v>
      </c>
      <c r="AU137" s="166" t="s">
        <v>85</v>
      </c>
      <c r="AV137" s="13" t="s">
        <v>85</v>
      </c>
      <c r="AW137" s="13" t="s">
        <v>31</v>
      </c>
      <c r="AX137" s="13" t="s">
        <v>77</v>
      </c>
      <c r="AY137" s="166" t="s">
        <v>194</v>
      </c>
    </row>
    <row r="138" spans="1:65" s="14" customFormat="1">
      <c r="B138" s="173"/>
      <c r="D138" s="165" t="s">
        <v>202</v>
      </c>
      <c r="E138" s="174" t="s">
        <v>1066</v>
      </c>
      <c r="F138" s="175" t="s">
        <v>205</v>
      </c>
      <c r="H138" s="176">
        <v>4</v>
      </c>
      <c r="I138" s="177"/>
      <c r="L138" s="173"/>
      <c r="M138" s="178"/>
      <c r="N138" s="179"/>
      <c r="O138" s="179"/>
      <c r="P138" s="179"/>
      <c r="Q138" s="179"/>
      <c r="R138" s="179"/>
      <c r="S138" s="179"/>
      <c r="T138" s="180"/>
      <c r="AT138" s="174" t="s">
        <v>202</v>
      </c>
      <c r="AU138" s="174" t="s">
        <v>85</v>
      </c>
      <c r="AV138" s="14" t="s">
        <v>200</v>
      </c>
      <c r="AW138" s="14" t="s">
        <v>31</v>
      </c>
      <c r="AX138" s="14" t="s">
        <v>32</v>
      </c>
      <c r="AY138" s="174" t="s">
        <v>194</v>
      </c>
    </row>
    <row r="139" spans="1:65" s="2" customFormat="1" ht="16.5" customHeight="1">
      <c r="A139" s="33"/>
      <c r="B139" s="150"/>
      <c r="C139" s="151" t="s">
        <v>85</v>
      </c>
      <c r="D139" s="151" t="s">
        <v>196</v>
      </c>
      <c r="E139" s="152" t="s">
        <v>1105</v>
      </c>
      <c r="F139" s="153" t="s">
        <v>1106</v>
      </c>
      <c r="G139" s="154" t="s">
        <v>243</v>
      </c>
      <c r="H139" s="155">
        <v>4</v>
      </c>
      <c r="I139" s="156"/>
      <c r="J139" s="157">
        <f>ROUND(I139*H139,2)</f>
        <v>0</v>
      </c>
      <c r="K139" s="153" t="s">
        <v>208</v>
      </c>
      <c r="L139" s="34"/>
      <c r="M139" s="158" t="s">
        <v>1</v>
      </c>
      <c r="N139" s="159" t="s">
        <v>42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0</v>
      </c>
      <c r="T139" s="161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200</v>
      </c>
      <c r="AT139" s="162" t="s">
        <v>196</v>
      </c>
      <c r="AU139" s="162" t="s">
        <v>85</v>
      </c>
      <c r="AY139" s="18" t="s">
        <v>194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32</v>
      </c>
      <c r="BK139" s="163">
        <f>ROUND(I139*H139,2)</f>
        <v>0</v>
      </c>
      <c r="BL139" s="18" t="s">
        <v>200</v>
      </c>
      <c r="BM139" s="162" t="s">
        <v>1107</v>
      </c>
    </row>
    <row r="140" spans="1:65" s="13" customFormat="1">
      <c r="B140" s="164"/>
      <c r="D140" s="165" t="s">
        <v>202</v>
      </c>
      <c r="E140" s="166" t="s">
        <v>1</v>
      </c>
      <c r="F140" s="167" t="s">
        <v>1066</v>
      </c>
      <c r="H140" s="168">
        <v>4</v>
      </c>
      <c r="I140" s="169"/>
      <c r="L140" s="164"/>
      <c r="M140" s="170"/>
      <c r="N140" s="171"/>
      <c r="O140" s="171"/>
      <c r="P140" s="171"/>
      <c r="Q140" s="171"/>
      <c r="R140" s="171"/>
      <c r="S140" s="171"/>
      <c r="T140" s="172"/>
      <c r="AT140" s="166" t="s">
        <v>202</v>
      </c>
      <c r="AU140" s="166" t="s">
        <v>85</v>
      </c>
      <c r="AV140" s="13" t="s">
        <v>85</v>
      </c>
      <c r="AW140" s="13" t="s">
        <v>31</v>
      </c>
      <c r="AX140" s="13" t="s">
        <v>32</v>
      </c>
      <c r="AY140" s="166" t="s">
        <v>194</v>
      </c>
    </row>
    <row r="141" spans="1:65" s="2" customFormat="1" ht="16.5" customHeight="1">
      <c r="A141" s="33"/>
      <c r="B141" s="150"/>
      <c r="C141" s="151" t="s">
        <v>211</v>
      </c>
      <c r="D141" s="151" t="s">
        <v>196</v>
      </c>
      <c r="E141" s="152" t="s">
        <v>1108</v>
      </c>
      <c r="F141" s="153" t="s">
        <v>1109</v>
      </c>
      <c r="G141" s="154" t="s">
        <v>199</v>
      </c>
      <c r="H141" s="155">
        <v>1.8260000000000001</v>
      </c>
      <c r="I141" s="156"/>
      <c r="J141" s="157">
        <f>ROUND(I141*H141,2)</f>
        <v>0</v>
      </c>
      <c r="K141" s="153" t="s">
        <v>1</v>
      </c>
      <c r="L141" s="34"/>
      <c r="M141" s="158" t="s">
        <v>1</v>
      </c>
      <c r="N141" s="159" t="s">
        <v>42</v>
      </c>
      <c r="O141" s="59"/>
      <c r="P141" s="160">
        <f>O141*H141</f>
        <v>0</v>
      </c>
      <c r="Q141" s="160">
        <v>0</v>
      </c>
      <c r="R141" s="160">
        <f>Q141*H141</f>
        <v>0</v>
      </c>
      <c r="S141" s="160">
        <v>0.41699999999999998</v>
      </c>
      <c r="T141" s="161">
        <f>S141*H141</f>
        <v>0.76144199999999995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2" t="s">
        <v>200</v>
      </c>
      <c r="AT141" s="162" t="s">
        <v>196</v>
      </c>
      <c r="AU141" s="162" t="s">
        <v>85</v>
      </c>
      <c r="AY141" s="18" t="s">
        <v>194</v>
      </c>
      <c r="BE141" s="163">
        <f>IF(N141="základní",J141,0)</f>
        <v>0</v>
      </c>
      <c r="BF141" s="163">
        <f>IF(N141="snížená",J141,0)</f>
        <v>0</v>
      </c>
      <c r="BG141" s="163">
        <f>IF(N141="zákl. přenesená",J141,0)</f>
        <v>0</v>
      </c>
      <c r="BH141" s="163">
        <f>IF(N141="sníž. přenesená",J141,0)</f>
        <v>0</v>
      </c>
      <c r="BI141" s="163">
        <f>IF(N141="nulová",J141,0)</f>
        <v>0</v>
      </c>
      <c r="BJ141" s="18" t="s">
        <v>32</v>
      </c>
      <c r="BK141" s="163">
        <f>ROUND(I141*H141,2)</f>
        <v>0</v>
      </c>
      <c r="BL141" s="18" t="s">
        <v>200</v>
      </c>
      <c r="BM141" s="162" t="s">
        <v>1110</v>
      </c>
    </row>
    <row r="142" spans="1:65" s="13" customFormat="1">
      <c r="B142" s="164"/>
      <c r="D142" s="165" t="s">
        <v>202</v>
      </c>
      <c r="E142" s="166" t="s">
        <v>1</v>
      </c>
      <c r="F142" s="167" t="s">
        <v>1111</v>
      </c>
      <c r="H142" s="168">
        <v>0.36299999999999999</v>
      </c>
      <c r="I142" s="169"/>
      <c r="L142" s="164"/>
      <c r="M142" s="170"/>
      <c r="N142" s="171"/>
      <c r="O142" s="171"/>
      <c r="P142" s="171"/>
      <c r="Q142" s="171"/>
      <c r="R142" s="171"/>
      <c r="S142" s="171"/>
      <c r="T142" s="172"/>
      <c r="AT142" s="166" t="s">
        <v>202</v>
      </c>
      <c r="AU142" s="166" t="s">
        <v>85</v>
      </c>
      <c r="AV142" s="13" t="s">
        <v>85</v>
      </c>
      <c r="AW142" s="13" t="s">
        <v>31</v>
      </c>
      <c r="AX142" s="13" t="s">
        <v>77</v>
      </c>
      <c r="AY142" s="166" t="s">
        <v>194</v>
      </c>
    </row>
    <row r="143" spans="1:65" s="13" customFormat="1">
      <c r="B143" s="164"/>
      <c r="D143" s="165" t="s">
        <v>202</v>
      </c>
      <c r="E143" s="166" t="s">
        <v>1</v>
      </c>
      <c r="F143" s="167" t="s">
        <v>1112</v>
      </c>
      <c r="H143" s="168">
        <v>1.4630000000000001</v>
      </c>
      <c r="I143" s="169"/>
      <c r="L143" s="164"/>
      <c r="M143" s="170"/>
      <c r="N143" s="171"/>
      <c r="O143" s="171"/>
      <c r="P143" s="171"/>
      <c r="Q143" s="171"/>
      <c r="R143" s="171"/>
      <c r="S143" s="171"/>
      <c r="T143" s="172"/>
      <c r="AT143" s="166" t="s">
        <v>202</v>
      </c>
      <c r="AU143" s="166" t="s">
        <v>85</v>
      </c>
      <c r="AV143" s="13" t="s">
        <v>85</v>
      </c>
      <c r="AW143" s="13" t="s">
        <v>31</v>
      </c>
      <c r="AX143" s="13" t="s">
        <v>77</v>
      </c>
      <c r="AY143" s="166" t="s">
        <v>194</v>
      </c>
    </row>
    <row r="144" spans="1:65" s="14" customFormat="1">
      <c r="B144" s="173"/>
      <c r="D144" s="165" t="s">
        <v>202</v>
      </c>
      <c r="E144" s="174" t="s">
        <v>1060</v>
      </c>
      <c r="F144" s="175" t="s">
        <v>205</v>
      </c>
      <c r="H144" s="176">
        <v>1.8260000000000001</v>
      </c>
      <c r="I144" s="177"/>
      <c r="L144" s="173"/>
      <c r="M144" s="178"/>
      <c r="N144" s="179"/>
      <c r="O144" s="179"/>
      <c r="P144" s="179"/>
      <c r="Q144" s="179"/>
      <c r="R144" s="179"/>
      <c r="S144" s="179"/>
      <c r="T144" s="180"/>
      <c r="AT144" s="174" t="s">
        <v>202</v>
      </c>
      <c r="AU144" s="174" t="s">
        <v>85</v>
      </c>
      <c r="AV144" s="14" t="s">
        <v>200</v>
      </c>
      <c r="AW144" s="14" t="s">
        <v>31</v>
      </c>
      <c r="AX144" s="14" t="s">
        <v>32</v>
      </c>
      <c r="AY144" s="174" t="s">
        <v>194</v>
      </c>
    </row>
    <row r="145" spans="1:65" s="2" customFormat="1" ht="16.5" customHeight="1">
      <c r="A145" s="33"/>
      <c r="B145" s="150"/>
      <c r="C145" s="151" t="s">
        <v>200</v>
      </c>
      <c r="D145" s="151" t="s">
        <v>196</v>
      </c>
      <c r="E145" s="152" t="s">
        <v>1113</v>
      </c>
      <c r="F145" s="153" t="s">
        <v>1114</v>
      </c>
      <c r="G145" s="154" t="s">
        <v>243</v>
      </c>
      <c r="H145" s="155">
        <v>4.42</v>
      </c>
      <c r="I145" s="156"/>
      <c r="J145" s="157">
        <f>ROUND(I145*H145,2)</f>
        <v>0</v>
      </c>
      <c r="K145" s="153" t="s">
        <v>208</v>
      </c>
      <c r="L145" s="34"/>
      <c r="M145" s="158" t="s">
        <v>1</v>
      </c>
      <c r="N145" s="159" t="s">
        <v>42</v>
      </c>
      <c r="O145" s="59"/>
      <c r="P145" s="160">
        <f>O145*H145</f>
        <v>0</v>
      </c>
      <c r="Q145" s="160">
        <v>8.0000000000000007E-5</v>
      </c>
      <c r="R145" s="160">
        <f>Q145*H145</f>
        <v>3.5360000000000003E-4</v>
      </c>
      <c r="S145" s="160">
        <v>0</v>
      </c>
      <c r="T145" s="161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2" t="s">
        <v>200</v>
      </c>
      <c r="AT145" s="162" t="s">
        <v>196</v>
      </c>
      <c r="AU145" s="162" t="s">
        <v>85</v>
      </c>
      <c r="AY145" s="18" t="s">
        <v>194</v>
      </c>
      <c r="BE145" s="163">
        <f>IF(N145="základní",J145,0)</f>
        <v>0</v>
      </c>
      <c r="BF145" s="163">
        <f>IF(N145="snížená",J145,0)</f>
        <v>0</v>
      </c>
      <c r="BG145" s="163">
        <f>IF(N145="zákl. přenesená",J145,0)</f>
        <v>0</v>
      </c>
      <c r="BH145" s="163">
        <f>IF(N145="sníž. přenesená",J145,0)</f>
        <v>0</v>
      </c>
      <c r="BI145" s="163">
        <f>IF(N145="nulová",J145,0)</f>
        <v>0</v>
      </c>
      <c r="BJ145" s="18" t="s">
        <v>32</v>
      </c>
      <c r="BK145" s="163">
        <f>ROUND(I145*H145,2)</f>
        <v>0</v>
      </c>
      <c r="BL145" s="18" t="s">
        <v>200</v>
      </c>
      <c r="BM145" s="162" t="s">
        <v>1115</v>
      </c>
    </row>
    <row r="146" spans="1:65" s="13" customFormat="1">
      <c r="B146" s="164"/>
      <c r="D146" s="165" t="s">
        <v>202</v>
      </c>
      <c r="E146" s="166" t="s">
        <v>1</v>
      </c>
      <c r="F146" s="167" t="s">
        <v>1116</v>
      </c>
      <c r="H146" s="168">
        <v>1.76</v>
      </c>
      <c r="I146" s="169"/>
      <c r="L146" s="164"/>
      <c r="M146" s="170"/>
      <c r="N146" s="171"/>
      <c r="O146" s="171"/>
      <c r="P146" s="171"/>
      <c r="Q146" s="171"/>
      <c r="R146" s="171"/>
      <c r="S146" s="171"/>
      <c r="T146" s="172"/>
      <c r="AT146" s="166" t="s">
        <v>202</v>
      </c>
      <c r="AU146" s="166" t="s">
        <v>85</v>
      </c>
      <c r="AV146" s="13" t="s">
        <v>85</v>
      </c>
      <c r="AW146" s="13" t="s">
        <v>31</v>
      </c>
      <c r="AX146" s="13" t="s">
        <v>77</v>
      </c>
      <c r="AY146" s="166" t="s">
        <v>194</v>
      </c>
    </row>
    <row r="147" spans="1:65" s="13" customFormat="1">
      <c r="B147" s="164"/>
      <c r="D147" s="165" t="s">
        <v>202</v>
      </c>
      <c r="E147" s="166" t="s">
        <v>1</v>
      </c>
      <c r="F147" s="167" t="s">
        <v>1117</v>
      </c>
      <c r="H147" s="168">
        <v>2.66</v>
      </c>
      <c r="I147" s="169"/>
      <c r="L147" s="164"/>
      <c r="M147" s="170"/>
      <c r="N147" s="171"/>
      <c r="O147" s="171"/>
      <c r="P147" s="171"/>
      <c r="Q147" s="171"/>
      <c r="R147" s="171"/>
      <c r="S147" s="171"/>
      <c r="T147" s="172"/>
      <c r="AT147" s="166" t="s">
        <v>202</v>
      </c>
      <c r="AU147" s="166" t="s">
        <v>85</v>
      </c>
      <c r="AV147" s="13" t="s">
        <v>85</v>
      </c>
      <c r="AW147" s="13" t="s">
        <v>31</v>
      </c>
      <c r="AX147" s="13" t="s">
        <v>77</v>
      </c>
      <c r="AY147" s="166" t="s">
        <v>194</v>
      </c>
    </row>
    <row r="148" spans="1:65" s="14" customFormat="1">
      <c r="B148" s="173"/>
      <c r="D148" s="165" t="s">
        <v>202</v>
      </c>
      <c r="E148" s="174" t="s">
        <v>1</v>
      </c>
      <c r="F148" s="175" t="s">
        <v>205</v>
      </c>
      <c r="H148" s="176">
        <v>4.42</v>
      </c>
      <c r="I148" s="177"/>
      <c r="L148" s="173"/>
      <c r="M148" s="178"/>
      <c r="N148" s="179"/>
      <c r="O148" s="179"/>
      <c r="P148" s="179"/>
      <c r="Q148" s="179"/>
      <c r="R148" s="179"/>
      <c r="S148" s="179"/>
      <c r="T148" s="180"/>
      <c r="AT148" s="174" t="s">
        <v>202</v>
      </c>
      <c r="AU148" s="174" t="s">
        <v>85</v>
      </c>
      <c r="AV148" s="14" t="s">
        <v>200</v>
      </c>
      <c r="AW148" s="14" t="s">
        <v>31</v>
      </c>
      <c r="AX148" s="14" t="s">
        <v>32</v>
      </c>
      <c r="AY148" s="174" t="s">
        <v>194</v>
      </c>
    </row>
    <row r="149" spans="1:65" s="2" customFormat="1" ht="21.75" customHeight="1">
      <c r="A149" s="33"/>
      <c r="B149" s="150"/>
      <c r="C149" s="151" t="s">
        <v>220</v>
      </c>
      <c r="D149" s="151" t="s">
        <v>196</v>
      </c>
      <c r="E149" s="152" t="s">
        <v>1118</v>
      </c>
      <c r="F149" s="153" t="s">
        <v>1119</v>
      </c>
      <c r="G149" s="154" t="s">
        <v>199</v>
      </c>
      <c r="H149" s="155">
        <v>1.8260000000000001</v>
      </c>
      <c r="I149" s="156"/>
      <c r="J149" s="157">
        <f>ROUND(I149*H149,2)</f>
        <v>0</v>
      </c>
      <c r="K149" s="153" t="s">
        <v>208</v>
      </c>
      <c r="L149" s="34"/>
      <c r="M149" s="158" t="s">
        <v>1</v>
      </c>
      <c r="N149" s="159" t="s">
        <v>42</v>
      </c>
      <c r="O149" s="59"/>
      <c r="P149" s="160">
        <f>O149*H149</f>
        <v>0</v>
      </c>
      <c r="Q149" s="160">
        <v>0</v>
      </c>
      <c r="R149" s="160">
        <f>Q149*H149</f>
        <v>0</v>
      </c>
      <c r="S149" s="160">
        <v>0.28999999999999998</v>
      </c>
      <c r="T149" s="161">
        <f>S149*H149</f>
        <v>0.52954000000000001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2" t="s">
        <v>200</v>
      </c>
      <c r="AT149" s="162" t="s">
        <v>196</v>
      </c>
      <c r="AU149" s="162" t="s">
        <v>85</v>
      </c>
      <c r="AY149" s="18" t="s">
        <v>194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8" t="s">
        <v>32</v>
      </c>
      <c r="BK149" s="163">
        <f>ROUND(I149*H149,2)</f>
        <v>0</v>
      </c>
      <c r="BL149" s="18" t="s">
        <v>200</v>
      </c>
      <c r="BM149" s="162" t="s">
        <v>1120</v>
      </c>
    </row>
    <row r="150" spans="1:65" s="13" customFormat="1">
      <c r="B150" s="164"/>
      <c r="D150" s="165" t="s">
        <v>202</v>
      </c>
      <c r="E150" s="166" t="s">
        <v>1</v>
      </c>
      <c r="F150" s="167" t="s">
        <v>1060</v>
      </c>
      <c r="H150" s="168">
        <v>1.8260000000000001</v>
      </c>
      <c r="I150" s="169"/>
      <c r="L150" s="164"/>
      <c r="M150" s="170"/>
      <c r="N150" s="171"/>
      <c r="O150" s="171"/>
      <c r="P150" s="171"/>
      <c r="Q150" s="171"/>
      <c r="R150" s="171"/>
      <c r="S150" s="171"/>
      <c r="T150" s="172"/>
      <c r="AT150" s="166" t="s">
        <v>202</v>
      </c>
      <c r="AU150" s="166" t="s">
        <v>85</v>
      </c>
      <c r="AV150" s="13" t="s">
        <v>85</v>
      </c>
      <c r="AW150" s="13" t="s">
        <v>31</v>
      </c>
      <c r="AX150" s="13" t="s">
        <v>32</v>
      </c>
      <c r="AY150" s="166" t="s">
        <v>194</v>
      </c>
    </row>
    <row r="151" spans="1:65" s="2" customFormat="1" ht="16.5" customHeight="1">
      <c r="A151" s="33"/>
      <c r="B151" s="150"/>
      <c r="C151" s="151" t="s">
        <v>224</v>
      </c>
      <c r="D151" s="151" t="s">
        <v>196</v>
      </c>
      <c r="E151" s="152" t="s">
        <v>1121</v>
      </c>
      <c r="F151" s="153" t="s">
        <v>1122</v>
      </c>
      <c r="G151" s="154" t="s">
        <v>199</v>
      </c>
      <c r="H151" s="155">
        <v>53.415999999999997</v>
      </c>
      <c r="I151" s="156"/>
      <c r="J151" s="157">
        <f>ROUND(I151*H151,2)</f>
        <v>0</v>
      </c>
      <c r="K151" s="153" t="s">
        <v>1</v>
      </c>
      <c r="L151" s="34"/>
      <c r="M151" s="158" t="s">
        <v>1</v>
      </c>
      <c r="N151" s="159" t="s">
        <v>42</v>
      </c>
      <c r="O151" s="59"/>
      <c r="P151" s="160">
        <f>O151*H151</f>
        <v>0</v>
      </c>
      <c r="Q151" s="160">
        <v>0</v>
      </c>
      <c r="R151" s="160">
        <f>Q151*H151</f>
        <v>0</v>
      </c>
      <c r="S151" s="160">
        <v>0.28999999999999998</v>
      </c>
      <c r="T151" s="161">
        <f>S151*H151</f>
        <v>15.490639999999997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2" t="s">
        <v>200</v>
      </c>
      <c r="AT151" s="162" t="s">
        <v>196</v>
      </c>
      <c r="AU151" s="162" t="s">
        <v>85</v>
      </c>
      <c r="AY151" s="18" t="s">
        <v>194</v>
      </c>
      <c r="BE151" s="163">
        <f>IF(N151="základní",J151,0)</f>
        <v>0</v>
      </c>
      <c r="BF151" s="163">
        <f>IF(N151="snížená",J151,0)</f>
        <v>0</v>
      </c>
      <c r="BG151" s="163">
        <f>IF(N151="zákl. přenesená",J151,0)</f>
        <v>0</v>
      </c>
      <c r="BH151" s="163">
        <f>IF(N151="sníž. přenesená",J151,0)</f>
        <v>0</v>
      </c>
      <c r="BI151" s="163">
        <f>IF(N151="nulová",J151,0)</f>
        <v>0</v>
      </c>
      <c r="BJ151" s="18" t="s">
        <v>32</v>
      </c>
      <c r="BK151" s="163">
        <f>ROUND(I151*H151,2)</f>
        <v>0</v>
      </c>
      <c r="BL151" s="18" t="s">
        <v>200</v>
      </c>
      <c r="BM151" s="162" t="s">
        <v>1123</v>
      </c>
    </row>
    <row r="152" spans="1:65" s="13" customFormat="1">
      <c r="B152" s="164"/>
      <c r="D152" s="165" t="s">
        <v>202</v>
      </c>
      <c r="E152" s="166" t="s">
        <v>1</v>
      </c>
      <c r="F152" s="167" t="s">
        <v>1124</v>
      </c>
      <c r="H152" s="168">
        <v>4.7960000000000003</v>
      </c>
      <c r="I152" s="169"/>
      <c r="L152" s="164"/>
      <c r="M152" s="170"/>
      <c r="N152" s="171"/>
      <c r="O152" s="171"/>
      <c r="P152" s="171"/>
      <c r="Q152" s="171"/>
      <c r="R152" s="171"/>
      <c r="S152" s="171"/>
      <c r="T152" s="172"/>
      <c r="AT152" s="166" t="s">
        <v>202</v>
      </c>
      <c r="AU152" s="166" t="s">
        <v>85</v>
      </c>
      <c r="AV152" s="13" t="s">
        <v>85</v>
      </c>
      <c r="AW152" s="13" t="s">
        <v>31</v>
      </c>
      <c r="AX152" s="13" t="s">
        <v>77</v>
      </c>
      <c r="AY152" s="166" t="s">
        <v>194</v>
      </c>
    </row>
    <row r="153" spans="1:65" s="13" customFormat="1">
      <c r="B153" s="164"/>
      <c r="D153" s="165" t="s">
        <v>202</v>
      </c>
      <c r="E153" s="166" t="s">
        <v>1</v>
      </c>
      <c r="F153" s="167" t="s">
        <v>1125</v>
      </c>
      <c r="H153" s="168">
        <v>3.2229999999999999</v>
      </c>
      <c r="I153" s="169"/>
      <c r="L153" s="164"/>
      <c r="M153" s="170"/>
      <c r="N153" s="171"/>
      <c r="O153" s="171"/>
      <c r="P153" s="171"/>
      <c r="Q153" s="171"/>
      <c r="R153" s="171"/>
      <c r="S153" s="171"/>
      <c r="T153" s="172"/>
      <c r="AT153" s="166" t="s">
        <v>202</v>
      </c>
      <c r="AU153" s="166" t="s">
        <v>85</v>
      </c>
      <c r="AV153" s="13" t="s">
        <v>85</v>
      </c>
      <c r="AW153" s="13" t="s">
        <v>31</v>
      </c>
      <c r="AX153" s="13" t="s">
        <v>77</v>
      </c>
      <c r="AY153" s="166" t="s">
        <v>194</v>
      </c>
    </row>
    <row r="154" spans="1:65" s="13" customFormat="1">
      <c r="B154" s="164"/>
      <c r="D154" s="165" t="s">
        <v>202</v>
      </c>
      <c r="E154" s="166" t="s">
        <v>1</v>
      </c>
      <c r="F154" s="167" t="s">
        <v>1126</v>
      </c>
      <c r="H154" s="168">
        <v>6.4130000000000003</v>
      </c>
      <c r="I154" s="169"/>
      <c r="L154" s="164"/>
      <c r="M154" s="170"/>
      <c r="N154" s="171"/>
      <c r="O154" s="171"/>
      <c r="P154" s="171"/>
      <c r="Q154" s="171"/>
      <c r="R154" s="171"/>
      <c r="S154" s="171"/>
      <c r="T154" s="172"/>
      <c r="AT154" s="166" t="s">
        <v>202</v>
      </c>
      <c r="AU154" s="166" t="s">
        <v>85</v>
      </c>
      <c r="AV154" s="13" t="s">
        <v>85</v>
      </c>
      <c r="AW154" s="13" t="s">
        <v>31</v>
      </c>
      <c r="AX154" s="13" t="s">
        <v>77</v>
      </c>
      <c r="AY154" s="166" t="s">
        <v>194</v>
      </c>
    </row>
    <row r="155" spans="1:65" s="13" customFormat="1">
      <c r="B155" s="164"/>
      <c r="D155" s="165" t="s">
        <v>202</v>
      </c>
      <c r="E155" s="166" t="s">
        <v>1</v>
      </c>
      <c r="F155" s="167" t="s">
        <v>1127</v>
      </c>
      <c r="H155" s="168">
        <v>5.3570000000000002</v>
      </c>
      <c r="I155" s="169"/>
      <c r="L155" s="164"/>
      <c r="M155" s="170"/>
      <c r="N155" s="171"/>
      <c r="O155" s="171"/>
      <c r="P155" s="171"/>
      <c r="Q155" s="171"/>
      <c r="R155" s="171"/>
      <c r="S155" s="171"/>
      <c r="T155" s="172"/>
      <c r="AT155" s="166" t="s">
        <v>202</v>
      </c>
      <c r="AU155" s="166" t="s">
        <v>85</v>
      </c>
      <c r="AV155" s="13" t="s">
        <v>85</v>
      </c>
      <c r="AW155" s="13" t="s">
        <v>31</v>
      </c>
      <c r="AX155" s="13" t="s">
        <v>77</v>
      </c>
      <c r="AY155" s="166" t="s">
        <v>194</v>
      </c>
    </row>
    <row r="156" spans="1:65" s="13" customFormat="1">
      <c r="B156" s="164"/>
      <c r="D156" s="165" t="s">
        <v>202</v>
      </c>
      <c r="E156" s="166" t="s">
        <v>1</v>
      </c>
      <c r="F156" s="167" t="s">
        <v>1128</v>
      </c>
      <c r="H156" s="168">
        <v>3.2229999999999999</v>
      </c>
      <c r="I156" s="169"/>
      <c r="L156" s="164"/>
      <c r="M156" s="170"/>
      <c r="N156" s="171"/>
      <c r="O156" s="171"/>
      <c r="P156" s="171"/>
      <c r="Q156" s="171"/>
      <c r="R156" s="171"/>
      <c r="S156" s="171"/>
      <c r="T156" s="172"/>
      <c r="AT156" s="166" t="s">
        <v>202</v>
      </c>
      <c r="AU156" s="166" t="s">
        <v>85</v>
      </c>
      <c r="AV156" s="13" t="s">
        <v>85</v>
      </c>
      <c r="AW156" s="13" t="s">
        <v>31</v>
      </c>
      <c r="AX156" s="13" t="s">
        <v>77</v>
      </c>
      <c r="AY156" s="166" t="s">
        <v>194</v>
      </c>
    </row>
    <row r="157" spans="1:65" s="13" customFormat="1">
      <c r="B157" s="164"/>
      <c r="D157" s="165" t="s">
        <v>202</v>
      </c>
      <c r="E157" s="166" t="s">
        <v>1</v>
      </c>
      <c r="F157" s="167" t="s">
        <v>1129</v>
      </c>
      <c r="H157" s="168">
        <v>3.4980000000000002</v>
      </c>
      <c r="I157" s="169"/>
      <c r="L157" s="164"/>
      <c r="M157" s="170"/>
      <c r="N157" s="171"/>
      <c r="O157" s="171"/>
      <c r="P157" s="171"/>
      <c r="Q157" s="171"/>
      <c r="R157" s="171"/>
      <c r="S157" s="171"/>
      <c r="T157" s="172"/>
      <c r="AT157" s="166" t="s">
        <v>202</v>
      </c>
      <c r="AU157" s="166" t="s">
        <v>85</v>
      </c>
      <c r="AV157" s="13" t="s">
        <v>85</v>
      </c>
      <c r="AW157" s="13" t="s">
        <v>31</v>
      </c>
      <c r="AX157" s="13" t="s">
        <v>77</v>
      </c>
      <c r="AY157" s="166" t="s">
        <v>194</v>
      </c>
    </row>
    <row r="158" spans="1:65" s="13" customFormat="1">
      <c r="B158" s="164"/>
      <c r="D158" s="165" t="s">
        <v>202</v>
      </c>
      <c r="E158" s="166" t="s">
        <v>1</v>
      </c>
      <c r="F158" s="167" t="s">
        <v>1130</v>
      </c>
      <c r="H158" s="168">
        <v>6.0279999999999996</v>
      </c>
      <c r="I158" s="169"/>
      <c r="L158" s="164"/>
      <c r="M158" s="170"/>
      <c r="N158" s="171"/>
      <c r="O158" s="171"/>
      <c r="P158" s="171"/>
      <c r="Q158" s="171"/>
      <c r="R158" s="171"/>
      <c r="S158" s="171"/>
      <c r="T158" s="172"/>
      <c r="AT158" s="166" t="s">
        <v>202</v>
      </c>
      <c r="AU158" s="166" t="s">
        <v>85</v>
      </c>
      <c r="AV158" s="13" t="s">
        <v>85</v>
      </c>
      <c r="AW158" s="13" t="s">
        <v>31</v>
      </c>
      <c r="AX158" s="13" t="s">
        <v>77</v>
      </c>
      <c r="AY158" s="166" t="s">
        <v>194</v>
      </c>
    </row>
    <row r="159" spans="1:65" s="13" customFormat="1">
      <c r="B159" s="164"/>
      <c r="D159" s="165" t="s">
        <v>202</v>
      </c>
      <c r="E159" s="166" t="s">
        <v>1</v>
      </c>
      <c r="F159" s="167" t="s">
        <v>1131</v>
      </c>
      <c r="H159" s="168">
        <v>2.7170000000000001</v>
      </c>
      <c r="I159" s="169"/>
      <c r="L159" s="164"/>
      <c r="M159" s="170"/>
      <c r="N159" s="171"/>
      <c r="O159" s="171"/>
      <c r="P159" s="171"/>
      <c r="Q159" s="171"/>
      <c r="R159" s="171"/>
      <c r="S159" s="171"/>
      <c r="T159" s="172"/>
      <c r="AT159" s="166" t="s">
        <v>202</v>
      </c>
      <c r="AU159" s="166" t="s">
        <v>85</v>
      </c>
      <c r="AV159" s="13" t="s">
        <v>85</v>
      </c>
      <c r="AW159" s="13" t="s">
        <v>31</v>
      </c>
      <c r="AX159" s="13" t="s">
        <v>77</v>
      </c>
      <c r="AY159" s="166" t="s">
        <v>194</v>
      </c>
    </row>
    <row r="160" spans="1:65" s="13" customFormat="1">
      <c r="B160" s="164"/>
      <c r="D160" s="165" t="s">
        <v>202</v>
      </c>
      <c r="E160" s="166" t="s">
        <v>1</v>
      </c>
      <c r="F160" s="167" t="s">
        <v>1132</v>
      </c>
      <c r="H160" s="168">
        <v>2.0019999999999998</v>
      </c>
      <c r="I160" s="169"/>
      <c r="L160" s="164"/>
      <c r="M160" s="170"/>
      <c r="N160" s="171"/>
      <c r="O160" s="171"/>
      <c r="P160" s="171"/>
      <c r="Q160" s="171"/>
      <c r="R160" s="171"/>
      <c r="S160" s="171"/>
      <c r="T160" s="172"/>
      <c r="AT160" s="166" t="s">
        <v>202</v>
      </c>
      <c r="AU160" s="166" t="s">
        <v>85</v>
      </c>
      <c r="AV160" s="13" t="s">
        <v>85</v>
      </c>
      <c r="AW160" s="13" t="s">
        <v>31</v>
      </c>
      <c r="AX160" s="13" t="s">
        <v>77</v>
      </c>
      <c r="AY160" s="166" t="s">
        <v>194</v>
      </c>
    </row>
    <row r="161" spans="1:65" s="13" customFormat="1">
      <c r="B161" s="164"/>
      <c r="D161" s="165" t="s">
        <v>202</v>
      </c>
      <c r="E161" s="166" t="s">
        <v>1</v>
      </c>
      <c r="F161" s="167" t="s">
        <v>1133</v>
      </c>
      <c r="H161" s="168">
        <v>1.9359999999999999</v>
      </c>
      <c r="I161" s="169"/>
      <c r="L161" s="164"/>
      <c r="M161" s="170"/>
      <c r="N161" s="171"/>
      <c r="O161" s="171"/>
      <c r="P161" s="171"/>
      <c r="Q161" s="171"/>
      <c r="R161" s="171"/>
      <c r="S161" s="171"/>
      <c r="T161" s="172"/>
      <c r="AT161" s="166" t="s">
        <v>202</v>
      </c>
      <c r="AU161" s="166" t="s">
        <v>85</v>
      </c>
      <c r="AV161" s="13" t="s">
        <v>85</v>
      </c>
      <c r="AW161" s="13" t="s">
        <v>31</v>
      </c>
      <c r="AX161" s="13" t="s">
        <v>77</v>
      </c>
      <c r="AY161" s="166" t="s">
        <v>194</v>
      </c>
    </row>
    <row r="162" spans="1:65" s="13" customFormat="1">
      <c r="B162" s="164"/>
      <c r="D162" s="165" t="s">
        <v>202</v>
      </c>
      <c r="E162" s="166" t="s">
        <v>1</v>
      </c>
      <c r="F162" s="167" t="s">
        <v>1134</v>
      </c>
      <c r="H162" s="168">
        <v>2.0350000000000001</v>
      </c>
      <c r="I162" s="169"/>
      <c r="L162" s="164"/>
      <c r="M162" s="170"/>
      <c r="N162" s="171"/>
      <c r="O162" s="171"/>
      <c r="P162" s="171"/>
      <c r="Q162" s="171"/>
      <c r="R162" s="171"/>
      <c r="S162" s="171"/>
      <c r="T162" s="172"/>
      <c r="AT162" s="166" t="s">
        <v>202</v>
      </c>
      <c r="AU162" s="166" t="s">
        <v>85</v>
      </c>
      <c r="AV162" s="13" t="s">
        <v>85</v>
      </c>
      <c r="AW162" s="13" t="s">
        <v>31</v>
      </c>
      <c r="AX162" s="13" t="s">
        <v>77</v>
      </c>
      <c r="AY162" s="166" t="s">
        <v>194</v>
      </c>
    </row>
    <row r="163" spans="1:65" s="13" customFormat="1">
      <c r="B163" s="164"/>
      <c r="D163" s="165" t="s">
        <v>202</v>
      </c>
      <c r="E163" s="166" t="s">
        <v>1</v>
      </c>
      <c r="F163" s="167" t="s">
        <v>1135</v>
      </c>
      <c r="H163" s="168">
        <v>2.09</v>
      </c>
      <c r="I163" s="169"/>
      <c r="L163" s="164"/>
      <c r="M163" s="170"/>
      <c r="N163" s="171"/>
      <c r="O163" s="171"/>
      <c r="P163" s="171"/>
      <c r="Q163" s="171"/>
      <c r="R163" s="171"/>
      <c r="S163" s="171"/>
      <c r="T163" s="172"/>
      <c r="AT163" s="166" t="s">
        <v>202</v>
      </c>
      <c r="AU163" s="166" t="s">
        <v>85</v>
      </c>
      <c r="AV163" s="13" t="s">
        <v>85</v>
      </c>
      <c r="AW163" s="13" t="s">
        <v>31</v>
      </c>
      <c r="AX163" s="13" t="s">
        <v>77</v>
      </c>
      <c r="AY163" s="166" t="s">
        <v>194</v>
      </c>
    </row>
    <row r="164" spans="1:65" s="13" customFormat="1">
      <c r="B164" s="164"/>
      <c r="D164" s="165" t="s">
        <v>202</v>
      </c>
      <c r="E164" s="166" t="s">
        <v>1</v>
      </c>
      <c r="F164" s="167" t="s">
        <v>1136</v>
      </c>
      <c r="H164" s="168">
        <v>2.31</v>
      </c>
      <c r="I164" s="169"/>
      <c r="L164" s="164"/>
      <c r="M164" s="170"/>
      <c r="N164" s="171"/>
      <c r="O164" s="171"/>
      <c r="P164" s="171"/>
      <c r="Q164" s="171"/>
      <c r="R164" s="171"/>
      <c r="S164" s="171"/>
      <c r="T164" s="172"/>
      <c r="AT164" s="166" t="s">
        <v>202</v>
      </c>
      <c r="AU164" s="166" t="s">
        <v>85</v>
      </c>
      <c r="AV164" s="13" t="s">
        <v>85</v>
      </c>
      <c r="AW164" s="13" t="s">
        <v>31</v>
      </c>
      <c r="AX164" s="13" t="s">
        <v>77</v>
      </c>
      <c r="AY164" s="166" t="s">
        <v>194</v>
      </c>
    </row>
    <row r="165" spans="1:65" s="13" customFormat="1">
      <c r="B165" s="164"/>
      <c r="D165" s="165" t="s">
        <v>202</v>
      </c>
      <c r="E165" s="166" t="s">
        <v>1</v>
      </c>
      <c r="F165" s="167" t="s">
        <v>1137</v>
      </c>
      <c r="H165" s="168">
        <v>2.4860000000000002</v>
      </c>
      <c r="I165" s="169"/>
      <c r="L165" s="164"/>
      <c r="M165" s="170"/>
      <c r="N165" s="171"/>
      <c r="O165" s="171"/>
      <c r="P165" s="171"/>
      <c r="Q165" s="171"/>
      <c r="R165" s="171"/>
      <c r="S165" s="171"/>
      <c r="T165" s="172"/>
      <c r="AT165" s="166" t="s">
        <v>202</v>
      </c>
      <c r="AU165" s="166" t="s">
        <v>85</v>
      </c>
      <c r="AV165" s="13" t="s">
        <v>85</v>
      </c>
      <c r="AW165" s="13" t="s">
        <v>31</v>
      </c>
      <c r="AX165" s="13" t="s">
        <v>77</v>
      </c>
      <c r="AY165" s="166" t="s">
        <v>194</v>
      </c>
    </row>
    <row r="166" spans="1:65" s="13" customFormat="1">
      <c r="B166" s="164"/>
      <c r="D166" s="165" t="s">
        <v>202</v>
      </c>
      <c r="E166" s="166" t="s">
        <v>1</v>
      </c>
      <c r="F166" s="167" t="s">
        <v>1138</v>
      </c>
      <c r="H166" s="168">
        <v>4.6310000000000002</v>
      </c>
      <c r="I166" s="169"/>
      <c r="L166" s="164"/>
      <c r="M166" s="170"/>
      <c r="N166" s="171"/>
      <c r="O166" s="171"/>
      <c r="P166" s="171"/>
      <c r="Q166" s="171"/>
      <c r="R166" s="171"/>
      <c r="S166" s="171"/>
      <c r="T166" s="172"/>
      <c r="AT166" s="166" t="s">
        <v>202</v>
      </c>
      <c r="AU166" s="166" t="s">
        <v>85</v>
      </c>
      <c r="AV166" s="13" t="s">
        <v>85</v>
      </c>
      <c r="AW166" s="13" t="s">
        <v>31</v>
      </c>
      <c r="AX166" s="13" t="s">
        <v>77</v>
      </c>
      <c r="AY166" s="166" t="s">
        <v>194</v>
      </c>
    </row>
    <row r="167" spans="1:65" s="13" customFormat="1">
      <c r="B167" s="164"/>
      <c r="D167" s="165" t="s">
        <v>202</v>
      </c>
      <c r="E167" s="166" t="s">
        <v>1</v>
      </c>
      <c r="F167" s="167" t="s">
        <v>1139</v>
      </c>
      <c r="H167" s="168">
        <v>0.67100000000000004</v>
      </c>
      <c r="I167" s="169"/>
      <c r="L167" s="164"/>
      <c r="M167" s="170"/>
      <c r="N167" s="171"/>
      <c r="O167" s="171"/>
      <c r="P167" s="171"/>
      <c r="Q167" s="171"/>
      <c r="R167" s="171"/>
      <c r="S167" s="171"/>
      <c r="T167" s="172"/>
      <c r="AT167" s="166" t="s">
        <v>202</v>
      </c>
      <c r="AU167" s="166" t="s">
        <v>85</v>
      </c>
      <c r="AV167" s="13" t="s">
        <v>85</v>
      </c>
      <c r="AW167" s="13" t="s">
        <v>31</v>
      </c>
      <c r="AX167" s="13" t="s">
        <v>77</v>
      </c>
      <c r="AY167" s="166" t="s">
        <v>194</v>
      </c>
    </row>
    <row r="168" spans="1:65" s="14" customFormat="1">
      <c r="B168" s="173"/>
      <c r="D168" s="165" t="s">
        <v>202</v>
      </c>
      <c r="E168" s="174" t="s">
        <v>1068</v>
      </c>
      <c r="F168" s="175" t="s">
        <v>205</v>
      </c>
      <c r="H168" s="176">
        <v>53.415999999999997</v>
      </c>
      <c r="I168" s="177"/>
      <c r="L168" s="173"/>
      <c r="M168" s="178"/>
      <c r="N168" s="179"/>
      <c r="O168" s="179"/>
      <c r="P168" s="179"/>
      <c r="Q168" s="179"/>
      <c r="R168" s="179"/>
      <c r="S168" s="179"/>
      <c r="T168" s="180"/>
      <c r="AT168" s="174" t="s">
        <v>202</v>
      </c>
      <c r="AU168" s="174" t="s">
        <v>85</v>
      </c>
      <c r="AV168" s="14" t="s">
        <v>200</v>
      </c>
      <c r="AW168" s="14" t="s">
        <v>31</v>
      </c>
      <c r="AX168" s="14" t="s">
        <v>32</v>
      </c>
      <c r="AY168" s="174" t="s">
        <v>194</v>
      </c>
    </row>
    <row r="169" spans="1:65" s="2" customFormat="1" ht="16.5" customHeight="1">
      <c r="A169" s="33"/>
      <c r="B169" s="150"/>
      <c r="C169" s="151" t="s">
        <v>240</v>
      </c>
      <c r="D169" s="151" t="s">
        <v>196</v>
      </c>
      <c r="E169" s="152" t="s">
        <v>1140</v>
      </c>
      <c r="F169" s="153" t="s">
        <v>1141</v>
      </c>
      <c r="G169" s="154" t="s">
        <v>199</v>
      </c>
      <c r="H169" s="155">
        <v>11.923999999999999</v>
      </c>
      <c r="I169" s="156"/>
      <c r="J169" s="157">
        <f>ROUND(I169*H169,2)</f>
        <v>0</v>
      </c>
      <c r="K169" s="153" t="s">
        <v>208</v>
      </c>
      <c r="L169" s="34"/>
      <c r="M169" s="158" t="s">
        <v>1</v>
      </c>
      <c r="N169" s="159" t="s">
        <v>42</v>
      </c>
      <c r="O169" s="59"/>
      <c r="P169" s="160">
        <f>O169*H169</f>
        <v>0</v>
      </c>
      <c r="Q169" s="160">
        <v>0</v>
      </c>
      <c r="R169" s="160">
        <f>Q169*H169</f>
        <v>0</v>
      </c>
      <c r="S169" s="160">
        <v>0.26</v>
      </c>
      <c r="T169" s="161">
        <f>S169*H169</f>
        <v>3.1002399999999999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2" t="s">
        <v>200</v>
      </c>
      <c r="AT169" s="162" t="s">
        <v>196</v>
      </c>
      <c r="AU169" s="162" t="s">
        <v>85</v>
      </c>
      <c r="AY169" s="18" t="s">
        <v>194</v>
      </c>
      <c r="BE169" s="163">
        <f>IF(N169="základní",J169,0)</f>
        <v>0</v>
      </c>
      <c r="BF169" s="163">
        <f>IF(N169="snížená",J169,0)</f>
        <v>0</v>
      </c>
      <c r="BG169" s="163">
        <f>IF(N169="zákl. přenesená",J169,0)</f>
        <v>0</v>
      </c>
      <c r="BH169" s="163">
        <f>IF(N169="sníž. přenesená",J169,0)</f>
        <v>0</v>
      </c>
      <c r="BI169" s="163">
        <f>IF(N169="nulová",J169,0)</f>
        <v>0</v>
      </c>
      <c r="BJ169" s="18" t="s">
        <v>32</v>
      </c>
      <c r="BK169" s="163">
        <f>ROUND(I169*H169,2)</f>
        <v>0</v>
      </c>
      <c r="BL169" s="18" t="s">
        <v>200</v>
      </c>
      <c r="BM169" s="162" t="s">
        <v>1142</v>
      </c>
    </row>
    <row r="170" spans="1:65" s="13" customFormat="1">
      <c r="B170" s="164"/>
      <c r="D170" s="165" t="s">
        <v>202</v>
      </c>
      <c r="E170" s="166" t="s">
        <v>1</v>
      </c>
      <c r="F170" s="167" t="s">
        <v>1143</v>
      </c>
      <c r="H170" s="168">
        <v>6.7320000000000002</v>
      </c>
      <c r="I170" s="169"/>
      <c r="L170" s="164"/>
      <c r="M170" s="170"/>
      <c r="N170" s="171"/>
      <c r="O170" s="171"/>
      <c r="P170" s="171"/>
      <c r="Q170" s="171"/>
      <c r="R170" s="171"/>
      <c r="S170" s="171"/>
      <c r="T170" s="172"/>
      <c r="AT170" s="166" t="s">
        <v>202</v>
      </c>
      <c r="AU170" s="166" t="s">
        <v>85</v>
      </c>
      <c r="AV170" s="13" t="s">
        <v>85</v>
      </c>
      <c r="AW170" s="13" t="s">
        <v>31</v>
      </c>
      <c r="AX170" s="13" t="s">
        <v>77</v>
      </c>
      <c r="AY170" s="166" t="s">
        <v>194</v>
      </c>
    </row>
    <row r="171" spans="1:65" s="13" customFormat="1">
      <c r="B171" s="164"/>
      <c r="D171" s="165" t="s">
        <v>202</v>
      </c>
      <c r="E171" s="166" t="s">
        <v>1</v>
      </c>
      <c r="F171" s="167" t="s">
        <v>1144</v>
      </c>
      <c r="H171" s="168">
        <v>5.1920000000000002</v>
      </c>
      <c r="I171" s="169"/>
      <c r="L171" s="164"/>
      <c r="M171" s="170"/>
      <c r="N171" s="171"/>
      <c r="O171" s="171"/>
      <c r="P171" s="171"/>
      <c r="Q171" s="171"/>
      <c r="R171" s="171"/>
      <c r="S171" s="171"/>
      <c r="T171" s="172"/>
      <c r="AT171" s="166" t="s">
        <v>202</v>
      </c>
      <c r="AU171" s="166" t="s">
        <v>85</v>
      </c>
      <c r="AV171" s="13" t="s">
        <v>85</v>
      </c>
      <c r="AW171" s="13" t="s">
        <v>31</v>
      </c>
      <c r="AX171" s="13" t="s">
        <v>77</v>
      </c>
      <c r="AY171" s="166" t="s">
        <v>194</v>
      </c>
    </row>
    <row r="172" spans="1:65" s="14" customFormat="1">
      <c r="B172" s="173"/>
      <c r="D172" s="165" t="s">
        <v>202</v>
      </c>
      <c r="E172" s="174" t="s">
        <v>1072</v>
      </c>
      <c r="F172" s="175" t="s">
        <v>205</v>
      </c>
      <c r="H172" s="176">
        <v>11.923999999999999</v>
      </c>
      <c r="I172" s="177"/>
      <c r="L172" s="173"/>
      <c r="M172" s="178"/>
      <c r="N172" s="179"/>
      <c r="O172" s="179"/>
      <c r="P172" s="179"/>
      <c r="Q172" s="179"/>
      <c r="R172" s="179"/>
      <c r="S172" s="179"/>
      <c r="T172" s="180"/>
      <c r="AT172" s="174" t="s">
        <v>202</v>
      </c>
      <c r="AU172" s="174" t="s">
        <v>85</v>
      </c>
      <c r="AV172" s="14" t="s">
        <v>200</v>
      </c>
      <c r="AW172" s="14" t="s">
        <v>31</v>
      </c>
      <c r="AX172" s="14" t="s">
        <v>32</v>
      </c>
      <c r="AY172" s="174" t="s">
        <v>194</v>
      </c>
    </row>
    <row r="173" spans="1:65" s="2" customFormat="1" ht="16.5" customHeight="1">
      <c r="A173" s="33"/>
      <c r="B173" s="150"/>
      <c r="C173" s="151" t="s">
        <v>251</v>
      </c>
      <c r="D173" s="151" t="s">
        <v>196</v>
      </c>
      <c r="E173" s="152" t="s">
        <v>1145</v>
      </c>
      <c r="F173" s="153" t="s">
        <v>1146</v>
      </c>
      <c r="G173" s="154" t="s">
        <v>199</v>
      </c>
      <c r="H173" s="155">
        <v>11.923999999999999</v>
      </c>
      <c r="I173" s="156"/>
      <c r="J173" s="157">
        <f>ROUND(I173*H173,2)</f>
        <v>0</v>
      </c>
      <c r="K173" s="153" t="s">
        <v>208</v>
      </c>
      <c r="L173" s="34"/>
      <c r="M173" s="158" t="s">
        <v>1</v>
      </c>
      <c r="N173" s="159" t="s">
        <v>42</v>
      </c>
      <c r="O173" s="59"/>
      <c r="P173" s="160">
        <f>O173*H173</f>
        <v>0</v>
      </c>
      <c r="Q173" s="160">
        <v>0</v>
      </c>
      <c r="R173" s="160">
        <f>Q173*H173</f>
        <v>0</v>
      </c>
      <c r="S173" s="160">
        <v>0</v>
      </c>
      <c r="T173" s="161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2" t="s">
        <v>200</v>
      </c>
      <c r="AT173" s="162" t="s">
        <v>196</v>
      </c>
      <c r="AU173" s="162" t="s">
        <v>85</v>
      </c>
      <c r="AY173" s="18" t="s">
        <v>194</v>
      </c>
      <c r="BE173" s="163">
        <f>IF(N173="základní",J173,0)</f>
        <v>0</v>
      </c>
      <c r="BF173" s="163">
        <f>IF(N173="snížená",J173,0)</f>
        <v>0</v>
      </c>
      <c r="BG173" s="163">
        <f>IF(N173="zákl. přenesená",J173,0)</f>
        <v>0</v>
      </c>
      <c r="BH173" s="163">
        <f>IF(N173="sníž. přenesená",J173,0)</f>
        <v>0</v>
      </c>
      <c r="BI173" s="163">
        <f>IF(N173="nulová",J173,0)</f>
        <v>0</v>
      </c>
      <c r="BJ173" s="18" t="s">
        <v>32</v>
      </c>
      <c r="BK173" s="163">
        <f>ROUND(I173*H173,2)</f>
        <v>0</v>
      </c>
      <c r="BL173" s="18" t="s">
        <v>200</v>
      </c>
      <c r="BM173" s="162" t="s">
        <v>1147</v>
      </c>
    </row>
    <row r="174" spans="1:65" s="13" customFormat="1">
      <c r="B174" s="164"/>
      <c r="D174" s="165" t="s">
        <v>202</v>
      </c>
      <c r="E174" s="166" t="s">
        <v>1</v>
      </c>
      <c r="F174" s="167" t="s">
        <v>1072</v>
      </c>
      <c r="H174" s="168">
        <v>11.923999999999999</v>
      </c>
      <c r="I174" s="169"/>
      <c r="L174" s="164"/>
      <c r="M174" s="170"/>
      <c r="N174" s="171"/>
      <c r="O174" s="171"/>
      <c r="P174" s="171"/>
      <c r="Q174" s="171"/>
      <c r="R174" s="171"/>
      <c r="S174" s="171"/>
      <c r="T174" s="172"/>
      <c r="AT174" s="166" t="s">
        <v>202</v>
      </c>
      <c r="AU174" s="166" t="s">
        <v>85</v>
      </c>
      <c r="AV174" s="13" t="s">
        <v>85</v>
      </c>
      <c r="AW174" s="13" t="s">
        <v>31</v>
      </c>
      <c r="AX174" s="13" t="s">
        <v>32</v>
      </c>
      <c r="AY174" s="166" t="s">
        <v>194</v>
      </c>
    </row>
    <row r="175" spans="1:65" s="2" customFormat="1" ht="21.75" customHeight="1">
      <c r="A175" s="33"/>
      <c r="B175" s="150"/>
      <c r="C175" s="151" t="s">
        <v>253</v>
      </c>
      <c r="D175" s="151" t="s">
        <v>196</v>
      </c>
      <c r="E175" s="152" t="s">
        <v>1148</v>
      </c>
      <c r="F175" s="153" t="s">
        <v>1149</v>
      </c>
      <c r="G175" s="154" t="s">
        <v>199</v>
      </c>
      <c r="H175" s="155">
        <v>11.923999999999999</v>
      </c>
      <c r="I175" s="156"/>
      <c r="J175" s="157">
        <f>ROUND(I175*H175,2)</f>
        <v>0</v>
      </c>
      <c r="K175" s="153" t="s">
        <v>208</v>
      </c>
      <c r="L175" s="34"/>
      <c r="M175" s="158" t="s">
        <v>1</v>
      </c>
      <c r="N175" s="159" t="s">
        <v>42</v>
      </c>
      <c r="O175" s="59"/>
      <c r="P175" s="160">
        <f>O175*H175</f>
        <v>0</v>
      </c>
      <c r="Q175" s="160">
        <v>0</v>
      </c>
      <c r="R175" s="160">
        <f>Q175*H175</f>
        <v>0</v>
      </c>
      <c r="S175" s="160">
        <v>0.44</v>
      </c>
      <c r="T175" s="161">
        <f>S175*H175</f>
        <v>5.2465599999999997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2" t="s">
        <v>200</v>
      </c>
      <c r="AT175" s="162" t="s">
        <v>196</v>
      </c>
      <c r="AU175" s="162" t="s">
        <v>85</v>
      </c>
      <c r="AY175" s="18" t="s">
        <v>194</v>
      </c>
      <c r="BE175" s="163">
        <f>IF(N175="základní",J175,0)</f>
        <v>0</v>
      </c>
      <c r="BF175" s="163">
        <f>IF(N175="snížená",J175,0)</f>
        <v>0</v>
      </c>
      <c r="BG175" s="163">
        <f>IF(N175="zákl. přenesená",J175,0)</f>
        <v>0</v>
      </c>
      <c r="BH175" s="163">
        <f>IF(N175="sníž. přenesená",J175,0)</f>
        <v>0</v>
      </c>
      <c r="BI175" s="163">
        <f>IF(N175="nulová",J175,0)</f>
        <v>0</v>
      </c>
      <c r="BJ175" s="18" t="s">
        <v>32</v>
      </c>
      <c r="BK175" s="163">
        <f>ROUND(I175*H175,2)</f>
        <v>0</v>
      </c>
      <c r="BL175" s="18" t="s">
        <v>200</v>
      </c>
      <c r="BM175" s="162" t="s">
        <v>1150</v>
      </c>
    </row>
    <row r="176" spans="1:65" s="13" customFormat="1">
      <c r="B176" s="164"/>
      <c r="D176" s="165" t="s">
        <v>202</v>
      </c>
      <c r="E176" s="166" t="s">
        <v>1</v>
      </c>
      <c r="F176" s="167" t="s">
        <v>1072</v>
      </c>
      <c r="H176" s="168">
        <v>11.923999999999999</v>
      </c>
      <c r="I176" s="169"/>
      <c r="L176" s="164"/>
      <c r="M176" s="170"/>
      <c r="N176" s="171"/>
      <c r="O176" s="171"/>
      <c r="P176" s="171"/>
      <c r="Q176" s="171"/>
      <c r="R176" s="171"/>
      <c r="S176" s="171"/>
      <c r="T176" s="172"/>
      <c r="AT176" s="166" t="s">
        <v>202</v>
      </c>
      <c r="AU176" s="166" t="s">
        <v>85</v>
      </c>
      <c r="AV176" s="13" t="s">
        <v>85</v>
      </c>
      <c r="AW176" s="13" t="s">
        <v>31</v>
      </c>
      <c r="AX176" s="13" t="s">
        <v>32</v>
      </c>
      <c r="AY176" s="166" t="s">
        <v>194</v>
      </c>
    </row>
    <row r="177" spans="1:65" s="2" customFormat="1" ht="16.5" customHeight="1">
      <c r="A177" s="33"/>
      <c r="B177" s="150"/>
      <c r="C177" s="151" t="s">
        <v>8</v>
      </c>
      <c r="D177" s="151" t="s">
        <v>196</v>
      </c>
      <c r="E177" s="152" t="s">
        <v>1151</v>
      </c>
      <c r="F177" s="153" t="s">
        <v>1152</v>
      </c>
      <c r="G177" s="154" t="s">
        <v>199</v>
      </c>
      <c r="H177" s="155">
        <v>29.843</v>
      </c>
      <c r="I177" s="156"/>
      <c r="J177" s="157">
        <f>ROUND(I177*H177,2)</f>
        <v>0</v>
      </c>
      <c r="K177" s="153" t="s">
        <v>208</v>
      </c>
      <c r="L177" s="34"/>
      <c r="M177" s="158" t="s">
        <v>1</v>
      </c>
      <c r="N177" s="159" t="s">
        <v>42</v>
      </c>
      <c r="O177" s="59"/>
      <c r="P177" s="160">
        <f>O177*H177</f>
        <v>0</v>
      </c>
      <c r="Q177" s="160">
        <v>0</v>
      </c>
      <c r="R177" s="160">
        <f>Q177*H177</f>
        <v>0</v>
      </c>
      <c r="S177" s="160">
        <v>0.255</v>
      </c>
      <c r="T177" s="161">
        <f>S177*H177</f>
        <v>7.6099649999999999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2" t="s">
        <v>200</v>
      </c>
      <c r="AT177" s="162" t="s">
        <v>196</v>
      </c>
      <c r="AU177" s="162" t="s">
        <v>85</v>
      </c>
      <c r="AY177" s="18" t="s">
        <v>194</v>
      </c>
      <c r="BE177" s="163">
        <f>IF(N177="základní",J177,0)</f>
        <v>0</v>
      </c>
      <c r="BF177" s="163">
        <f>IF(N177="snížená",J177,0)</f>
        <v>0</v>
      </c>
      <c r="BG177" s="163">
        <f>IF(N177="zákl. přenesená",J177,0)</f>
        <v>0</v>
      </c>
      <c r="BH177" s="163">
        <f>IF(N177="sníž. přenesená",J177,0)</f>
        <v>0</v>
      </c>
      <c r="BI177" s="163">
        <f>IF(N177="nulová",J177,0)</f>
        <v>0</v>
      </c>
      <c r="BJ177" s="18" t="s">
        <v>32</v>
      </c>
      <c r="BK177" s="163">
        <f>ROUND(I177*H177,2)</f>
        <v>0</v>
      </c>
      <c r="BL177" s="18" t="s">
        <v>200</v>
      </c>
      <c r="BM177" s="162" t="s">
        <v>1153</v>
      </c>
    </row>
    <row r="178" spans="1:65" s="15" customFormat="1">
      <c r="B178" s="181"/>
      <c r="D178" s="165" t="s">
        <v>202</v>
      </c>
      <c r="E178" s="182" t="s">
        <v>1</v>
      </c>
      <c r="F178" s="183" t="s">
        <v>1154</v>
      </c>
      <c r="H178" s="182" t="s">
        <v>1</v>
      </c>
      <c r="I178" s="184"/>
      <c r="L178" s="181"/>
      <c r="M178" s="185"/>
      <c r="N178" s="186"/>
      <c r="O178" s="186"/>
      <c r="P178" s="186"/>
      <c r="Q178" s="186"/>
      <c r="R178" s="186"/>
      <c r="S178" s="186"/>
      <c r="T178" s="187"/>
      <c r="AT178" s="182" t="s">
        <v>202</v>
      </c>
      <c r="AU178" s="182" t="s">
        <v>85</v>
      </c>
      <c r="AV178" s="15" t="s">
        <v>32</v>
      </c>
      <c r="AW178" s="15" t="s">
        <v>31</v>
      </c>
      <c r="AX178" s="15" t="s">
        <v>77</v>
      </c>
      <c r="AY178" s="182" t="s">
        <v>194</v>
      </c>
    </row>
    <row r="179" spans="1:65" s="13" customFormat="1">
      <c r="B179" s="164"/>
      <c r="D179" s="165" t="s">
        <v>202</v>
      </c>
      <c r="E179" s="166" t="s">
        <v>1</v>
      </c>
      <c r="F179" s="167" t="s">
        <v>1155</v>
      </c>
      <c r="H179" s="168">
        <v>1.155</v>
      </c>
      <c r="I179" s="169"/>
      <c r="L179" s="164"/>
      <c r="M179" s="170"/>
      <c r="N179" s="171"/>
      <c r="O179" s="171"/>
      <c r="P179" s="171"/>
      <c r="Q179" s="171"/>
      <c r="R179" s="171"/>
      <c r="S179" s="171"/>
      <c r="T179" s="172"/>
      <c r="AT179" s="166" t="s">
        <v>202</v>
      </c>
      <c r="AU179" s="166" t="s">
        <v>85</v>
      </c>
      <c r="AV179" s="13" t="s">
        <v>85</v>
      </c>
      <c r="AW179" s="13" t="s">
        <v>31</v>
      </c>
      <c r="AX179" s="13" t="s">
        <v>77</v>
      </c>
      <c r="AY179" s="166" t="s">
        <v>194</v>
      </c>
    </row>
    <row r="180" spans="1:65" s="13" customFormat="1">
      <c r="B180" s="164"/>
      <c r="D180" s="165" t="s">
        <v>202</v>
      </c>
      <c r="E180" s="166" t="s">
        <v>1</v>
      </c>
      <c r="F180" s="167" t="s">
        <v>1156</v>
      </c>
      <c r="H180" s="168">
        <v>1.0669999999999999</v>
      </c>
      <c r="I180" s="169"/>
      <c r="L180" s="164"/>
      <c r="M180" s="170"/>
      <c r="N180" s="171"/>
      <c r="O180" s="171"/>
      <c r="P180" s="171"/>
      <c r="Q180" s="171"/>
      <c r="R180" s="171"/>
      <c r="S180" s="171"/>
      <c r="T180" s="172"/>
      <c r="AT180" s="166" t="s">
        <v>202</v>
      </c>
      <c r="AU180" s="166" t="s">
        <v>85</v>
      </c>
      <c r="AV180" s="13" t="s">
        <v>85</v>
      </c>
      <c r="AW180" s="13" t="s">
        <v>31</v>
      </c>
      <c r="AX180" s="13" t="s">
        <v>77</v>
      </c>
      <c r="AY180" s="166" t="s">
        <v>194</v>
      </c>
    </row>
    <row r="181" spans="1:65" s="13" customFormat="1">
      <c r="B181" s="164"/>
      <c r="D181" s="165" t="s">
        <v>202</v>
      </c>
      <c r="E181" s="166" t="s">
        <v>1</v>
      </c>
      <c r="F181" s="167" t="s">
        <v>1157</v>
      </c>
      <c r="H181" s="168">
        <v>1.353</v>
      </c>
      <c r="I181" s="169"/>
      <c r="L181" s="164"/>
      <c r="M181" s="170"/>
      <c r="N181" s="171"/>
      <c r="O181" s="171"/>
      <c r="P181" s="171"/>
      <c r="Q181" s="171"/>
      <c r="R181" s="171"/>
      <c r="S181" s="171"/>
      <c r="T181" s="172"/>
      <c r="AT181" s="166" t="s">
        <v>202</v>
      </c>
      <c r="AU181" s="166" t="s">
        <v>85</v>
      </c>
      <c r="AV181" s="13" t="s">
        <v>85</v>
      </c>
      <c r="AW181" s="13" t="s">
        <v>31</v>
      </c>
      <c r="AX181" s="13" t="s">
        <v>77</v>
      </c>
      <c r="AY181" s="166" t="s">
        <v>194</v>
      </c>
    </row>
    <row r="182" spans="1:65" s="13" customFormat="1">
      <c r="B182" s="164"/>
      <c r="D182" s="165" t="s">
        <v>202</v>
      </c>
      <c r="E182" s="166" t="s">
        <v>1</v>
      </c>
      <c r="F182" s="167" t="s">
        <v>1158</v>
      </c>
      <c r="H182" s="168">
        <v>1.518</v>
      </c>
      <c r="I182" s="169"/>
      <c r="L182" s="164"/>
      <c r="M182" s="170"/>
      <c r="N182" s="171"/>
      <c r="O182" s="171"/>
      <c r="P182" s="171"/>
      <c r="Q182" s="171"/>
      <c r="R182" s="171"/>
      <c r="S182" s="171"/>
      <c r="T182" s="172"/>
      <c r="AT182" s="166" t="s">
        <v>202</v>
      </c>
      <c r="AU182" s="166" t="s">
        <v>85</v>
      </c>
      <c r="AV182" s="13" t="s">
        <v>85</v>
      </c>
      <c r="AW182" s="13" t="s">
        <v>31</v>
      </c>
      <c r="AX182" s="13" t="s">
        <v>77</v>
      </c>
      <c r="AY182" s="166" t="s">
        <v>194</v>
      </c>
    </row>
    <row r="183" spans="1:65" s="13" customFormat="1">
      <c r="B183" s="164"/>
      <c r="D183" s="165" t="s">
        <v>202</v>
      </c>
      <c r="E183" s="166" t="s">
        <v>1</v>
      </c>
      <c r="F183" s="167" t="s">
        <v>1159</v>
      </c>
      <c r="H183" s="168">
        <v>3.5529999999999999</v>
      </c>
      <c r="I183" s="169"/>
      <c r="L183" s="164"/>
      <c r="M183" s="170"/>
      <c r="N183" s="171"/>
      <c r="O183" s="171"/>
      <c r="P183" s="171"/>
      <c r="Q183" s="171"/>
      <c r="R183" s="171"/>
      <c r="S183" s="171"/>
      <c r="T183" s="172"/>
      <c r="AT183" s="166" t="s">
        <v>202</v>
      </c>
      <c r="AU183" s="166" t="s">
        <v>85</v>
      </c>
      <c r="AV183" s="13" t="s">
        <v>85</v>
      </c>
      <c r="AW183" s="13" t="s">
        <v>31</v>
      </c>
      <c r="AX183" s="13" t="s">
        <v>77</v>
      </c>
      <c r="AY183" s="166" t="s">
        <v>194</v>
      </c>
    </row>
    <row r="184" spans="1:65" s="13" customFormat="1">
      <c r="B184" s="164"/>
      <c r="D184" s="165" t="s">
        <v>202</v>
      </c>
      <c r="E184" s="166" t="s">
        <v>1</v>
      </c>
      <c r="F184" s="167" t="s">
        <v>1160</v>
      </c>
      <c r="H184" s="168">
        <v>1.639</v>
      </c>
      <c r="I184" s="169"/>
      <c r="L184" s="164"/>
      <c r="M184" s="170"/>
      <c r="N184" s="171"/>
      <c r="O184" s="171"/>
      <c r="P184" s="171"/>
      <c r="Q184" s="171"/>
      <c r="R184" s="171"/>
      <c r="S184" s="171"/>
      <c r="T184" s="172"/>
      <c r="AT184" s="166" t="s">
        <v>202</v>
      </c>
      <c r="AU184" s="166" t="s">
        <v>85</v>
      </c>
      <c r="AV184" s="13" t="s">
        <v>85</v>
      </c>
      <c r="AW184" s="13" t="s">
        <v>31</v>
      </c>
      <c r="AX184" s="13" t="s">
        <v>77</v>
      </c>
      <c r="AY184" s="166" t="s">
        <v>194</v>
      </c>
    </row>
    <row r="185" spans="1:65" s="13" customFormat="1">
      <c r="B185" s="164"/>
      <c r="D185" s="165" t="s">
        <v>202</v>
      </c>
      <c r="E185" s="166" t="s">
        <v>1</v>
      </c>
      <c r="F185" s="167" t="s">
        <v>1161</v>
      </c>
      <c r="H185" s="168">
        <v>1.8260000000000001</v>
      </c>
      <c r="I185" s="169"/>
      <c r="L185" s="164"/>
      <c r="M185" s="170"/>
      <c r="N185" s="171"/>
      <c r="O185" s="171"/>
      <c r="P185" s="171"/>
      <c r="Q185" s="171"/>
      <c r="R185" s="171"/>
      <c r="S185" s="171"/>
      <c r="T185" s="172"/>
      <c r="AT185" s="166" t="s">
        <v>202</v>
      </c>
      <c r="AU185" s="166" t="s">
        <v>85</v>
      </c>
      <c r="AV185" s="13" t="s">
        <v>85</v>
      </c>
      <c r="AW185" s="13" t="s">
        <v>31</v>
      </c>
      <c r="AX185" s="13" t="s">
        <v>77</v>
      </c>
      <c r="AY185" s="166" t="s">
        <v>194</v>
      </c>
    </row>
    <row r="186" spans="1:65" s="13" customFormat="1">
      <c r="B186" s="164"/>
      <c r="D186" s="165" t="s">
        <v>202</v>
      </c>
      <c r="E186" s="166" t="s">
        <v>1</v>
      </c>
      <c r="F186" s="167" t="s">
        <v>1162</v>
      </c>
      <c r="H186" s="168">
        <v>1.76</v>
      </c>
      <c r="I186" s="169"/>
      <c r="L186" s="164"/>
      <c r="M186" s="170"/>
      <c r="N186" s="171"/>
      <c r="O186" s="171"/>
      <c r="P186" s="171"/>
      <c r="Q186" s="171"/>
      <c r="R186" s="171"/>
      <c r="S186" s="171"/>
      <c r="T186" s="172"/>
      <c r="AT186" s="166" t="s">
        <v>202</v>
      </c>
      <c r="AU186" s="166" t="s">
        <v>85</v>
      </c>
      <c r="AV186" s="13" t="s">
        <v>85</v>
      </c>
      <c r="AW186" s="13" t="s">
        <v>31</v>
      </c>
      <c r="AX186" s="13" t="s">
        <v>77</v>
      </c>
      <c r="AY186" s="166" t="s">
        <v>194</v>
      </c>
    </row>
    <row r="187" spans="1:65" s="13" customFormat="1">
      <c r="B187" s="164"/>
      <c r="D187" s="165" t="s">
        <v>202</v>
      </c>
      <c r="E187" s="166" t="s">
        <v>1</v>
      </c>
      <c r="F187" s="167" t="s">
        <v>1163</v>
      </c>
      <c r="H187" s="168">
        <v>1.859</v>
      </c>
      <c r="I187" s="169"/>
      <c r="L187" s="164"/>
      <c r="M187" s="170"/>
      <c r="N187" s="171"/>
      <c r="O187" s="171"/>
      <c r="P187" s="171"/>
      <c r="Q187" s="171"/>
      <c r="R187" s="171"/>
      <c r="S187" s="171"/>
      <c r="T187" s="172"/>
      <c r="AT187" s="166" t="s">
        <v>202</v>
      </c>
      <c r="AU187" s="166" t="s">
        <v>85</v>
      </c>
      <c r="AV187" s="13" t="s">
        <v>85</v>
      </c>
      <c r="AW187" s="13" t="s">
        <v>31</v>
      </c>
      <c r="AX187" s="13" t="s">
        <v>77</v>
      </c>
      <c r="AY187" s="166" t="s">
        <v>194</v>
      </c>
    </row>
    <row r="188" spans="1:65" s="13" customFormat="1">
      <c r="B188" s="164"/>
      <c r="D188" s="165" t="s">
        <v>202</v>
      </c>
      <c r="E188" s="166" t="s">
        <v>1</v>
      </c>
      <c r="F188" s="167" t="s">
        <v>1164</v>
      </c>
      <c r="H188" s="168">
        <v>1.4630000000000001</v>
      </c>
      <c r="I188" s="169"/>
      <c r="L188" s="164"/>
      <c r="M188" s="170"/>
      <c r="N188" s="171"/>
      <c r="O188" s="171"/>
      <c r="P188" s="171"/>
      <c r="Q188" s="171"/>
      <c r="R188" s="171"/>
      <c r="S188" s="171"/>
      <c r="T188" s="172"/>
      <c r="AT188" s="166" t="s">
        <v>202</v>
      </c>
      <c r="AU188" s="166" t="s">
        <v>85</v>
      </c>
      <c r="AV188" s="13" t="s">
        <v>85</v>
      </c>
      <c r="AW188" s="13" t="s">
        <v>31</v>
      </c>
      <c r="AX188" s="13" t="s">
        <v>77</v>
      </c>
      <c r="AY188" s="166" t="s">
        <v>194</v>
      </c>
    </row>
    <row r="189" spans="1:65" s="13" customFormat="1">
      <c r="B189" s="164"/>
      <c r="D189" s="165" t="s">
        <v>202</v>
      </c>
      <c r="E189" s="166" t="s">
        <v>1</v>
      </c>
      <c r="F189" s="167" t="s">
        <v>1165</v>
      </c>
      <c r="H189" s="168">
        <v>7.6120000000000001</v>
      </c>
      <c r="I189" s="169"/>
      <c r="L189" s="164"/>
      <c r="M189" s="170"/>
      <c r="N189" s="171"/>
      <c r="O189" s="171"/>
      <c r="P189" s="171"/>
      <c r="Q189" s="171"/>
      <c r="R189" s="171"/>
      <c r="S189" s="171"/>
      <c r="T189" s="172"/>
      <c r="AT189" s="166" t="s">
        <v>202</v>
      </c>
      <c r="AU189" s="166" t="s">
        <v>85</v>
      </c>
      <c r="AV189" s="13" t="s">
        <v>85</v>
      </c>
      <c r="AW189" s="13" t="s">
        <v>31</v>
      </c>
      <c r="AX189" s="13" t="s">
        <v>77</v>
      </c>
      <c r="AY189" s="166" t="s">
        <v>194</v>
      </c>
    </row>
    <row r="190" spans="1:65" s="13" customFormat="1">
      <c r="B190" s="164"/>
      <c r="D190" s="165" t="s">
        <v>202</v>
      </c>
      <c r="E190" s="166" t="s">
        <v>1</v>
      </c>
      <c r="F190" s="167" t="s">
        <v>1166</v>
      </c>
      <c r="H190" s="168">
        <v>1.573</v>
      </c>
      <c r="I190" s="169"/>
      <c r="L190" s="164"/>
      <c r="M190" s="170"/>
      <c r="N190" s="171"/>
      <c r="O190" s="171"/>
      <c r="P190" s="171"/>
      <c r="Q190" s="171"/>
      <c r="R190" s="171"/>
      <c r="S190" s="171"/>
      <c r="T190" s="172"/>
      <c r="AT190" s="166" t="s">
        <v>202</v>
      </c>
      <c r="AU190" s="166" t="s">
        <v>85</v>
      </c>
      <c r="AV190" s="13" t="s">
        <v>85</v>
      </c>
      <c r="AW190" s="13" t="s">
        <v>31</v>
      </c>
      <c r="AX190" s="13" t="s">
        <v>77</v>
      </c>
      <c r="AY190" s="166" t="s">
        <v>194</v>
      </c>
    </row>
    <row r="191" spans="1:65" s="13" customFormat="1">
      <c r="B191" s="164"/>
      <c r="D191" s="165" t="s">
        <v>202</v>
      </c>
      <c r="E191" s="166" t="s">
        <v>1</v>
      </c>
      <c r="F191" s="167" t="s">
        <v>1167</v>
      </c>
      <c r="H191" s="168">
        <v>1.9359999999999999</v>
      </c>
      <c r="I191" s="169"/>
      <c r="L191" s="164"/>
      <c r="M191" s="170"/>
      <c r="N191" s="171"/>
      <c r="O191" s="171"/>
      <c r="P191" s="171"/>
      <c r="Q191" s="171"/>
      <c r="R191" s="171"/>
      <c r="S191" s="171"/>
      <c r="T191" s="172"/>
      <c r="AT191" s="166" t="s">
        <v>202</v>
      </c>
      <c r="AU191" s="166" t="s">
        <v>85</v>
      </c>
      <c r="AV191" s="13" t="s">
        <v>85</v>
      </c>
      <c r="AW191" s="13" t="s">
        <v>31</v>
      </c>
      <c r="AX191" s="13" t="s">
        <v>77</v>
      </c>
      <c r="AY191" s="166" t="s">
        <v>194</v>
      </c>
    </row>
    <row r="192" spans="1:65" s="13" customFormat="1">
      <c r="B192" s="164"/>
      <c r="D192" s="165" t="s">
        <v>202</v>
      </c>
      <c r="E192" s="166" t="s">
        <v>1</v>
      </c>
      <c r="F192" s="167" t="s">
        <v>1168</v>
      </c>
      <c r="H192" s="168">
        <v>1.5289999999999999</v>
      </c>
      <c r="I192" s="169"/>
      <c r="L192" s="164"/>
      <c r="M192" s="170"/>
      <c r="N192" s="171"/>
      <c r="O192" s="171"/>
      <c r="P192" s="171"/>
      <c r="Q192" s="171"/>
      <c r="R192" s="171"/>
      <c r="S192" s="171"/>
      <c r="T192" s="172"/>
      <c r="AT192" s="166" t="s">
        <v>202</v>
      </c>
      <c r="AU192" s="166" t="s">
        <v>85</v>
      </c>
      <c r="AV192" s="13" t="s">
        <v>85</v>
      </c>
      <c r="AW192" s="13" t="s">
        <v>31</v>
      </c>
      <c r="AX192" s="13" t="s">
        <v>77</v>
      </c>
      <c r="AY192" s="166" t="s">
        <v>194</v>
      </c>
    </row>
    <row r="193" spans="1:65" s="14" customFormat="1">
      <c r="B193" s="173"/>
      <c r="D193" s="165" t="s">
        <v>202</v>
      </c>
      <c r="E193" s="174" t="s">
        <v>1062</v>
      </c>
      <c r="F193" s="175" t="s">
        <v>205</v>
      </c>
      <c r="H193" s="176">
        <v>29.843</v>
      </c>
      <c r="I193" s="177"/>
      <c r="L193" s="173"/>
      <c r="M193" s="178"/>
      <c r="N193" s="179"/>
      <c r="O193" s="179"/>
      <c r="P193" s="179"/>
      <c r="Q193" s="179"/>
      <c r="R193" s="179"/>
      <c r="S193" s="179"/>
      <c r="T193" s="180"/>
      <c r="AT193" s="174" t="s">
        <v>202</v>
      </c>
      <c r="AU193" s="174" t="s">
        <v>85</v>
      </c>
      <c r="AV193" s="14" t="s">
        <v>200</v>
      </c>
      <c r="AW193" s="14" t="s">
        <v>31</v>
      </c>
      <c r="AX193" s="14" t="s">
        <v>32</v>
      </c>
      <c r="AY193" s="174" t="s">
        <v>194</v>
      </c>
    </row>
    <row r="194" spans="1:65" s="2" customFormat="1" ht="16.5" customHeight="1">
      <c r="A194" s="33"/>
      <c r="B194" s="150"/>
      <c r="C194" s="151" t="s">
        <v>259</v>
      </c>
      <c r="D194" s="151" t="s">
        <v>196</v>
      </c>
      <c r="E194" s="152" t="s">
        <v>1169</v>
      </c>
      <c r="F194" s="153" t="s">
        <v>1170</v>
      </c>
      <c r="G194" s="154" t="s">
        <v>199</v>
      </c>
      <c r="H194" s="155">
        <v>29.843</v>
      </c>
      <c r="I194" s="156"/>
      <c r="J194" s="157">
        <f>ROUND(I194*H194,2)</f>
        <v>0</v>
      </c>
      <c r="K194" s="153" t="s">
        <v>208</v>
      </c>
      <c r="L194" s="34"/>
      <c r="M194" s="158" t="s">
        <v>1</v>
      </c>
      <c r="N194" s="159" t="s">
        <v>42</v>
      </c>
      <c r="O194" s="59"/>
      <c r="P194" s="160">
        <f>O194*H194</f>
        <v>0</v>
      </c>
      <c r="Q194" s="160">
        <v>0</v>
      </c>
      <c r="R194" s="160">
        <f>Q194*H194</f>
        <v>0</v>
      </c>
      <c r="S194" s="160">
        <v>0</v>
      </c>
      <c r="T194" s="161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2" t="s">
        <v>200</v>
      </c>
      <c r="AT194" s="162" t="s">
        <v>196</v>
      </c>
      <c r="AU194" s="162" t="s">
        <v>85</v>
      </c>
      <c r="AY194" s="18" t="s">
        <v>194</v>
      </c>
      <c r="BE194" s="163">
        <f>IF(N194="základní",J194,0)</f>
        <v>0</v>
      </c>
      <c r="BF194" s="163">
        <f>IF(N194="snížená",J194,0)</f>
        <v>0</v>
      </c>
      <c r="BG194" s="163">
        <f>IF(N194="zákl. přenesená",J194,0)</f>
        <v>0</v>
      </c>
      <c r="BH194" s="163">
        <f>IF(N194="sníž. přenesená",J194,0)</f>
        <v>0</v>
      </c>
      <c r="BI194" s="163">
        <f>IF(N194="nulová",J194,0)</f>
        <v>0</v>
      </c>
      <c r="BJ194" s="18" t="s">
        <v>32</v>
      </c>
      <c r="BK194" s="163">
        <f>ROUND(I194*H194,2)</f>
        <v>0</v>
      </c>
      <c r="BL194" s="18" t="s">
        <v>200</v>
      </c>
      <c r="BM194" s="162" t="s">
        <v>1171</v>
      </c>
    </row>
    <row r="195" spans="1:65" s="13" customFormat="1">
      <c r="B195" s="164"/>
      <c r="D195" s="165" t="s">
        <v>202</v>
      </c>
      <c r="E195" s="166" t="s">
        <v>1</v>
      </c>
      <c r="F195" s="167" t="s">
        <v>1062</v>
      </c>
      <c r="H195" s="168">
        <v>29.843</v>
      </c>
      <c r="I195" s="169"/>
      <c r="L195" s="164"/>
      <c r="M195" s="170"/>
      <c r="N195" s="171"/>
      <c r="O195" s="171"/>
      <c r="P195" s="171"/>
      <c r="Q195" s="171"/>
      <c r="R195" s="171"/>
      <c r="S195" s="171"/>
      <c r="T195" s="172"/>
      <c r="AT195" s="166" t="s">
        <v>202</v>
      </c>
      <c r="AU195" s="166" t="s">
        <v>85</v>
      </c>
      <c r="AV195" s="13" t="s">
        <v>85</v>
      </c>
      <c r="AW195" s="13" t="s">
        <v>31</v>
      </c>
      <c r="AX195" s="13" t="s">
        <v>32</v>
      </c>
      <c r="AY195" s="166" t="s">
        <v>194</v>
      </c>
    </row>
    <row r="196" spans="1:65" s="2" customFormat="1" ht="21.75" customHeight="1">
      <c r="A196" s="33"/>
      <c r="B196" s="150"/>
      <c r="C196" s="151" t="s">
        <v>265</v>
      </c>
      <c r="D196" s="151" t="s">
        <v>196</v>
      </c>
      <c r="E196" s="152" t="s">
        <v>1118</v>
      </c>
      <c r="F196" s="153" t="s">
        <v>1119</v>
      </c>
      <c r="G196" s="154" t="s">
        <v>199</v>
      </c>
      <c r="H196" s="155">
        <v>29.843</v>
      </c>
      <c r="I196" s="156"/>
      <c r="J196" s="157">
        <f>ROUND(I196*H196,2)</f>
        <v>0</v>
      </c>
      <c r="K196" s="153" t="s">
        <v>208</v>
      </c>
      <c r="L196" s="34"/>
      <c r="M196" s="158" t="s">
        <v>1</v>
      </c>
      <c r="N196" s="159" t="s">
        <v>42</v>
      </c>
      <c r="O196" s="59"/>
      <c r="P196" s="160">
        <f>O196*H196</f>
        <v>0</v>
      </c>
      <c r="Q196" s="160">
        <v>0</v>
      </c>
      <c r="R196" s="160">
        <f>Q196*H196</f>
        <v>0</v>
      </c>
      <c r="S196" s="160">
        <v>0.28999999999999998</v>
      </c>
      <c r="T196" s="161">
        <f>S196*H196</f>
        <v>8.6544699999999999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2" t="s">
        <v>200</v>
      </c>
      <c r="AT196" s="162" t="s">
        <v>196</v>
      </c>
      <c r="AU196" s="162" t="s">
        <v>85</v>
      </c>
      <c r="AY196" s="18" t="s">
        <v>194</v>
      </c>
      <c r="BE196" s="163">
        <f>IF(N196="základní",J196,0)</f>
        <v>0</v>
      </c>
      <c r="BF196" s="163">
        <f>IF(N196="snížená",J196,0)</f>
        <v>0</v>
      </c>
      <c r="BG196" s="163">
        <f>IF(N196="zákl. přenesená",J196,0)</f>
        <v>0</v>
      </c>
      <c r="BH196" s="163">
        <f>IF(N196="sníž. přenesená",J196,0)</f>
        <v>0</v>
      </c>
      <c r="BI196" s="163">
        <f>IF(N196="nulová",J196,0)</f>
        <v>0</v>
      </c>
      <c r="BJ196" s="18" t="s">
        <v>32</v>
      </c>
      <c r="BK196" s="163">
        <f>ROUND(I196*H196,2)</f>
        <v>0</v>
      </c>
      <c r="BL196" s="18" t="s">
        <v>200</v>
      </c>
      <c r="BM196" s="162" t="s">
        <v>1172</v>
      </c>
    </row>
    <row r="197" spans="1:65" s="13" customFormat="1">
      <c r="B197" s="164"/>
      <c r="D197" s="165" t="s">
        <v>202</v>
      </c>
      <c r="E197" s="166" t="s">
        <v>1</v>
      </c>
      <c r="F197" s="167" t="s">
        <v>1062</v>
      </c>
      <c r="H197" s="168">
        <v>29.843</v>
      </c>
      <c r="I197" s="169"/>
      <c r="L197" s="164"/>
      <c r="M197" s="170"/>
      <c r="N197" s="171"/>
      <c r="O197" s="171"/>
      <c r="P197" s="171"/>
      <c r="Q197" s="171"/>
      <c r="R197" s="171"/>
      <c r="S197" s="171"/>
      <c r="T197" s="172"/>
      <c r="AT197" s="166" t="s">
        <v>202</v>
      </c>
      <c r="AU197" s="166" t="s">
        <v>85</v>
      </c>
      <c r="AV197" s="13" t="s">
        <v>85</v>
      </c>
      <c r="AW197" s="13" t="s">
        <v>31</v>
      </c>
      <c r="AX197" s="13" t="s">
        <v>32</v>
      </c>
      <c r="AY197" s="166" t="s">
        <v>194</v>
      </c>
    </row>
    <row r="198" spans="1:65" s="2" customFormat="1" ht="21.75" customHeight="1">
      <c r="A198" s="33"/>
      <c r="B198" s="150"/>
      <c r="C198" s="151" t="s">
        <v>270</v>
      </c>
      <c r="D198" s="151" t="s">
        <v>196</v>
      </c>
      <c r="E198" s="152" t="s">
        <v>1173</v>
      </c>
      <c r="F198" s="153" t="s">
        <v>1174</v>
      </c>
      <c r="G198" s="154" t="s">
        <v>199</v>
      </c>
      <c r="H198" s="155">
        <v>121.899</v>
      </c>
      <c r="I198" s="156"/>
      <c r="J198" s="157">
        <f>ROUND(I198*H198,2)</f>
        <v>0</v>
      </c>
      <c r="K198" s="153" t="s">
        <v>208</v>
      </c>
      <c r="L198" s="34"/>
      <c r="M198" s="158" t="s">
        <v>1</v>
      </c>
      <c r="N198" s="159" t="s">
        <v>42</v>
      </c>
      <c r="O198" s="59"/>
      <c r="P198" s="160">
        <f>O198*H198</f>
        <v>0</v>
      </c>
      <c r="Q198" s="160">
        <v>0</v>
      </c>
      <c r="R198" s="160">
        <f>Q198*H198</f>
        <v>0</v>
      </c>
      <c r="S198" s="160">
        <v>0.57999999999999996</v>
      </c>
      <c r="T198" s="161">
        <f>S198*H198</f>
        <v>70.701419999999999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2" t="s">
        <v>200</v>
      </c>
      <c r="AT198" s="162" t="s">
        <v>196</v>
      </c>
      <c r="AU198" s="162" t="s">
        <v>85</v>
      </c>
      <c r="AY198" s="18" t="s">
        <v>194</v>
      </c>
      <c r="BE198" s="163">
        <f>IF(N198="základní",J198,0)</f>
        <v>0</v>
      </c>
      <c r="BF198" s="163">
        <f>IF(N198="snížená",J198,0)</f>
        <v>0</v>
      </c>
      <c r="BG198" s="163">
        <f>IF(N198="zákl. přenesená",J198,0)</f>
        <v>0</v>
      </c>
      <c r="BH198" s="163">
        <f>IF(N198="sníž. přenesená",J198,0)</f>
        <v>0</v>
      </c>
      <c r="BI198" s="163">
        <f>IF(N198="nulová",J198,0)</f>
        <v>0</v>
      </c>
      <c r="BJ198" s="18" t="s">
        <v>32</v>
      </c>
      <c r="BK198" s="163">
        <f>ROUND(I198*H198,2)</f>
        <v>0</v>
      </c>
      <c r="BL198" s="18" t="s">
        <v>200</v>
      </c>
      <c r="BM198" s="162" t="s">
        <v>1175</v>
      </c>
    </row>
    <row r="199" spans="1:65" s="13" customFormat="1">
      <c r="B199" s="164"/>
      <c r="D199" s="165" t="s">
        <v>202</v>
      </c>
      <c r="E199" s="166" t="s">
        <v>1</v>
      </c>
      <c r="F199" s="167" t="s">
        <v>210</v>
      </c>
      <c r="H199" s="168">
        <v>121.899</v>
      </c>
      <c r="I199" s="169"/>
      <c r="L199" s="164"/>
      <c r="M199" s="170"/>
      <c r="N199" s="171"/>
      <c r="O199" s="171"/>
      <c r="P199" s="171"/>
      <c r="Q199" s="171"/>
      <c r="R199" s="171"/>
      <c r="S199" s="171"/>
      <c r="T199" s="172"/>
      <c r="AT199" s="166" t="s">
        <v>202</v>
      </c>
      <c r="AU199" s="166" t="s">
        <v>85</v>
      </c>
      <c r="AV199" s="13" t="s">
        <v>85</v>
      </c>
      <c r="AW199" s="13" t="s">
        <v>31</v>
      </c>
      <c r="AX199" s="13" t="s">
        <v>32</v>
      </c>
      <c r="AY199" s="166" t="s">
        <v>194</v>
      </c>
    </row>
    <row r="200" spans="1:65" s="2" customFormat="1" ht="16.5" customHeight="1">
      <c r="A200" s="33"/>
      <c r="B200" s="150"/>
      <c r="C200" s="151" t="s">
        <v>276</v>
      </c>
      <c r="D200" s="151" t="s">
        <v>196</v>
      </c>
      <c r="E200" s="152" t="s">
        <v>212</v>
      </c>
      <c r="F200" s="153" t="s">
        <v>213</v>
      </c>
      <c r="G200" s="154" t="s">
        <v>214</v>
      </c>
      <c r="H200" s="155">
        <v>112.538</v>
      </c>
      <c r="I200" s="156"/>
      <c r="J200" s="157">
        <f>ROUND(I200*H200,2)</f>
        <v>0</v>
      </c>
      <c r="K200" s="153" t="s">
        <v>208</v>
      </c>
      <c r="L200" s="34"/>
      <c r="M200" s="158" t="s">
        <v>1</v>
      </c>
      <c r="N200" s="159" t="s">
        <v>42</v>
      </c>
      <c r="O200" s="59"/>
      <c r="P200" s="160">
        <f>O200*H200</f>
        <v>0</v>
      </c>
      <c r="Q200" s="160">
        <v>0</v>
      </c>
      <c r="R200" s="160">
        <f>Q200*H200</f>
        <v>0</v>
      </c>
      <c r="S200" s="160">
        <v>0</v>
      </c>
      <c r="T200" s="161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2" t="s">
        <v>200</v>
      </c>
      <c r="AT200" s="162" t="s">
        <v>196</v>
      </c>
      <c r="AU200" s="162" t="s">
        <v>85</v>
      </c>
      <c r="AY200" s="18" t="s">
        <v>194</v>
      </c>
      <c r="BE200" s="163">
        <f>IF(N200="základní",J200,0)</f>
        <v>0</v>
      </c>
      <c r="BF200" s="163">
        <f>IF(N200="snížená",J200,0)</f>
        <v>0</v>
      </c>
      <c r="BG200" s="163">
        <f>IF(N200="zákl. přenesená",J200,0)</f>
        <v>0</v>
      </c>
      <c r="BH200" s="163">
        <f>IF(N200="sníž. přenesená",J200,0)</f>
        <v>0</v>
      </c>
      <c r="BI200" s="163">
        <f>IF(N200="nulová",J200,0)</f>
        <v>0</v>
      </c>
      <c r="BJ200" s="18" t="s">
        <v>32</v>
      </c>
      <c r="BK200" s="163">
        <f>ROUND(I200*H200,2)</f>
        <v>0</v>
      </c>
      <c r="BL200" s="18" t="s">
        <v>200</v>
      </c>
      <c r="BM200" s="162" t="s">
        <v>1176</v>
      </c>
    </row>
    <row r="201" spans="1:65" s="2" customFormat="1" ht="16.5" customHeight="1">
      <c r="A201" s="33"/>
      <c r="B201" s="150"/>
      <c r="C201" s="151" t="s">
        <v>284</v>
      </c>
      <c r="D201" s="151" t="s">
        <v>196</v>
      </c>
      <c r="E201" s="152" t="s">
        <v>216</v>
      </c>
      <c r="F201" s="153" t="s">
        <v>217</v>
      </c>
      <c r="G201" s="154" t="s">
        <v>214</v>
      </c>
      <c r="H201" s="155">
        <v>1350.4559999999999</v>
      </c>
      <c r="I201" s="156"/>
      <c r="J201" s="157">
        <f>ROUND(I201*H201,2)</f>
        <v>0</v>
      </c>
      <c r="K201" s="153" t="s">
        <v>208</v>
      </c>
      <c r="L201" s="34"/>
      <c r="M201" s="158" t="s">
        <v>1</v>
      </c>
      <c r="N201" s="159" t="s">
        <v>42</v>
      </c>
      <c r="O201" s="59"/>
      <c r="P201" s="160">
        <f>O201*H201</f>
        <v>0</v>
      </c>
      <c r="Q201" s="160">
        <v>0</v>
      </c>
      <c r="R201" s="160">
        <f>Q201*H201</f>
        <v>0</v>
      </c>
      <c r="S201" s="160">
        <v>0</v>
      </c>
      <c r="T201" s="161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2" t="s">
        <v>200</v>
      </c>
      <c r="AT201" s="162" t="s">
        <v>196</v>
      </c>
      <c r="AU201" s="162" t="s">
        <v>85</v>
      </c>
      <c r="AY201" s="18" t="s">
        <v>194</v>
      </c>
      <c r="BE201" s="163">
        <f>IF(N201="základní",J201,0)</f>
        <v>0</v>
      </c>
      <c r="BF201" s="163">
        <f>IF(N201="snížená",J201,0)</f>
        <v>0</v>
      </c>
      <c r="BG201" s="163">
        <f>IF(N201="zákl. přenesená",J201,0)</f>
        <v>0</v>
      </c>
      <c r="BH201" s="163">
        <f>IF(N201="sníž. přenesená",J201,0)</f>
        <v>0</v>
      </c>
      <c r="BI201" s="163">
        <f>IF(N201="nulová",J201,0)</f>
        <v>0</v>
      </c>
      <c r="BJ201" s="18" t="s">
        <v>32</v>
      </c>
      <c r="BK201" s="163">
        <f>ROUND(I201*H201,2)</f>
        <v>0</v>
      </c>
      <c r="BL201" s="18" t="s">
        <v>200</v>
      </c>
      <c r="BM201" s="162" t="s">
        <v>1177</v>
      </c>
    </row>
    <row r="202" spans="1:65" s="13" customFormat="1">
      <c r="B202" s="164"/>
      <c r="D202" s="165" t="s">
        <v>202</v>
      </c>
      <c r="F202" s="167" t="s">
        <v>1178</v>
      </c>
      <c r="H202" s="168">
        <v>1350.4559999999999</v>
      </c>
      <c r="I202" s="169"/>
      <c r="L202" s="164"/>
      <c r="M202" s="170"/>
      <c r="N202" s="171"/>
      <c r="O202" s="171"/>
      <c r="P202" s="171"/>
      <c r="Q202" s="171"/>
      <c r="R202" s="171"/>
      <c r="S202" s="171"/>
      <c r="T202" s="172"/>
      <c r="AT202" s="166" t="s">
        <v>202</v>
      </c>
      <c r="AU202" s="166" t="s">
        <v>85</v>
      </c>
      <c r="AV202" s="13" t="s">
        <v>85</v>
      </c>
      <c r="AW202" s="13" t="s">
        <v>3</v>
      </c>
      <c r="AX202" s="13" t="s">
        <v>32</v>
      </c>
      <c r="AY202" s="166" t="s">
        <v>194</v>
      </c>
    </row>
    <row r="203" spans="1:65" s="2" customFormat="1" ht="16.5" customHeight="1">
      <c r="A203" s="33"/>
      <c r="B203" s="150"/>
      <c r="C203" s="151" t="s">
        <v>290</v>
      </c>
      <c r="D203" s="151" t="s">
        <v>196</v>
      </c>
      <c r="E203" s="152" t="s">
        <v>221</v>
      </c>
      <c r="F203" s="153" t="s">
        <v>222</v>
      </c>
      <c r="G203" s="154" t="s">
        <v>214</v>
      </c>
      <c r="H203" s="155">
        <v>112.538</v>
      </c>
      <c r="I203" s="156"/>
      <c r="J203" s="157">
        <f>ROUND(I203*H203,2)</f>
        <v>0</v>
      </c>
      <c r="K203" s="153" t="s">
        <v>1</v>
      </c>
      <c r="L203" s="34"/>
      <c r="M203" s="158" t="s">
        <v>1</v>
      </c>
      <c r="N203" s="159" t="s">
        <v>42</v>
      </c>
      <c r="O203" s="59"/>
      <c r="P203" s="160">
        <f>O203*H203</f>
        <v>0</v>
      </c>
      <c r="Q203" s="160">
        <v>0</v>
      </c>
      <c r="R203" s="160">
        <f>Q203*H203</f>
        <v>0</v>
      </c>
      <c r="S203" s="160">
        <v>0</v>
      </c>
      <c r="T203" s="161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62" t="s">
        <v>200</v>
      </c>
      <c r="AT203" s="162" t="s">
        <v>196</v>
      </c>
      <c r="AU203" s="162" t="s">
        <v>85</v>
      </c>
      <c r="AY203" s="18" t="s">
        <v>194</v>
      </c>
      <c r="BE203" s="163">
        <f>IF(N203="základní",J203,0)</f>
        <v>0</v>
      </c>
      <c r="BF203" s="163">
        <f>IF(N203="snížená",J203,0)</f>
        <v>0</v>
      </c>
      <c r="BG203" s="163">
        <f>IF(N203="zákl. přenesená",J203,0)</f>
        <v>0</v>
      </c>
      <c r="BH203" s="163">
        <f>IF(N203="sníž. přenesená",J203,0)</f>
        <v>0</v>
      </c>
      <c r="BI203" s="163">
        <f>IF(N203="nulová",J203,0)</f>
        <v>0</v>
      </c>
      <c r="BJ203" s="18" t="s">
        <v>32</v>
      </c>
      <c r="BK203" s="163">
        <f>ROUND(I203*H203,2)</f>
        <v>0</v>
      </c>
      <c r="BL203" s="18" t="s">
        <v>200</v>
      </c>
      <c r="BM203" s="162" t="s">
        <v>1179</v>
      </c>
    </row>
    <row r="204" spans="1:65" s="2" customFormat="1" ht="16.5" customHeight="1">
      <c r="A204" s="33"/>
      <c r="B204" s="150"/>
      <c r="C204" s="151" t="s">
        <v>295</v>
      </c>
      <c r="D204" s="151" t="s">
        <v>196</v>
      </c>
      <c r="E204" s="152" t="s">
        <v>1180</v>
      </c>
      <c r="F204" s="153" t="s">
        <v>1181</v>
      </c>
      <c r="G204" s="154" t="s">
        <v>199</v>
      </c>
      <c r="H204" s="155">
        <v>121.899</v>
      </c>
      <c r="I204" s="156"/>
      <c r="J204" s="157">
        <f>ROUND(I204*H204,2)</f>
        <v>0</v>
      </c>
      <c r="K204" s="153" t="s">
        <v>208</v>
      </c>
      <c r="L204" s="34"/>
      <c r="M204" s="158" t="s">
        <v>1</v>
      </c>
      <c r="N204" s="159" t="s">
        <v>42</v>
      </c>
      <c r="O204" s="59"/>
      <c r="P204" s="160">
        <f>O204*H204</f>
        <v>0</v>
      </c>
      <c r="Q204" s="160">
        <v>0</v>
      </c>
      <c r="R204" s="160">
        <f>Q204*H204</f>
        <v>0</v>
      </c>
      <c r="S204" s="160">
        <v>0.316</v>
      </c>
      <c r="T204" s="161">
        <f>S204*H204</f>
        <v>38.520084000000004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2" t="s">
        <v>200</v>
      </c>
      <c r="AT204" s="162" t="s">
        <v>196</v>
      </c>
      <c r="AU204" s="162" t="s">
        <v>85</v>
      </c>
      <c r="AY204" s="18" t="s">
        <v>194</v>
      </c>
      <c r="BE204" s="163">
        <f>IF(N204="základní",J204,0)</f>
        <v>0</v>
      </c>
      <c r="BF204" s="163">
        <f>IF(N204="snížená",J204,0)</f>
        <v>0</v>
      </c>
      <c r="BG204" s="163">
        <f>IF(N204="zákl. přenesená",J204,0)</f>
        <v>0</v>
      </c>
      <c r="BH204" s="163">
        <f>IF(N204="sníž. přenesená",J204,0)</f>
        <v>0</v>
      </c>
      <c r="BI204" s="163">
        <f>IF(N204="nulová",J204,0)</f>
        <v>0</v>
      </c>
      <c r="BJ204" s="18" t="s">
        <v>32</v>
      </c>
      <c r="BK204" s="163">
        <f>ROUND(I204*H204,2)</f>
        <v>0</v>
      </c>
      <c r="BL204" s="18" t="s">
        <v>200</v>
      </c>
      <c r="BM204" s="162" t="s">
        <v>1182</v>
      </c>
    </row>
    <row r="205" spans="1:65" s="15" customFormat="1">
      <c r="B205" s="181"/>
      <c r="D205" s="165" t="s">
        <v>202</v>
      </c>
      <c r="E205" s="182" t="s">
        <v>1</v>
      </c>
      <c r="F205" s="183" t="s">
        <v>228</v>
      </c>
      <c r="H205" s="182" t="s">
        <v>1</v>
      </c>
      <c r="I205" s="184"/>
      <c r="L205" s="181"/>
      <c r="M205" s="185"/>
      <c r="N205" s="186"/>
      <c r="O205" s="186"/>
      <c r="P205" s="186"/>
      <c r="Q205" s="186"/>
      <c r="R205" s="186"/>
      <c r="S205" s="186"/>
      <c r="T205" s="187"/>
      <c r="AT205" s="182" t="s">
        <v>202</v>
      </c>
      <c r="AU205" s="182" t="s">
        <v>85</v>
      </c>
      <c r="AV205" s="15" t="s">
        <v>32</v>
      </c>
      <c r="AW205" s="15" t="s">
        <v>31</v>
      </c>
      <c r="AX205" s="15" t="s">
        <v>77</v>
      </c>
      <c r="AY205" s="182" t="s">
        <v>194</v>
      </c>
    </row>
    <row r="206" spans="1:65" s="15" customFormat="1">
      <c r="B206" s="181"/>
      <c r="D206" s="165" t="s">
        <v>202</v>
      </c>
      <c r="E206" s="182" t="s">
        <v>1</v>
      </c>
      <c r="F206" s="183" t="s">
        <v>1183</v>
      </c>
      <c r="H206" s="182" t="s">
        <v>1</v>
      </c>
      <c r="I206" s="184"/>
      <c r="L206" s="181"/>
      <c r="M206" s="185"/>
      <c r="N206" s="186"/>
      <c r="O206" s="186"/>
      <c r="P206" s="186"/>
      <c r="Q206" s="186"/>
      <c r="R206" s="186"/>
      <c r="S206" s="186"/>
      <c r="T206" s="187"/>
      <c r="AT206" s="182" t="s">
        <v>202</v>
      </c>
      <c r="AU206" s="182" t="s">
        <v>85</v>
      </c>
      <c r="AV206" s="15" t="s">
        <v>32</v>
      </c>
      <c r="AW206" s="15" t="s">
        <v>31</v>
      </c>
      <c r="AX206" s="15" t="s">
        <v>77</v>
      </c>
      <c r="AY206" s="182" t="s">
        <v>194</v>
      </c>
    </row>
    <row r="207" spans="1:65" s="13" customFormat="1">
      <c r="B207" s="164"/>
      <c r="D207" s="165" t="s">
        <v>202</v>
      </c>
      <c r="E207" s="166" t="s">
        <v>1</v>
      </c>
      <c r="F207" s="167" t="s">
        <v>1184</v>
      </c>
      <c r="H207" s="168">
        <v>3.8940000000000001</v>
      </c>
      <c r="I207" s="169"/>
      <c r="L207" s="164"/>
      <c r="M207" s="170"/>
      <c r="N207" s="171"/>
      <c r="O207" s="171"/>
      <c r="P207" s="171"/>
      <c r="Q207" s="171"/>
      <c r="R207" s="171"/>
      <c r="S207" s="171"/>
      <c r="T207" s="172"/>
      <c r="AT207" s="166" t="s">
        <v>202</v>
      </c>
      <c r="AU207" s="166" t="s">
        <v>85</v>
      </c>
      <c r="AV207" s="13" t="s">
        <v>85</v>
      </c>
      <c r="AW207" s="13" t="s">
        <v>31</v>
      </c>
      <c r="AX207" s="13" t="s">
        <v>77</v>
      </c>
      <c r="AY207" s="166" t="s">
        <v>194</v>
      </c>
    </row>
    <row r="208" spans="1:65" s="13" customFormat="1">
      <c r="B208" s="164"/>
      <c r="D208" s="165" t="s">
        <v>202</v>
      </c>
      <c r="E208" s="166" t="s">
        <v>1</v>
      </c>
      <c r="F208" s="167" t="s">
        <v>1185</v>
      </c>
      <c r="H208" s="168">
        <v>3.96</v>
      </c>
      <c r="I208" s="169"/>
      <c r="L208" s="164"/>
      <c r="M208" s="170"/>
      <c r="N208" s="171"/>
      <c r="O208" s="171"/>
      <c r="P208" s="171"/>
      <c r="Q208" s="171"/>
      <c r="R208" s="171"/>
      <c r="S208" s="171"/>
      <c r="T208" s="172"/>
      <c r="AT208" s="166" t="s">
        <v>202</v>
      </c>
      <c r="AU208" s="166" t="s">
        <v>85</v>
      </c>
      <c r="AV208" s="13" t="s">
        <v>85</v>
      </c>
      <c r="AW208" s="13" t="s">
        <v>31</v>
      </c>
      <c r="AX208" s="13" t="s">
        <v>77</v>
      </c>
      <c r="AY208" s="166" t="s">
        <v>194</v>
      </c>
    </row>
    <row r="209" spans="2:51" s="13" customFormat="1">
      <c r="B209" s="164"/>
      <c r="D209" s="165" t="s">
        <v>202</v>
      </c>
      <c r="E209" s="166" t="s">
        <v>1</v>
      </c>
      <c r="F209" s="167" t="s">
        <v>1186</v>
      </c>
      <c r="H209" s="168">
        <v>4.5869999999999997</v>
      </c>
      <c r="I209" s="169"/>
      <c r="L209" s="164"/>
      <c r="M209" s="170"/>
      <c r="N209" s="171"/>
      <c r="O209" s="171"/>
      <c r="P209" s="171"/>
      <c r="Q209" s="171"/>
      <c r="R209" s="171"/>
      <c r="S209" s="171"/>
      <c r="T209" s="172"/>
      <c r="AT209" s="166" t="s">
        <v>202</v>
      </c>
      <c r="AU209" s="166" t="s">
        <v>85</v>
      </c>
      <c r="AV209" s="13" t="s">
        <v>85</v>
      </c>
      <c r="AW209" s="13" t="s">
        <v>31</v>
      </c>
      <c r="AX209" s="13" t="s">
        <v>77</v>
      </c>
      <c r="AY209" s="166" t="s">
        <v>194</v>
      </c>
    </row>
    <row r="210" spans="2:51" s="13" customFormat="1">
      <c r="B210" s="164"/>
      <c r="D210" s="165" t="s">
        <v>202</v>
      </c>
      <c r="E210" s="166" t="s">
        <v>1</v>
      </c>
      <c r="F210" s="167" t="s">
        <v>1187</v>
      </c>
      <c r="H210" s="168">
        <v>3.8719999999999999</v>
      </c>
      <c r="I210" s="169"/>
      <c r="L210" s="164"/>
      <c r="M210" s="170"/>
      <c r="N210" s="171"/>
      <c r="O210" s="171"/>
      <c r="P210" s="171"/>
      <c r="Q210" s="171"/>
      <c r="R210" s="171"/>
      <c r="S210" s="171"/>
      <c r="T210" s="172"/>
      <c r="AT210" s="166" t="s">
        <v>202</v>
      </c>
      <c r="AU210" s="166" t="s">
        <v>85</v>
      </c>
      <c r="AV210" s="13" t="s">
        <v>85</v>
      </c>
      <c r="AW210" s="13" t="s">
        <v>31</v>
      </c>
      <c r="AX210" s="13" t="s">
        <v>77</v>
      </c>
      <c r="AY210" s="166" t="s">
        <v>194</v>
      </c>
    </row>
    <row r="211" spans="2:51" s="13" customFormat="1">
      <c r="B211" s="164"/>
      <c r="D211" s="165" t="s">
        <v>202</v>
      </c>
      <c r="E211" s="166" t="s">
        <v>1</v>
      </c>
      <c r="F211" s="167" t="s">
        <v>1188</v>
      </c>
      <c r="H211" s="168">
        <v>3.8279999999999998</v>
      </c>
      <c r="I211" s="169"/>
      <c r="L211" s="164"/>
      <c r="M211" s="170"/>
      <c r="N211" s="171"/>
      <c r="O211" s="171"/>
      <c r="P211" s="171"/>
      <c r="Q211" s="171"/>
      <c r="R211" s="171"/>
      <c r="S211" s="171"/>
      <c r="T211" s="172"/>
      <c r="AT211" s="166" t="s">
        <v>202</v>
      </c>
      <c r="AU211" s="166" t="s">
        <v>85</v>
      </c>
      <c r="AV211" s="13" t="s">
        <v>85</v>
      </c>
      <c r="AW211" s="13" t="s">
        <v>31</v>
      </c>
      <c r="AX211" s="13" t="s">
        <v>77</v>
      </c>
      <c r="AY211" s="166" t="s">
        <v>194</v>
      </c>
    </row>
    <row r="212" spans="2:51" s="13" customFormat="1">
      <c r="B212" s="164"/>
      <c r="D212" s="165" t="s">
        <v>202</v>
      </c>
      <c r="E212" s="166" t="s">
        <v>1</v>
      </c>
      <c r="F212" s="167" t="s">
        <v>1189</v>
      </c>
      <c r="H212" s="168">
        <v>3.4430000000000001</v>
      </c>
      <c r="I212" s="169"/>
      <c r="L212" s="164"/>
      <c r="M212" s="170"/>
      <c r="N212" s="171"/>
      <c r="O212" s="171"/>
      <c r="P212" s="171"/>
      <c r="Q212" s="171"/>
      <c r="R212" s="171"/>
      <c r="S212" s="171"/>
      <c r="T212" s="172"/>
      <c r="AT212" s="166" t="s">
        <v>202</v>
      </c>
      <c r="AU212" s="166" t="s">
        <v>85</v>
      </c>
      <c r="AV212" s="13" t="s">
        <v>85</v>
      </c>
      <c r="AW212" s="13" t="s">
        <v>31</v>
      </c>
      <c r="AX212" s="13" t="s">
        <v>77</v>
      </c>
      <c r="AY212" s="166" t="s">
        <v>194</v>
      </c>
    </row>
    <row r="213" spans="2:51" s="13" customFormat="1">
      <c r="B213" s="164"/>
      <c r="D213" s="165" t="s">
        <v>202</v>
      </c>
      <c r="E213" s="166" t="s">
        <v>1</v>
      </c>
      <c r="F213" s="167" t="s">
        <v>1190</v>
      </c>
      <c r="H213" s="168">
        <v>3.6520000000000001</v>
      </c>
      <c r="I213" s="169"/>
      <c r="L213" s="164"/>
      <c r="M213" s="170"/>
      <c r="N213" s="171"/>
      <c r="O213" s="171"/>
      <c r="P213" s="171"/>
      <c r="Q213" s="171"/>
      <c r="R213" s="171"/>
      <c r="S213" s="171"/>
      <c r="T213" s="172"/>
      <c r="AT213" s="166" t="s">
        <v>202</v>
      </c>
      <c r="AU213" s="166" t="s">
        <v>85</v>
      </c>
      <c r="AV213" s="13" t="s">
        <v>85</v>
      </c>
      <c r="AW213" s="13" t="s">
        <v>31</v>
      </c>
      <c r="AX213" s="13" t="s">
        <v>77</v>
      </c>
      <c r="AY213" s="166" t="s">
        <v>194</v>
      </c>
    </row>
    <row r="214" spans="2:51" s="13" customFormat="1">
      <c r="B214" s="164"/>
      <c r="D214" s="165" t="s">
        <v>202</v>
      </c>
      <c r="E214" s="166" t="s">
        <v>1</v>
      </c>
      <c r="F214" s="167" t="s">
        <v>1191</v>
      </c>
      <c r="H214" s="168">
        <v>3.8610000000000002</v>
      </c>
      <c r="I214" s="169"/>
      <c r="L214" s="164"/>
      <c r="M214" s="170"/>
      <c r="N214" s="171"/>
      <c r="O214" s="171"/>
      <c r="P214" s="171"/>
      <c r="Q214" s="171"/>
      <c r="R214" s="171"/>
      <c r="S214" s="171"/>
      <c r="T214" s="172"/>
      <c r="AT214" s="166" t="s">
        <v>202</v>
      </c>
      <c r="AU214" s="166" t="s">
        <v>85</v>
      </c>
      <c r="AV214" s="13" t="s">
        <v>85</v>
      </c>
      <c r="AW214" s="13" t="s">
        <v>31</v>
      </c>
      <c r="AX214" s="13" t="s">
        <v>77</v>
      </c>
      <c r="AY214" s="166" t="s">
        <v>194</v>
      </c>
    </row>
    <row r="215" spans="2:51" s="13" customFormat="1">
      <c r="B215" s="164"/>
      <c r="D215" s="165" t="s">
        <v>202</v>
      </c>
      <c r="E215" s="166" t="s">
        <v>1</v>
      </c>
      <c r="F215" s="167" t="s">
        <v>1192</v>
      </c>
      <c r="H215" s="168">
        <v>3.08</v>
      </c>
      <c r="I215" s="169"/>
      <c r="L215" s="164"/>
      <c r="M215" s="170"/>
      <c r="N215" s="171"/>
      <c r="O215" s="171"/>
      <c r="P215" s="171"/>
      <c r="Q215" s="171"/>
      <c r="R215" s="171"/>
      <c r="S215" s="171"/>
      <c r="T215" s="172"/>
      <c r="AT215" s="166" t="s">
        <v>202</v>
      </c>
      <c r="AU215" s="166" t="s">
        <v>85</v>
      </c>
      <c r="AV215" s="13" t="s">
        <v>85</v>
      </c>
      <c r="AW215" s="13" t="s">
        <v>31</v>
      </c>
      <c r="AX215" s="13" t="s">
        <v>77</v>
      </c>
      <c r="AY215" s="166" t="s">
        <v>194</v>
      </c>
    </row>
    <row r="216" spans="2:51" s="13" customFormat="1">
      <c r="B216" s="164"/>
      <c r="D216" s="165" t="s">
        <v>202</v>
      </c>
      <c r="E216" s="166" t="s">
        <v>1</v>
      </c>
      <c r="F216" s="167" t="s">
        <v>1193</v>
      </c>
      <c r="H216" s="168">
        <v>3.41</v>
      </c>
      <c r="I216" s="169"/>
      <c r="L216" s="164"/>
      <c r="M216" s="170"/>
      <c r="N216" s="171"/>
      <c r="O216" s="171"/>
      <c r="P216" s="171"/>
      <c r="Q216" s="171"/>
      <c r="R216" s="171"/>
      <c r="S216" s="171"/>
      <c r="T216" s="172"/>
      <c r="AT216" s="166" t="s">
        <v>202</v>
      </c>
      <c r="AU216" s="166" t="s">
        <v>85</v>
      </c>
      <c r="AV216" s="13" t="s">
        <v>85</v>
      </c>
      <c r="AW216" s="13" t="s">
        <v>31</v>
      </c>
      <c r="AX216" s="13" t="s">
        <v>77</v>
      </c>
      <c r="AY216" s="166" t="s">
        <v>194</v>
      </c>
    </row>
    <row r="217" spans="2:51" s="13" customFormat="1">
      <c r="B217" s="164"/>
      <c r="D217" s="165" t="s">
        <v>202</v>
      </c>
      <c r="E217" s="166" t="s">
        <v>1</v>
      </c>
      <c r="F217" s="167" t="s">
        <v>1194</v>
      </c>
      <c r="H217" s="168">
        <v>7.4470000000000001</v>
      </c>
      <c r="I217" s="169"/>
      <c r="L217" s="164"/>
      <c r="M217" s="170"/>
      <c r="N217" s="171"/>
      <c r="O217" s="171"/>
      <c r="P217" s="171"/>
      <c r="Q217" s="171"/>
      <c r="R217" s="171"/>
      <c r="S217" s="171"/>
      <c r="T217" s="172"/>
      <c r="AT217" s="166" t="s">
        <v>202</v>
      </c>
      <c r="AU217" s="166" t="s">
        <v>85</v>
      </c>
      <c r="AV217" s="13" t="s">
        <v>85</v>
      </c>
      <c r="AW217" s="13" t="s">
        <v>31</v>
      </c>
      <c r="AX217" s="13" t="s">
        <v>77</v>
      </c>
      <c r="AY217" s="166" t="s">
        <v>194</v>
      </c>
    </row>
    <row r="218" spans="2:51" s="13" customFormat="1">
      <c r="B218" s="164"/>
      <c r="D218" s="165" t="s">
        <v>202</v>
      </c>
      <c r="E218" s="166" t="s">
        <v>1</v>
      </c>
      <c r="F218" s="167" t="s">
        <v>1195</v>
      </c>
      <c r="H218" s="168">
        <v>3.6520000000000001</v>
      </c>
      <c r="I218" s="169"/>
      <c r="L218" s="164"/>
      <c r="M218" s="170"/>
      <c r="N218" s="171"/>
      <c r="O218" s="171"/>
      <c r="P218" s="171"/>
      <c r="Q218" s="171"/>
      <c r="R218" s="171"/>
      <c r="S218" s="171"/>
      <c r="T218" s="172"/>
      <c r="AT218" s="166" t="s">
        <v>202</v>
      </c>
      <c r="AU218" s="166" t="s">
        <v>85</v>
      </c>
      <c r="AV218" s="13" t="s">
        <v>85</v>
      </c>
      <c r="AW218" s="13" t="s">
        <v>31</v>
      </c>
      <c r="AX218" s="13" t="s">
        <v>77</v>
      </c>
      <c r="AY218" s="166" t="s">
        <v>194</v>
      </c>
    </row>
    <row r="219" spans="2:51" s="13" customFormat="1">
      <c r="B219" s="164"/>
      <c r="D219" s="165" t="s">
        <v>202</v>
      </c>
      <c r="E219" s="166" t="s">
        <v>1</v>
      </c>
      <c r="F219" s="167" t="s">
        <v>1196</v>
      </c>
      <c r="H219" s="168">
        <v>3.6850000000000001</v>
      </c>
      <c r="I219" s="169"/>
      <c r="L219" s="164"/>
      <c r="M219" s="170"/>
      <c r="N219" s="171"/>
      <c r="O219" s="171"/>
      <c r="P219" s="171"/>
      <c r="Q219" s="171"/>
      <c r="R219" s="171"/>
      <c r="S219" s="171"/>
      <c r="T219" s="172"/>
      <c r="AT219" s="166" t="s">
        <v>202</v>
      </c>
      <c r="AU219" s="166" t="s">
        <v>85</v>
      </c>
      <c r="AV219" s="13" t="s">
        <v>85</v>
      </c>
      <c r="AW219" s="13" t="s">
        <v>31</v>
      </c>
      <c r="AX219" s="13" t="s">
        <v>77</v>
      </c>
      <c r="AY219" s="166" t="s">
        <v>194</v>
      </c>
    </row>
    <row r="220" spans="2:51" s="13" customFormat="1">
      <c r="B220" s="164"/>
      <c r="D220" s="165" t="s">
        <v>202</v>
      </c>
      <c r="E220" s="166" t="s">
        <v>1</v>
      </c>
      <c r="F220" s="167" t="s">
        <v>1196</v>
      </c>
      <c r="H220" s="168">
        <v>3.6850000000000001</v>
      </c>
      <c r="I220" s="169"/>
      <c r="L220" s="164"/>
      <c r="M220" s="170"/>
      <c r="N220" s="171"/>
      <c r="O220" s="171"/>
      <c r="P220" s="171"/>
      <c r="Q220" s="171"/>
      <c r="R220" s="171"/>
      <c r="S220" s="171"/>
      <c r="T220" s="172"/>
      <c r="AT220" s="166" t="s">
        <v>202</v>
      </c>
      <c r="AU220" s="166" t="s">
        <v>85</v>
      </c>
      <c r="AV220" s="13" t="s">
        <v>85</v>
      </c>
      <c r="AW220" s="13" t="s">
        <v>31</v>
      </c>
      <c r="AX220" s="13" t="s">
        <v>77</v>
      </c>
      <c r="AY220" s="166" t="s">
        <v>194</v>
      </c>
    </row>
    <row r="221" spans="2:51" s="13" customFormat="1">
      <c r="B221" s="164"/>
      <c r="D221" s="165" t="s">
        <v>202</v>
      </c>
      <c r="E221" s="166" t="s">
        <v>1</v>
      </c>
      <c r="F221" s="167" t="s">
        <v>1197</v>
      </c>
      <c r="H221" s="168">
        <v>3.4870000000000001</v>
      </c>
      <c r="I221" s="169"/>
      <c r="L221" s="164"/>
      <c r="M221" s="170"/>
      <c r="N221" s="171"/>
      <c r="O221" s="171"/>
      <c r="P221" s="171"/>
      <c r="Q221" s="171"/>
      <c r="R221" s="171"/>
      <c r="S221" s="171"/>
      <c r="T221" s="172"/>
      <c r="AT221" s="166" t="s">
        <v>202</v>
      </c>
      <c r="AU221" s="166" t="s">
        <v>85</v>
      </c>
      <c r="AV221" s="13" t="s">
        <v>85</v>
      </c>
      <c r="AW221" s="13" t="s">
        <v>31</v>
      </c>
      <c r="AX221" s="13" t="s">
        <v>77</v>
      </c>
      <c r="AY221" s="166" t="s">
        <v>194</v>
      </c>
    </row>
    <row r="222" spans="2:51" s="13" customFormat="1">
      <c r="B222" s="164"/>
      <c r="D222" s="165" t="s">
        <v>202</v>
      </c>
      <c r="E222" s="166" t="s">
        <v>1</v>
      </c>
      <c r="F222" s="167" t="s">
        <v>1198</v>
      </c>
      <c r="H222" s="168">
        <v>3.41</v>
      </c>
      <c r="I222" s="169"/>
      <c r="L222" s="164"/>
      <c r="M222" s="170"/>
      <c r="N222" s="171"/>
      <c r="O222" s="171"/>
      <c r="P222" s="171"/>
      <c r="Q222" s="171"/>
      <c r="R222" s="171"/>
      <c r="S222" s="171"/>
      <c r="T222" s="172"/>
      <c r="AT222" s="166" t="s">
        <v>202</v>
      </c>
      <c r="AU222" s="166" t="s">
        <v>85</v>
      </c>
      <c r="AV222" s="13" t="s">
        <v>85</v>
      </c>
      <c r="AW222" s="13" t="s">
        <v>31</v>
      </c>
      <c r="AX222" s="13" t="s">
        <v>77</v>
      </c>
      <c r="AY222" s="166" t="s">
        <v>194</v>
      </c>
    </row>
    <row r="223" spans="2:51" s="13" customFormat="1">
      <c r="B223" s="164"/>
      <c r="D223" s="165" t="s">
        <v>202</v>
      </c>
      <c r="E223" s="166" t="s">
        <v>1</v>
      </c>
      <c r="F223" s="167" t="s">
        <v>1199</v>
      </c>
      <c r="H223" s="168">
        <v>3.2010000000000001</v>
      </c>
      <c r="I223" s="169"/>
      <c r="L223" s="164"/>
      <c r="M223" s="170"/>
      <c r="N223" s="171"/>
      <c r="O223" s="171"/>
      <c r="P223" s="171"/>
      <c r="Q223" s="171"/>
      <c r="R223" s="171"/>
      <c r="S223" s="171"/>
      <c r="T223" s="172"/>
      <c r="AT223" s="166" t="s">
        <v>202</v>
      </c>
      <c r="AU223" s="166" t="s">
        <v>85</v>
      </c>
      <c r="AV223" s="13" t="s">
        <v>85</v>
      </c>
      <c r="AW223" s="13" t="s">
        <v>31</v>
      </c>
      <c r="AX223" s="13" t="s">
        <v>77</v>
      </c>
      <c r="AY223" s="166" t="s">
        <v>194</v>
      </c>
    </row>
    <row r="224" spans="2:51" s="13" customFormat="1">
      <c r="B224" s="164"/>
      <c r="D224" s="165" t="s">
        <v>202</v>
      </c>
      <c r="E224" s="166" t="s">
        <v>1</v>
      </c>
      <c r="F224" s="167" t="s">
        <v>1200</v>
      </c>
      <c r="H224" s="168">
        <v>3.08</v>
      </c>
      <c r="I224" s="169"/>
      <c r="L224" s="164"/>
      <c r="M224" s="170"/>
      <c r="N224" s="171"/>
      <c r="O224" s="171"/>
      <c r="P224" s="171"/>
      <c r="Q224" s="171"/>
      <c r="R224" s="171"/>
      <c r="S224" s="171"/>
      <c r="T224" s="172"/>
      <c r="AT224" s="166" t="s">
        <v>202</v>
      </c>
      <c r="AU224" s="166" t="s">
        <v>85</v>
      </c>
      <c r="AV224" s="13" t="s">
        <v>85</v>
      </c>
      <c r="AW224" s="13" t="s">
        <v>31</v>
      </c>
      <c r="AX224" s="13" t="s">
        <v>77</v>
      </c>
      <c r="AY224" s="166" t="s">
        <v>194</v>
      </c>
    </row>
    <row r="225" spans="1:65" s="13" customFormat="1">
      <c r="B225" s="164"/>
      <c r="D225" s="165" t="s">
        <v>202</v>
      </c>
      <c r="E225" s="166" t="s">
        <v>1</v>
      </c>
      <c r="F225" s="167" t="s">
        <v>1201</v>
      </c>
      <c r="H225" s="168">
        <v>6.0170000000000003</v>
      </c>
      <c r="I225" s="169"/>
      <c r="L225" s="164"/>
      <c r="M225" s="170"/>
      <c r="N225" s="171"/>
      <c r="O225" s="171"/>
      <c r="P225" s="171"/>
      <c r="Q225" s="171"/>
      <c r="R225" s="171"/>
      <c r="S225" s="171"/>
      <c r="T225" s="172"/>
      <c r="AT225" s="166" t="s">
        <v>202</v>
      </c>
      <c r="AU225" s="166" t="s">
        <v>85</v>
      </c>
      <c r="AV225" s="13" t="s">
        <v>85</v>
      </c>
      <c r="AW225" s="13" t="s">
        <v>31</v>
      </c>
      <c r="AX225" s="13" t="s">
        <v>77</v>
      </c>
      <c r="AY225" s="166" t="s">
        <v>194</v>
      </c>
    </row>
    <row r="226" spans="1:65" s="13" customFormat="1">
      <c r="B226" s="164"/>
      <c r="D226" s="165" t="s">
        <v>202</v>
      </c>
      <c r="E226" s="166" t="s">
        <v>1</v>
      </c>
      <c r="F226" s="167" t="s">
        <v>1202</v>
      </c>
      <c r="H226" s="168">
        <v>11.085000000000001</v>
      </c>
      <c r="I226" s="169"/>
      <c r="L226" s="164"/>
      <c r="M226" s="170"/>
      <c r="N226" s="171"/>
      <c r="O226" s="171"/>
      <c r="P226" s="171"/>
      <c r="Q226" s="171"/>
      <c r="R226" s="171"/>
      <c r="S226" s="171"/>
      <c r="T226" s="172"/>
      <c r="AT226" s="166" t="s">
        <v>202</v>
      </c>
      <c r="AU226" s="166" t="s">
        <v>85</v>
      </c>
      <c r="AV226" s="13" t="s">
        <v>85</v>
      </c>
      <c r="AW226" s="13" t="s">
        <v>31</v>
      </c>
      <c r="AX226" s="13" t="s">
        <v>77</v>
      </c>
      <c r="AY226" s="166" t="s">
        <v>194</v>
      </c>
    </row>
    <row r="227" spans="1:65" s="13" customFormat="1">
      <c r="B227" s="164"/>
      <c r="D227" s="165" t="s">
        <v>202</v>
      </c>
      <c r="E227" s="166" t="s">
        <v>1</v>
      </c>
      <c r="F227" s="167" t="s">
        <v>1203</v>
      </c>
      <c r="H227" s="168">
        <v>3.3439999999999999</v>
      </c>
      <c r="I227" s="169"/>
      <c r="L227" s="164"/>
      <c r="M227" s="170"/>
      <c r="N227" s="171"/>
      <c r="O227" s="171"/>
      <c r="P227" s="171"/>
      <c r="Q227" s="171"/>
      <c r="R227" s="171"/>
      <c r="S227" s="171"/>
      <c r="T227" s="172"/>
      <c r="AT227" s="166" t="s">
        <v>202</v>
      </c>
      <c r="AU227" s="166" t="s">
        <v>85</v>
      </c>
      <c r="AV227" s="13" t="s">
        <v>85</v>
      </c>
      <c r="AW227" s="13" t="s">
        <v>31</v>
      </c>
      <c r="AX227" s="13" t="s">
        <v>77</v>
      </c>
      <c r="AY227" s="166" t="s">
        <v>194</v>
      </c>
    </row>
    <row r="228" spans="1:65" s="13" customFormat="1">
      <c r="B228" s="164"/>
      <c r="D228" s="165" t="s">
        <v>202</v>
      </c>
      <c r="E228" s="166" t="s">
        <v>1</v>
      </c>
      <c r="F228" s="167" t="s">
        <v>1204</v>
      </c>
      <c r="H228" s="168">
        <v>3.1459999999999999</v>
      </c>
      <c r="I228" s="169"/>
      <c r="L228" s="164"/>
      <c r="M228" s="170"/>
      <c r="N228" s="171"/>
      <c r="O228" s="171"/>
      <c r="P228" s="171"/>
      <c r="Q228" s="171"/>
      <c r="R228" s="171"/>
      <c r="S228" s="171"/>
      <c r="T228" s="172"/>
      <c r="AT228" s="166" t="s">
        <v>202</v>
      </c>
      <c r="AU228" s="166" t="s">
        <v>85</v>
      </c>
      <c r="AV228" s="13" t="s">
        <v>85</v>
      </c>
      <c r="AW228" s="13" t="s">
        <v>31</v>
      </c>
      <c r="AX228" s="13" t="s">
        <v>77</v>
      </c>
      <c r="AY228" s="166" t="s">
        <v>194</v>
      </c>
    </row>
    <row r="229" spans="1:65" s="13" customFormat="1">
      <c r="B229" s="164"/>
      <c r="D229" s="165" t="s">
        <v>202</v>
      </c>
      <c r="E229" s="166" t="s">
        <v>1</v>
      </c>
      <c r="F229" s="167" t="s">
        <v>1205</v>
      </c>
      <c r="H229" s="168">
        <v>6.1379999999999999</v>
      </c>
      <c r="I229" s="169"/>
      <c r="L229" s="164"/>
      <c r="M229" s="170"/>
      <c r="N229" s="171"/>
      <c r="O229" s="171"/>
      <c r="P229" s="171"/>
      <c r="Q229" s="171"/>
      <c r="R229" s="171"/>
      <c r="S229" s="171"/>
      <c r="T229" s="172"/>
      <c r="AT229" s="166" t="s">
        <v>202</v>
      </c>
      <c r="AU229" s="166" t="s">
        <v>85</v>
      </c>
      <c r="AV229" s="13" t="s">
        <v>85</v>
      </c>
      <c r="AW229" s="13" t="s">
        <v>31</v>
      </c>
      <c r="AX229" s="13" t="s">
        <v>77</v>
      </c>
      <c r="AY229" s="166" t="s">
        <v>194</v>
      </c>
    </row>
    <row r="230" spans="1:65" s="13" customFormat="1">
      <c r="B230" s="164"/>
      <c r="D230" s="165" t="s">
        <v>202</v>
      </c>
      <c r="E230" s="166" t="s">
        <v>1</v>
      </c>
      <c r="F230" s="167" t="s">
        <v>1206</v>
      </c>
      <c r="H230" s="168">
        <v>3.2010000000000001</v>
      </c>
      <c r="I230" s="169"/>
      <c r="L230" s="164"/>
      <c r="M230" s="170"/>
      <c r="N230" s="171"/>
      <c r="O230" s="171"/>
      <c r="P230" s="171"/>
      <c r="Q230" s="171"/>
      <c r="R230" s="171"/>
      <c r="S230" s="171"/>
      <c r="T230" s="172"/>
      <c r="AT230" s="166" t="s">
        <v>202</v>
      </c>
      <c r="AU230" s="166" t="s">
        <v>85</v>
      </c>
      <c r="AV230" s="13" t="s">
        <v>85</v>
      </c>
      <c r="AW230" s="13" t="s">
        <v>31</v>
      </c>
      <c r="AX230" s="13" t="s">
        <v>77</v>
      </c>
      <c r="AY230" s="166" t="s">
        <v>194</v>
      </c>
    </row>
    <row r="231" spans="1:65" s="13" customFormat="1">
      <c r="B231" s="164"/>
      <c r="D231" s="165" t="s">
        <v>202</v>
      </c>
      <c r="E231" s="166" t="s">
        <v>1</v>
      </c>
      <c r="F231" s="167" t="s">
        <v>1207</v>
      </c>
      <c r="H231" s="168">
        <v>3.234</v>
      </c>
      <c r="I231" s="169"/>
      <c r="L231" s="164"/>
      <c r="M231" s="170"/>
      <c r="N231" s="171"/>
      <c r="O231" s="171"/>
      <c r="P231" s="171"/>
      <c r="Q231" s="171"/>
      <c r="R231" s="171"/>
      <c r="S231" s="171"/>
      <c r="T231" s="172"/>
      <c r="AT231" s="166" t="s">
        <v>202</v>
      </c>
      <c r="AU231" s="166" t="s">
        <v>85</v>
      </c>
      <c r="AV231" s="13" t="s">
        <v>85</v>
      </c>
      <c r="AW231" s="13" t="s">
        <v>31</v>
      </c>
      <c r="AX231" s="13" t="s">
        <v>77</v>
      </c>
      <c r="AY231" s="166" t="s">
        <v>194</v>
      </c>
    </row>
    <row r="232" spans="1:65" s="15" customFormat="1">
      <c r="B232" s="181"/>
      <c r="D232" s="165" t="s">
        <v>202</v>
      </c>
      <c r="E232" s="182" t="s">
        <v>1</v>
      </c>
      <c r="F232" s="183" t="s">
        <v>1208</v>
      </c>
      <c r="H232" s="182" t="s">
        <v>1</v>
      </c>
      <c r="I232" s="184"/>
      <c r="L232" s="181"/>
      <c r="M232" s="185"/>
      <c r="N232" s="186"/>
      <c r="O232" s="186"/>
      <c r="P232" s="186"/>
      <c r="Q232" s="186"/>
      <c r="R232" s="186"/>
      <c r="S232" s="186"/>
      <c r="T232" s="187"/>
      <c r="AT232" s="182" t="s">
        <v>202</v>
      </c>
      <c r="AU232" s="182" t="s">
        <v>85</v>
      </c>
      <c r="AV232" s="15" t="s">
        <v>32</v>
      </c>
      <c r="AW232" s="15" t="s">
        <v>31</v>
      </c>
      <c r="AX232" s="15" t="s">
        <v>77</v>
      </c>
      <c r="AY232" s="182" t="s">
        <v>194</v>
      </c>
    </row>
    <row r="233" spans="1:65" s="13" customFormat="1">
      <c r="B233" s="164"/>
      <c r="D233" s="165" t="s">
        <v>202</v>
      </c>
      <c r="E233" s="166" t="s">
        <v>1</v>
      </c>
      <c r="F233" s="167" t="s">
        <v>1209</v>
      </c>
      <c r="H233" s="168">
        <v>16.5</v>
      </c>
      <c r="I233" s="169"/>
      <c r="L233" s="164"/>
      <c r="M233" s="170"/>
      <c r="N233" s="171"/>
      <c r="O233" s="171"/>
      <c r="P233" s="171"/>
      <c r="Q233" s="171"/>
      <c r="R233" s="171"/>
      <c r="S233" s="171"/>
      <c r="T233" s="172"/>
      <c r="AT233" s="166" t="s">
        <v>202</v>
      </c>
      <c r="AU233" s="166" t="s">
        <v>85</v>
      </c>
      <c r="AV233" s="13" t="s">
        <v>85</v>
      </c>
      <c r="AW233" s="13" t="s">
        <v>31</v>
      </c>
      <c r="AX233" s="13" t="s">
        <v>77</v>
      </c>
      <c r="AY233" s="166" t="s">
        <v>194</v>
      </c>
    </row>
    <row r="234" spans="1:65" s="14" customFormat="1">
      <c r="B234" s="173"/>
      <c r="D234" s="165" t="s">
        <v>202</v>
      </c>
      <c r="E234" s="174" t="s">
        <v>121</v>
      </c>
      <c r="F234" s="175" t="s">
        <v>205</v>
      </c>
      <c r="H234" s="176">
        <v>121.899</v>
      </c>
      <c r="I234" s="177"/>
      <c r="L234" s="173"/>
      <c r="M234" s="178"/>
      <c r="N234" s="179"/>
      <c r="O234" s="179"/>
      <c r="P234" s="179"/>
      <c r="Q234" s="179"/>
      <c r="R234" s="179"/>
      <c r="S234" s="179"/>
      <c r="T234" s="180"/>
      <c r="AT234" s="174" t="s">
        <v>202</v>
      </c>
      <c r="AU234" s="174" t="s">
        <v>85</v>
      </c>
      <c r="AV234" s="14" t="s">
        <v>200</v>
      </c>
      <c r="AW234" s="14" t="s">
        <v>31</v>
      </c>
      <c r="AX234" s="14" t="s">
        <v>32</v>
      </c>
      <c r="AY234" s="174" t="s">
        <v>194</v>
      </c>
    </row>
    <row r="235" spans="1:65" s="2" customFormat="1" ht="16.5" customHeight="1">
      <c r="A235" s="33"/>
      <c r="B235" s="150"/>
      <c r="C235" s="151" t="s">
        <v>300</v>
      </c>
      <c r="D235" s="151" t="s">
        <v>196</v>
      </c>
      <c r="E235" s="152" t="s">
        <v>241</v>
      </c>
      <c r="F235" s="153" t="s">
        <v>242</v>
      </c>
      <c r="G235" s="154" t="s">
        <v>243</v>
      </c>
      <c r="H235" s="155">
        <v>223.18</v>
      </c>
      <c r="I235" s="156"/>
      <c r="J235" s="157">
        <f>ROUND(I235*H235,2)</f>
        <v>0</v>
      </c>
      <c r="K235" s="153" t="s">
        <v>208</v>
      </c>
      <c r="L235" s="34"/>
      <c r="M235" s="158" t="s">
        <v>1</v>
      </c>
      <c r="N235" s="159" t="s">
        <v>42</v>
      </c>
      <c r="O235" s="59"/>
      <c r="P235" s="160">
        <f>O235*H235</f>
        <v>0</v>
      </c>
      <c r="Q235" s="160">
        <v>0</v>
      </c>
      <c r="R235" s="160">
        <f>Q235*H235</f>
        <v>0</v>
      </c>
      <c r="S235" s="160">
        <v>0</v>
      </c>
      <c r="T235" s="161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62" t="s">
        <v>200</v>
      </c>
      <c r="AT235" s="162" t="s">
        <v>196</v>
      </c>
      <c r="AU235" s="162" t="s">
        <v>85</v>
      </c>
      <c r="AY235" s="18" t="s">
        <v>194</v>
      </c>
      <c r="BE235" s="163">
        <f>IF(N235="základní",J235,0)</f>
        <v>0</v>
      </c>
      <c r="BF235" s="163">
        <f>IF(N235="snížená",J235,0)</f>
        <v>0</v>
      </c>
      <c r="BG235" s="163">
        <f>IF(N235="zákl. přenesená",J235,0)</f>
        <v>0</v>
      </c>
      <c r="BH235" s="163">
        <f>IF(N235="sníž. přenesená",J235,0)</f>
        <v>0</v>
      </c>
      <c r="BI235" s="163">
        <f>IF(N235="nulová",J235,0)</f>
        <v>0</v>
      </c>
      <c r="BJ235" s="18" t="s">
        <v>32</v>
      </c>
      <c r="BK235" s="163">
        <f>ROUND(I235*H235,2)</f>
        <v>0</v>
      </c>
      <c r="BL235" s="18" t="s">
        <v>200</v>
      </c>
      <c r="BM235" s="162" t="s">
        <v>1210</v>
      </c>
    </row>
    <row r="236" spans="1:65" s="15" customFormat="1">
      <c r="B236" s="181"/>
      <c r="D236" s="165" t="s">
        <v>202</v>
      </c>
      <c r="E236" s="182" t="s">
        <v>1</v>
      </c>
      <c r="F236" s="183" t="s">
        <v>228</v>
      </c>
      <c r="H236" s="182" t="s">
        <v>1</v>
      </c>
      <c r="I236" s="184"/>
      <c r="L236" s="181"/>
      <c r="M236" s="185"/>
      <c r="N236" s="186"/>
      <c r="O236" s="186"/>
      <c r="P236" s="186"/>
      <c r="Q236" s="186"/>
      <c r="R236" s="186"/>
      <c r="S236" s="186"/>
      <c r="T236" s="187"/>
      <c r="AT236" s="182" t="s">
        <v>202</v>
      </c>
      <c r="AU236" s="182" t="s">
        <v>85</v>
      </c>
      <c r="AV236" s="15" t="s">
        <v>32</v>
      </c>
      <c r="AW236" s="15" t="s">
        <v>31</v>
      </c>
      <c r="AX236" s="15" t="s">
        <v>77</v>
      </c>
      <c r="AY236" s="182" t="s">
        <v>194</v>
      </c>
    </row>
    <row r="237" spans="1:65" s="15" customFormat="1">
      <c r="B237" s="181"/>
      <c r="D237" s="165" t="s">
        <v>202</v>
      </c>
      <c r="E237" s="182" t="s">
        <v>1</v>
      </c>
      <c r="F237" s="183" t="s">
        <v>1211</v>
      </c>
      <c r="H237" s="182" t="s">
        <v>1</v>
      </c>
      <c r="I237" s="184"/>
      <c r="L237" s="181"/>
      <c r="M237" s="185"/>
      <c r="N237" s="186"/>
      <c r="O237" s="186"/>
      <c r="P237" s="186"/>
      <c r="Q237" s="186"/>
      <c r="R237" s="186"/>
      <c r="S237" s="186"/>
      <c r="T237" s="187"/>
      <c r="AT237" s="182" t="s">
        <v>202</v>
      </c>
      <c r="AU237" s="182" t="s">
        <v>85</v>
      </c>
      <c r="AV237" s="15" t="s">
        <v>32</v>
      </c>
      <c r="AW237" s="15" t="s">
        <v>31</v>
      </c>
      <c r="AX237" s="15" t="s">
        <v>77</v>
      </c>
      <c r="AY237" s="182" t="s">
        <v>194</v>
      </c>
    </row>
    <row r="238" spans="1:65" s="13" customFormat="1">
      <c r="B238" s="164"/>
      <c r="D238" s="165" t="s">
        <v>202</v>
      </c>
      <c r="E238" s="166" t="s">
        <v>1</v>
      </c>
      <c r="F238" s="167" t="s">
        <v>1212</v>
      </c>
      <c r="H238" s="168">
        <v>7.08</v>
      </c>
      <c r="I238" s="169"/>
      <c r="L238" s="164"/>
      <c r="M238" s="170"/>
      <c r="N238" s="171"/>
      <c r="O238" s="171"/>
      <c r="P238" s="171"/>
      <c r="Q238" s="171"/>
      <c r="R238" s="171"/>
      <c r="S238" s="171"/>
      <c r="T238" s="172"/>
      <c r="AT238" s="166" t="s">
        <v>202</v>
      </c>
      <c r="AU238" s="166" t="s">
        <v>85</v>
      </c>
      <c r="AV238" s="13" t="s">
        <v>85</v>
      </c>
      <c r="AW238" s="13" t="s">
        <v>31</v>
      </c>
      <c r="AX238" s="13" t="s">
        <v>77</v>
      </c>
      <c r="AY238" s="166" t="s">
        <v>194</v>
      </c>
    </row>
    <row r="239" spans="1:65" s="13" customFormat="1">
      <c r="B239" s="164"/>
      <c r="D239" s="165" t="s">
        <v>202</v>
      </c>
      <c r="E239" s="166" t="s">
        <v>1</v>
      </c>
      <c r="F239" s="167" t="s">
        <v>1213</v>
      </c>
      <c r="H239" s="168">
        <v>7.2</v>
      </c>
      <c r="I239" s="169"/>
      <c r="L239" s="164"/>
      <c r="M239" s="170"/>
      <c r="N239" s="171"/>
      <c r="O239" s="171"/>
      <c r="P239" s="171"/>
      <c r="Q239" s="171"/>
      <c r="R239" s="171"/>
      <c r="S239" s="171"/>
      <c r="T239" s="172"/>
      <c r="AT239" s="166" t="s">
        <v>202</v>
      </c>
      <c r="AU239" s="166" t="s">
        <v>85</v>
      </c>
      <c r="AV239" s="13" t="s">
        <v>85</v>
      </c>
      <c r="AW239" s="13" t="s">
        <v>31</v>
      </c>
      <c r="AX239" s="13" t="s">
        <v>77</v>
      </c>
      <c r="AY239" s="166" t="s">
        <v>194</v>
      </c>
    </row>
    <row r="240" spans="1:65" s="13" customFormat="1">
      <c r="B240" s="164"/>
      <c r="D240" s="165" t="s">
        <v>202</v>
      </c>
      <c r="E240" s="166" t="s">
        <v>1</v>
      </c>
      <c r="F240" s="167" t="s">
        <v>1214</v>
      </c>
      <c r="H240" s="168">
        <v>8.34</v>
      </c>
      <c r="I240" s="169"/>
      <c r="L240" s="164"/>
      <c r="M240" s="170"/>
      <c r="N240" s="171"/>
      <c r="O240" s="171"/>
      <c r="P240" s="171"/>
      <c r="Q240" s="171"/>
      <c r="R240" s="171"/>
      <c r="S240" s="171"/>
      <c r="T240" s="172"/>
      <c r="AT240" s="166" t="s">
        <v>202</v>
      </c>
      <c r="AU240" s="166" t="s">
        <v>85</v>
      </c>
      <c r="AV240" s="13" t="s">
        <v>85</v>
      </c>
      <c r="AW240" s="13" t="s">
        <v>31</v>
      </c>
      <c r="AX240" s="13" t="s">
        <v>77</v>
      </c>
      <c r="AY240" s="166" t="s">
        <v>194</v>
      </c>
    </row>
    <row r="241" spans="2:51" s="13" customFormat="1">
      <c r="B241" s="164"/>
      <c r="D241" s="165" t="s">
        <v>202</v>
      </c>
      <c r="E241" s="166" t="s">
        <v>1</v>
      </c>
      <c r="F241" s="167" t="s">
        <v>1215</v>
      </c>
      <c r="H241" s="168">
        <v>7.04</v>
      </c>
      <c r="I241" s="169"/>
      <c r="L241" s="164"/>
      <c r="M241" s="170"/>
      <c r="N241" s="171"/>
      <c r="O241" s="171"/>
      <c r="P241" s="171"/>
      <c r="Q241" s="171"/>
      <c r="R241" s="171"/>
      <c r="S241" s="171"/>
      <c r="T241" s="172"/>
      <c r="AT241" s="166" t="s">
        <v>202</v>
      </c>
      <c r="AU241" s="166" t="s">
        <v>85</v>
      </c>
      <c r="AV241" s="13" t="s">
        <v>85</v>
      </c>
      <c r="AW241" s="13" t="s">
        <v>31</v>
      </c>
      <c r="AX241" s="13" t="s">
        <v>77</v>
      </c>
      <c r="AY241" s="166" t="s">
        <v>194</v>
      </c>
    </row>
    <row r="242" spans="2:51" s="13" customFormat="1">
      <c r="B242" s="164"/>
      <c r="D242" s="165" t="s">
        <v>202</v>
      </c>
      <c r="E242" s="166" t="s">
        <v>1</v>
      </c>
      <c r="F242" s="167" t="s">
        <v>1216</v>
      </c>
      <c r="H242" s="168">
        <v>6.96</v>
      </c>
      <c r="I242" s="169"/>
      <c r="L242" s="164"/>
      <c r="M242" s="170"/>
      <c r="N242" s="171"/>
      <c r="O242" s="171"/>
      <c r="P242" s="171"/>
      <c r="Q242" s="171"/>
      <c r="R242" s="171"/>
      <c r="S242" s="171"/>
      <c r="T242" s="172"/>
      <c r="AT242" s="166" t="s">
        <v>202</v>
      </c>
      <c r="AU242" s="166" t="s">
        <v>85</v>
      </c>
      <c r="AV242" s="13" t="s">
        <v>85</v>
      </c>
      <c r="AW242" s="13" t="s">
        <v>31</v>
      </c>
      <c r="AX242" s="13" t="s">
        <v>77</v>
      </c>
      <c r="AY242" s="166" t="s">
        <v>194</v>
      </c>
    </row>
    <row r="243" spans="2:51" s="13" customFormat="1">
      <c r="B243" s="164"/>
      <c r="D243" s="165" t="s">
        <v>202</v>
      </c>
      <c r="E243" s="166" t="s">
        <v>1</v>
      </c>
      <c r="F243" s="167" t="s">
        <v>1217</v>
      </c>
      <c r="H243" s="168">
        <v>6.26</v>
      </c>
      <c r="I243" s="169"/>
      <c r="L243" s="164"/>
      <c r="M243" s="170"/>
      <c r="N243" s="171"/>
      <c r="O243" s="171"/>
      <c r="P243" s="171"/>
      <c r="Q243" s="171"/>
      <c r="R243" s="171"/>
      <c r="S243" s="171"/>
      <c r="T243" s="172"/>
      <c r="AT243" s="166" t="s">
        <v>202</v>
      </c>
      <c r="AU243" s="166" t="s">
        <v>85</v>
      </c>
      <c r="AV243" s="13" t="s">
        <v>85</v>
      </c>
      <c r="AW243" s="13" t="s">
        <v>31</v>
      </c>
      <c r="AX243" s="13" t="s">
        <v>77</v>
      </c>
      <c r="AY243" s="166" t="s">
        <v>194</v>
      </c>
    </row>
    <row r="244" spans="2:51" s="13" customFormat="1">
      <c r="B244" s="164"/>
      <c r="D244" s="165" t="s">
        <v>202</v>
      </c>
      <c r="E244" s="166" t="s">
        <v>1</v>
      </c>
      <c r="F244" s="167" t="s">
        <v>1218</v>
      </c>
      <c r="H244" s="168">
        <v>6.64</v>
      </c>
      <c r="I244" s="169"/>
      <c r="L244" s="164"/>
      <c r="M244" s="170"/>
      <c r="N244" s="171"/>
      <c r="O244" s="171"/>
      <c r="P244" s="171"/>
      <c r="Q244" s="171"/>
      <c r="R244" s="171"/>
      <c r="S244" s="171"/>
      <c r="T244" s="172"/>
      <c r="AT244" s="166" t="s">
        <v>202</v>
      </c>
      <c r="AU244" s="166" t="s">
        <v>85</v>
      </c>
      <c r="AV244" s="13" t="s">
        <v>85</v>
      </c>
      <c r="AW244" s="13" t="s">
        <v>31</v>
      </c>
      <c r="AX244" s="13" t="s">
        <v>77</v>
      </c>
      <c r="AY244" s="166" t="s">
        <v>194</v>
      </c>
    </row>
    <row r="245" spans="2:51" s="13" customFormat="1">
      <c r="B245" s="164"/>
      <c r="D245" s="165" t="s">
        <v>202</v>
      </c>
      <c r="E245" s="166" t="s">
        <v>1</v>
      </c>
      <c r="F245" s="167" t="s">
        <v>1219</v>
      </c>
      <c r="H245" s="168">
        <v>7.02</v>
      </c>
      <c r="I245" s="169"/>
      <c r="L245" s="164"/>
      <c r="M245" s="170"/>
      <c r="N245" s="171"/>
      <c r="O245" s="171"/>
      <c r="P245" s="171"/>
      <c r="Q245" s="171"/>
      <c r="R245" s="171"/>
      <c r="S245" s="171"/>
      <c r="T245" s="172"/>
      <c r="AT245" s="166" t="s">
        <v>202</v>
      </c>
      <c r="AU245" s="166" t="s">
        <v>85</v>
      </c>
      <c r="AV245" s="13" t="s">
        <v>85</v>
      </c>
      <c r="AW245" s="13" t="s">
        <v>31</v>
      </c>
      <c r="AX245" s="13" t="s">
        <v>77</v>
      </c>
      <c r="AY245" s="166" t="s">
        <v>194</v>
      </c>
    </row>
    <row r="246" spans="2:51" s="13" customFormat="1">
      <c r="B246" s="164"/>
      <c r="D246" s="165" t="s">
        <v>202</v>
      </c>
      <c r="E246" s="166" t="s">
        <v>1</v>
      </c>
      <c r="F246" s="167" t="s">
        <v>1220</v>
      </c>
      <c r="H246" s="168">
        <v>5.6</v>
      </c>
      <c r="I246" s="169"/>
      <c r="L246" s="164"/>
      <c r="M246" s="170"/>
      <c r="N246" s="171"/>
      <c r="O246" s="171"/>
      <c r="P246" s="171"/>
      <c r="Q246" s="171"/>
      <c r="R246" s="171"/>
      <c r="S246" s="171"/>
      <c r="T246" s="172"/>
      <c r="AT246" s="166" t="s">
        <v>202</v>
      </c>
      <c r="AU246" s="166" t="s">
        <v>85</v>
      </c>
      <c r="AV246" s="13" t="s">
        <v>85</v>
      </c>
      <c r="AW246" s="13" t="s">
        <v>31</v>
      </c>
      <c r="AX246" s="13" t="s">
        <v>77</v>
      </c>
      <c r="AY246" s="166" t="s">
        <v>194</v>
      </c>
    </row>
    <row r="247" spans="2:51" s="13" customFormat="1">
      <c r="B247" s="164"/>
      <c r="D247" s="165" t="s">
        <v>202</v>
      </c>
      <c r="E247" s="166" t="s">
        <v>1</v>
      </c>
      <c r="F247" s="167" t="s">
        <v>1221</v>
      </c>
      <c r="H247" s="168">
        <v>6.2</v>
      </c>
      <c r="I247" s="169"/>
      <c r="L247" s="164"/>
      <c r="M247" s="170"/>
      <c r="N247" s="171"/>
      <c r="O247" s="171"/>
      <c r="P247" s="171"/>
      <c r="Q247" s="171"/>
      <c r="R247" s="171"/>
      <c r="S247" s="171"/>
      <c r="T247" s="172"/>
      <c r="AT247" s="166" t="s">
        <v>202</v>
      </c>
      <c r="AU247" s="166" t="s">
        <v>85</v>
      </c>
      <c r="AV247" s="13" t="s">
        <v>85</v>
      </c>
      <c r="AW247" s="13" t="s">
        <v>31</v>
      </c>
      <c r="AX247" s="13" t="s">
        <v>77</v>
      </c>
      <c r="AY247" s="166" t="s">
        <v>194</v>
      </c>
    </row>
    <row r="248" spans="2:51" s="13" customFormat="1">
      <c r="B248" s="164"/>
      <c r="D248" s="165" t="s">
        <v>202</v>
      </c>
      <c r="E248" s="166" t="s">
        <v>1</v>
      </c>
      <c r="F248" s="167" t="s">
        <v>1222</v>
      </c>
      <c r="H248" s="168">
        <v>13.54</v>
      </c>
      <c r="I248" s="169"/>
      <c r="L248" s="164"/>
      <c r="M248" s="170"/>
      <c r="N248" s="171"/>
      <c r="O248" s="171"/>
      <c r="P248" s="171"/>
      <c r="Q248" s="171"/>
      <c r="R248" s="171"/>
      <c r="S248" s="171"/>
      <c r="T248" s="172"/>
      <c r="AT248" s="166" t="s">
        <v>202</v>
      </c>
      <c r="AU248" s="166" t="s">
        <v>85</v>
      </c>
      <c r="AV248" s="13" t="s">
        <v>85</v>
      </c>
      <c r="AW248" s="13" t="s">
        <v>31</v>
      </c>
      <c r="AX248" s="13" t="s">
        <v>77</v>
      </c>
      <c r="AY248" s="166" t="s">
        <v>194</v>
      </c>
    </row>
    <row r="249" spans="2:51" s="13" customFormat="1">
      <c r="B249" s="164"/>
      <c r="D249" s="165" t="s">
        <v>202</v>
      </c>
      <c r="E249" s="166" t="s">
        <v>1</v>
      </c>
      <c r="F249" s="167" t="s">
        <v>1223</v>
      </c>
      <c r="H249" s="168">
        <v>6.64</v>
      </c>
      <c r="I249" s="169"/>
      <c r="L249" s="164"/>
      <c r="M249" s="170"/>
      <c r="N249" s="171"/>
      <c r="O249" s="171"/>
      <c r="P249" s="171"/>
      <c r="Q249" s="171"/>
      <c r="R249" s="171"/>
      <c r="S249" s="171"/>
      <c r="T249" s="172"/>
      <c r="AT249" s="166" t="s">
        <v>202</v>
      </c>
      <c r="AU249" s="166" t="s">
        <v>85</v>
      </c>
      <c r="AV249" s="13" t="s">
        <v>85</v>
      </c>
      <c r="AW249" s="13" t="s">
        <v>31</v>
      </c>
      <c r="AX249" s="13" t="s">
        <v>77</v>
      </c>
      <c r="AY249" s="166" t="s">
        <v>194</v>
      </c>
    </row>
    <row r="250" spans="2:51" s="13" customFormat="1">
      <c r="B250" s="164"/>
      <c r="D250" s="165" t="s">
        <v>202</v>
      </c>
      <c r="E250" s="166" t="s">
        <v>1</v>
      </c>
      <c r="F250" s="167" t="s">
        <v>1224</v>
      </c>
      <c r="H250" s="168">
        <v>6.7</v>
      </c>
      <c r="I250" s="169"/>
      <c r="L250" s="164"/>
      <c r="M250" s="170"/>
      <c r="N250" s="171"/>
      <c r="O250" s="171"/>
      <c r="P250" s="171"/>
      <c r="Q250" s="171"/>
      <c r="R250" s="171"/>
      <c r="S250" s="171"/>
      <c r="T250" s="172"/>
      <c r="AT250" s="166" t="s">
        <v>202</v>
      </c>
      <c r="AU250" s="166" t="s">
        <v>85</v>
      </c>
      <c r="AV250" s="13" t="s">
        <v>85</v>
      </c>
      <c r="AW250" s="13" t="s">
        <v>31</v>
      </c>
      <c r="AX250" s="13" t="s">
        <v>77</v>
      </c>
      <c r="AY250" s="166" t="s">
        <v>194</v>
      </c>
    </row>
    <row r="251" spans="2:51" s="13" customFormat="1">
      <c r="B251" s="164"/>
      <c r="D251" s="165" t="s">
        <v>202</v>
      </c>
      <c r="E251" s="166" t="s">
        <v>1</v>
      </c>
      <c r="F251" s="167" t="s">
        <v>1224</v>
      </c>
      <c r="H251" s="168">
        <v>6.7</v>
      </c>
      <c r="I251" s="169"/>
      <c r="L251" s="164"/>
      <c r="M251" s="170"/>
      <c r="N251" s="171"/>
      <c r="O251" s="171"/>
      <c r="P251" s="171"/>
      <c r="Q251" s="171"/>
      <c r="R251" s="171"/>
      <c r="S251" s="171"/>
      <c r="T251" s="172"/>
      <c r="AT251" s="166" t="s">
        <v>202</v>
      </c>
      <c r="AU251" s="166" t="s">
        <v>85</v>
      </c>
      <c r="AV251" s="13" t="s">
        <v>85</v>
      </c>
      <c r="AW251" s="13" t="s">
        <v>31</v>
      </c>
      <c r="AX251" s="13" t="s">
        <v>77</v>
      </c>
      <c r="AY251" s="166" t="s">
        <v>194</v>
      </c>
    </row>
    <row r="252" spans="2:51" s="13" customFormat="1">
      <c r="B252" s="164"/>
      <c r="D252" s="165" t="s">
        <v>202</v>
      </c>
      <c r="E252" s="166" t="s">
        <v>1</v>
      </c>
      <c r="F252" s="167" t="s">
        <v>1225</v>
      </c>
      <c r="H252" s="168">
        <v>6.34</v>
      </c>
      <c r="I252" s="169"/>
      <c r="L252" s="164"/>
      <c r="M252" s="170"/>
      <c r="N252" s="171"/>
      <c r="O252" s="171"/>
      <c r="P252" s="171"/>
      <c r="Q252" s="171"/>
      <c r="R252" s="171"/>
      <c r="S252" s="171"/>
      <c r="T252" s="172"/>
      <c r="AT252" s="166" t="s">
        <v>202</v>
      </c>
      <c r="AU252" s="166" t="s">
        <v>85</v>
      </c>
      <c r="AV252" s="13" t="s">
        <v>85</v>
      </c>
      <c r="AW252" s="13" t="s">
        <v>31</v>
      </c>
      <c r="AX252" s="13" t="s">
        <v>77</v>
      </c>
      <c r="AY252" s="166" t="s">
        <v>194</v>
      </c>
    </row>
    <row r="253" spans="2:51" s="13" customFormat="1">
      <c r="B253" s="164"/>
      <c r="D253" s="165" t="s">
        <v>202</v>
      </c>
      <c r="E253" s="166" t="s">
        <v>1</v>
      </c>
      <c r="F253" s="167" t="s">
        <v>1226</v>
      </c>
      <c r="H253" s="168">
        <v>6.2</v>
      </c>
      <c r="I253" s="169"/>
      <c r="L253" s="164"/>
      <c r="M253" s="170"/>
      <c r="N253" s="171"/>
      <c r="O253" s="171"/>
      <c r="P253" s="171"/>
      <c r="Q253" s="171"/>
      <c r="R253" s="171"/>
      <c r="S253" s="171"/>
      <c r="T253" s="172"/>
      <c r="AT253" s="166" t="s">
        <v>202</v>
      </c>
      <c r="AU253" s="166" t="s">
        <v>85</v>
      </c>
      <c r="AV253" s="13" t="s">
        <v>85</v>
      </c>
      <c r="AW253" s="13" t="s">
        <v>31</v>
      </c>
      <c r="AX253" s="13" t="s">
        <v>77</v>
      </c>
      <c r="AY253" s="166" t="s">
        <v>194</v>
      </c>
    </row>
    <row r="254" spans="2:51" s="13" customFormat="1">
      <c r="B254" s="164"/>
      <c r="D254" s="165" t="s">
        <v>202</v>
      </c>
      <c r="E254" s="166" t="s">
        <v>1</v>
      </c>
      <c r="F254" s="167" t="s">
        <v>1227</v>
      </c>
      <c r="H254" s="168">
        <v>5.82</v>
      </c>
      <c r="I254" s="169"/>
      <c r="L254" s="164"/>
      <c r="M254" s="170"/>
      <c r="N254" s="171"/>
      <c r="O254" s="171"/>
      <c r="P254" s="171"/>
      <c r="Q254" s="171"/>
      <c r="R254" s="171"/>
      <c r="S254" s="171"/>
      <c r="T254" s="172"/>
      <c r="AT254" s="166" t="s">
        <v>202</v>
      </c>
      <c r="AU254" s="166" t="s">
        <v>85</v>
      </c>
      <c r="AV254" s="13" t="s">
        <v>85</v>
      </c>
      <c r="AW254" s="13" t="s">
        <v>31</v>
      </c>
      <c r="AX254" s="13" t="s">
        <v>77</v>
      </c>
      <c r="AY254" s="166" t="s">
        <v>194</v>
      </c>
    </row>
    <row r="255" spans="2:51" s="13" customFormat="1">
      <c r="B255" s="164"/>
      <c r="D255" s="165" t="s">
        <v>202</v>
      </c>
      <c r="E255" s="166" t="s">
        <v>1</v>
      </c>
      <c r="F255" s="167" t="s">
        <v>1228</v>
      </c>
      <c r="H255" s="168">
        <v>5.6</v>
      </c>
      <c r="I255" s="169"/>
      <c r="L255" s="164"/>
      <c r="M255" s="170"/>
      <c r="N255" s="171"/>
      <c r="O255" s="171"/>
      <c r="P255" s="171"/>
      <c r="Q255" s="171"/>
      <c r="R255" s="171"/>
      <c r="S255" s="171"/>
      <c r="T255" s="172"/>
      <c r="AT255" s="166" t="s">
        <v>202</v>
      </c>
      <c r="AU255" s="166" t="s">
        <v>85</v>
      </c>
      <c r="AV255" s="13" t="s">
        <v>85</v>
      </c>
      <c r="AW255" s="13" t="s">
        <v>31</v>
      </c>
      <c r="AX255" s="13" t="s">
        <v>77</v>
      </c>
      <c r="AY255" s="166" t="s">
        <v>194</v>
      </c>
    </row>
    <row r="256" spans="2:51" s="13" customFormat="1">
      <c r="B256" s="164"/>
      <c r="D256" s="165" t="s">
        <v>202</v>
      </c>
      <c r="E256" s="166" t="s">
        <v>1</v>
      </c>
      <c r="F256" s="167" t="s">
        <v>1229</v>
      </c>
      <c r="H256" s="168">
        <v>10.94</v>
      </c>
      <c r="I256" s="169"/>
      <c r="L256" s="164"/>
      <c r="M256" s="170"/>
      <c r="N256" s="171"/>
      <c r="O256" s="171"/>
      <c r="P256" s="171"/>
      <c r="Q256" s="171"/>
      <c r="R256" s="171"/>
      <c r="S256" s="171"/>
      <c r="T256" s="172"/>
      <c r="AT256" s="166" t="s">
        <v>202</v>
      </c>
      <c r="AU256" s="166" t="s">
        <v>85</v>
      </c>
      <c r="AV256" s="13" t="s">
        <v>85</v>
      </c>
      <c r="AW256" s="13" t="s">
        <v>31</v>
      </c>
      <c r="AX256" s="13" t="s">
        <v>77</v>
      </c>
      <c r="AY256" s="166" t="s">
        <v>194</v>
      </c>
    </row>
    <row r="257" spans="1:65" s="13" customFormat="1">
      <c r="B257" s="164"/>
      <c r="D257" s="165" t="s">
        <v>202</v>
      </c>
      <c r="E257" s="166" t="s">
        <v>1</v>
      </c>
      <c r="F257" s="167" t="s">
        <v>1230</v>
      </c>
      <c r="H257" s="168">
        <v>21.7</v>
      </c>
      <c r="I257" s="169"/>
      <c r="L257" s="164"/>
      <c r="M257" s="170"/>
      <c r="N257" s="171"/>
      <c r="O257" s="171"/>
      <c r="P257" s="171"/>
      <c r="Q257" s="171"/>
      <c r="R257" s="171"/>
      <c r="S257" s="171"/>
      <c r="T257" s="172"/>
      <c r="AT257" s="166" t="s">
        <v>202</v>
      </c>
      <c r="AU257" s="166" t="s">
        <v>85</v>
      </c>
      <c r="AV257" s="13" t="s">
        <v>85</v>
      </c>
      <c r="AW257" s="13" t="s">
        <v>31</v>
      </c>
      <c r="AX257" s="13" t="s">
        <v>77</v>
      </c>
      <c r="AY257" s="166" t="s">
        <v>194</v>
      </c>
    </row>
    <row r="258" spans="1:65" s="13" customFormat="1">
      <c r="B258" s="164"/>
      <c r="D258" s="165" t="s">
        <v>202</v>
      </c>
      <c r="E258" s="166" t="s">
        <v>1</v>
      </c>
      <c r="F258" s="167" t="s">
        <v>1231</v>
      </c>
      <c r="H258" s="168">
        <v>6.08</v>
      </c>
      <c r="I258" s="169"/>
      <c r="L258" s="164"/>
      <c r="M258" s="170"/>
      <c r="N258" s="171"/>
      <c r="O258" s="171"/>
      <c r="P258" s="171"/>
      <c r="Q258" s="171"/>
      <c r="R258" s="171"/>
      <c r="S258" s="171"/>
      <c r="T258" s="172"/>
      <c r="AT258" s="166" t="s">
        <v>202</v>
      </c>
      <c r="AU258" s="166" t="s">
        <v>85</v>
      </c>
      <c r="AV258" s="13" t="s">
        <v>85</v>
      </c>
      <c r="AW258" s="13" t="s">
        <v>31</v>
      </c>
      <c r="AX258" s="13" t="s">
        <v>77</v>
      </c>
      <c r="AY258" s="166" t="s">
        <v>194</v>
      </c>
    </row>
    <row r="259" spans="1:65" s="13" customFormat="1">
      <c r="B259" s="164"/>
      <c r="D259" s="165" t="s">
        <v>202</v>
      </c>
      <c r="E259" s="166" t="s">
        <v>1</v>
      </c>
      <c r="F259" s="167" t="s">
        <v>1232</v>
      </c>
      <c r="H259" s="168">
        <v>5.72</v>
      </c>
      <c r="I259" s="169"/>
      <c r="L259" s="164"/>
      <c r="M259" s="170"/>
      <c r="N259" s="171"/>
      <c r="O259" s="171"/>
      <c r="P259" s="171"/>
      <c r="Q259" s="171"/>
      <c r="R259" s="171"/>
      <c r="S259" s="171"/>
      <c r="T259" s="172"/>
      <c r="AT259" s="166" t="s">
        <v>202</v>
      </c>
      <c r="AU259" s="166" t="s">
        <v>85</v>
      </c>
      <c r="AV259" s="13" t="s">
        <v>85</v>
      </c>
      <c r="AW259" s="13" t="s">
        <v>31</v>
      </c>
      <c r="AX259" s="13" t="s">
        <v>77</v>
      </c>
      <c r="AY259" s="166" t="s">
        <v>194</v>
      </c>
    </row>
    <row r="260" spans="1:65" s="13" customFormat="1">
      <c r="B260" s="164"/>
      <c r="D260" s="165" t="s">
        <v>202</v>
      </c>
      <c r="E260" s="166" t="s">
        <v>1</v>
      </c>
      <c r="F260" s="167" t="s">
        <v>1233</v>
      </c>
      <c r="H260" s="168">
        <v>11.16</v>
      </c>
      <c r="I260" s="169"/>
      <c r="L260" s="164"/>
      <c r="M260" s="170"/>
      <c r="N260" s="171"/>
      <c r="O260" s="171"/>
      <c r="P260" s="171"/>
      <c r="Q260" s="171"/>
      <c r="R260" s="171"/>
      <c r="S260" s="171"/>
      <c r="T260" s="172"/>
      <c r="AT260" s="166" t="s">
        <v>202</v>
      </c>
      <c r="AU260" s="166" t="s">
        <v>85</v>
      </c>
      <c r="AV260" s="13" t="s">
        <v>85</v>
      </c>
      <c r="AW260" s="13" t="s">
        <v>31</v>
      </c>
      <c r="AX260" s="13" t="s">
        <v>77</v>
      </c>
      <c r="AY260" s="166" t="s">
        <v>194</v>
      </c>
    </row>
    <row r="261" spans="1:65" s="13" customFormat="1">
      <c r="B261" s="164"/>
      <c r="D261" s="165" t="s">
        <v>202</v>
      </c>
      <c r="E261" s="166" t="s">
        <v>1</v>
      </c>
      <c r="F261" s="167" t="s">
        <v>1234</v>
      </c>
      <c r="H261" s="168">
        <v>5.82</v>
      </c>
      <c r="I261" s="169"/>
      <c r="L261" s="164"/>
      <c r="M261" s="170"/>
      <c r="N261" s="171"/>
      <c r="O261" s="171"/>
      <c r="P261" s="171"/>
      <c r="Q261" s="171"/>
      <c r="R261" s="171"/>
      <c r="S261" s="171"/>
      <c r="T261" s="172"/>
      <c r="AT261" s="166" t="s">
        <v>202</v>
      </c>
      <c r="AU261" s="166" t="s">
        <v>85</v>
      </c>
      <c r="AV261" s="13" t="s">
        <v>85</v>
      </c>
      <c r="AW261" s="13" t="s">
        <v>31</v>
      </c>
      <c r="AX261" s="13" t="s">
        <v>77</v>
      </c>
      <c r="AY261" s="166" t="s">
        <v>194</v>
      </c>
    </row>
    <row r="262" spans="1:65" s="13" customFormat="1">
      <c r="B262" s="164"/>
      <c r="D262" s="165" t="s">
        <v>202</v>
      </c>
      <c r="E262" s="166" t="s">
        <v>1</v>
      </c>
      <c r="F262" s="167" t="s">
        <v>1235</v>
      </c>
      <c r="H262" s="168">
        <v>5.88</v>
      </c>
      <c r="I262" s="169"/>
      <c r="L262" s="164"/>
      <c r="M262" s="170"/>
      <c r="N262" s="171"/>
      <c r="O262" s="171"/>
      <c r="P262" s="171"/>
      <c r="Q262" s="171"/>
      <c r="R262" s="171"/>
      <c r="S262" s="171"/>
      <c r="T262" s="172"/>
      <c r="AT262" s="166" t="s">
        <v>202</v>
      </c>
      <c r="AU262" s="166" t="s">
        <v>85</v>
      </c>
      <c r="AV262" s="13" t="s">
        <v>85</v>
      </c>
      <c r="AW262" s="13" t="s">
        <v>31</v>
      </c>
      <c r="AX262" s="13" t="s">
        <v>77</v>
      </c>
      <c r="AY262" s="166" t="s">
        <v>194</v>
      </c>
    </row>
    <row r="263" spans="1:65" s="15" customFormat="1">
      <c r="B263" s="181"/>
      <c r="D263" s="165" t="s">
        <v>202</v>
      </c>
      <c r="E263" s="182" t="s">
        <v>1</v>
      </c>
      <c r="F263" s="183" t="s">
        <v>1208</v>
      </c>
      <c r="H263" s="182" t="s">
        <v>1</v>
      </c>
      <c r="I263" s="184"/>
      <c r="L263" s="181"/>
      <c r="M263" s="185"/>
      <c r="N263" s="186"/>
      <c r="O263" s="186"/>
      <c r="P263" s="186"/>
      <c r="Q263" s="186"/>
      <c r="R263" s="186"/>
      <c r="S263" s="186"/>
      <c r="T263" s="187"/>
      <c r="AT263" s="182" t="s">
        <v>202</v>
      </c>
      <c r="AU263" s="182" t="s">
        <v>85</v>
      </c>
      <c r="AV263" s="15" t="s">
        <v>32</v>
      </c>
      <c r="AW263" s="15" t="s">
        <v>31</v>
      </c>
      <c r="AX263" s="15" t="s">
        <v>77</v>
      </c>
      <c r="AY263" s="182" t="s">
        <v>194</v>
      </c>
    </row>
    <row r="264" spans="1:65" s="13" customFormat="1">
      <c r="B264" s="164"/>
      <c r="D264" s="165" t="s">
        <v>202</v>
      </c>
      <c r="E264" s="166" t="s">
        <v>1</v>
      </c>
      <c r="F264" s="167" t="s">
        <v>1236</v>
      </c>
      <c r="H264" s="168">
        <v>30</v>
      </c>
      <c r="I264" s="169"/>
      <c r="L264" s="164"/>
      <c r="M264" s="170"/>
      <c r="N264" s="171"/>
      <c r="O264" s="171"/>
      <c r="P264" s="171"/>
      <c r="Q264" s="171"/>
      <c r="R264" s="171"/>
      <c r="S264" s="171"/>
      <c r="T264" s="172"/>
      <c r="AT264" s="166" t="s">
        <v>202</v>
      </c>
      <c r="AU264" s="166" t="s">
        <v>85</v>
      </c>
      <c r="AV264" s="13" t="s">
        <v>85</v>
      </c>
      <c r="AW264" s="13" t="s">
        <v>31</v>
      </c>
      <c r="AX264" s="13" t="s">
        <v>77</v>
      </c>
      <c r="AY264" s="166" t="s">
        <v>194</v>
      </c>
    </row>
    <row r="265" spans="1:65" s="14" customFormat="1">
      <c r="B265" s="173"/>
      <c r="D265" s="165" t="s">
        <v>202</v>
      </c>
      <c r="E265" s="174" t="s">
        <v>157</v>
      </c>
      <c r="F265" s="175" t="s">
        <v>205</v>
      </c>
      <c r="H265" s="176">
        <v>223.18</v>
      </c>
      <c r="I265" s="177"/>
      <c r="L265" s="173"/>
      <c r="M265" s="178"/>
      <c r="N265" s="179"/>
      <c r="O265" s="179"/>
      <c r="P265" s="179"/>
      <c r="Q265" s="179"/>
      <c r="R265" s="179"/>
      <c r="S265" s="179"/>
      <c r="T265" s="180"/>
      <c r="AT265" s="174" t="s">
        <v>202</v>
      </c>
      <c r="AU265" s="174" t="s">
        <v>85</v>
      </c>
      <c r="AV265" s="14" t="s">
        <v>200</v>
      </c>
      <c r="AW265" s="14" t="s">
        <v>31</v>
      </c>
      <c r="AX265" s="14" t="s">
        <v>32</v>
      </c>
      <c r="AY265" s="174" t="s">
        <v>194</v>
      </c>
    </row>
    <row r="266" spans="1:65" s="2" customFormat="1" ht="16.5" customHeight="1">
      <c r="A266" s="33"/>
      <c r="B266" s="150"/>
      <c r="C266" s="151" t="s">
        <v>305</v>
      </c>
      <c r="D266" s="151" t="s">
        <v>196</v>
      </c>
      <c r="E266" s="152" t="s">
        <v>212</v>
      </c>
      <c r="F266" s="153" t="s">
        <v>213</v>
      </c>
      <c r="G266" s="154" t="s">
        <v>214</v>
      </c>
      <c r="H266" s="155">
        <v>38.520000000000003</v>
      </c>
      <c r="I266" s="156"/>
      <c r="J266" s="157">
        <f>ROUND(I266*H266,2)</f>
        <v>0</v>
      </c>
      <c r="K266" s="153" t="s">
        <v>208</v>
      </c>
      <c r="L266" s="34"/>
      <c r="M266" s="158" t="s">
        <v>1</v>
      </c>
      <c r="N266" s="159" t="s">
        <v>42</v>
      </c>
      <c r="O266" s="59"/>
      <c r="P266" s="160">
        <f>O266*H266</f>
        <v>0</v>
      </c>
      <c r="Q266" s="160">
        <v>0</v>
      </c>
      <c r="R266" s="160">
        <f>Q266*H266</f>
        <v>0</v>
      </c>
      <c r="S266" s="160">
        <v>0</v>
      </c>
      <c r="T266" s="161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62" t="s">
        <v>200</v>
      </c>
      <c r="AT266" s="162" t="s">
        <v>196</v>
      </c>
      <c r="AU266" s="162" t="s">
        <v>85</v>
      </c>
      <c r="AY266" s="18" t="s">
        <v>194</v>
      </c>
      <c r="BE266" s="163">
        <f>IF(N266="základní",J266,0)</f>
        <v>0</v>
      </c>
      <c r="BF266" s="163">
        <f>IF(N266="snížená",J266,0)</f>
        <v>0</v>
      </c>
      <c r="BG266" s="163">
        <f>IF(N266="zákl. přenesená",J266,0)</f>
        <v>0</v>
      </c>
      <c r="BH266" s="163">
        <f>IF(N266="sníž. přenesená",J266,0)</f>
        <v>0</v>
      </c>
      <c r="BI266" s="163">
        <f>IF(N266="nulová",J266,0)</f>
        <v>0</v>
      </c>
      <c r="BJ266" s="18" t="s">
        <v>32</v>
      </c>
      <c r="BK266" s="163">
        <f>ROUND(I266*H266,2)</f>
        <v>0</v>
      </c>
      <c r="BL266" s="18" t="s">
        <v>200</v>
      </c>
      <c r="BM266" s="162" t="s">
        <v>1237</v>
      </c>
    </row>
    <row r="267" spans="1:65" s="2" customFormat="1" ht="16.5" customHeight="1">
      <c r="A267" s="33"/>
      <c r="B267" s="150"/>
      <c r="C267" s="151" t="s">
        <v>350</v>
      </c>
      <c r="D267" s="151" t="s">
        <v>196</v>
      </c>
      <c r="E267" s="152" t="s">
        <v>216</v>
      </c>
      <c r="F267" s="153" t="s">
        <v>217</v>
      </c>
      <c r="G267" s="154" t="s">
        <v>214</v>
      </c>
      <c r="H267" s="155">
        <v>462.24</v>
      </c>
      <c r="I267" s="156"/>
      <c r="J267" s="157">
        <f>ROUND(I267*H267,2)</f>
        <v>0</v>
      </c>
      <c r="K267" s="153" t="s">
        <v>208</v>
      </c>
      <c r="L267" s="34"/>
      <c r="M267" s="158" t="s">
        <v>1</v>
      </c>
      <c r="N267" s="159" t="s">
        <v>42</v>
      </c>
      <c r="O267" s="59"/>
      <c r="P267" s="160">
        <f>O267*H267</f>
        <v>0</v>
      </c>
      <c r="Q267" s="160">
        <v>0</v>
      </c>
      <c r="R267" s="160">
        <f>Q267*H267</f>
        <v>0</v>
      </c>
      <c r="S267" s="160">
        <v>0</v>
      </c>
      <c r="T267" s="161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2" t="s">
        <v>200</v>
      </c>
      <c r="AT267" s="162" t="s">
        <v>196</v>
      </c>
      <c r="AU267" s="162" t="s">
        <v>85</v>
      </c>
      <c r="AY267" s="18" t="s">
        <v>194</v>
      </c>
      <c r="BE267" s="163">
        <f>IF(N267="základní",J267,0)</f>
        <v>0</v>
      </c>
      <c r="BF267" s="163">
        <f>IF(N267="snížená",J267,0)</f>
        <v>0</v>
      </c>
      <c r="BG267" s="163">
        <f>IF(N267="zákl. přenesená",J267,0)</f>
        <v>0</v>
      </c>
      <c r="BH267" s="163">
        <f>IF(N267="sníž. přenesená",J267,0)</f>
        <v>0</v>
      </c>
      <c r="BI267" s="163">
        <f>IF(N267="nulová",J267,0)</f>
        <v>0</v>
      </c>
      <c r="BJ267" s="18" t="s">
        <v>32</v>
      </c>
      <c r="BK267" s="163">
        <f>ROUND(I267*H267,2)</f>
        <v>0</v>
      </c>
      <c r="BL267" s="18" t="s">
        <v>200</v>
      </c>
      <c r="BM267" s="162" t="s">
        <v>1238</v>
      </c>
    </row>
    <row r="268" spans="1:65" s="13" customFormat="1">
      <c r="B268" s="164"/>
      <c r="D268" s="165" t="s">
        <v>202</v>
      </c>
      <c r="F268" s="167" t="s">
        <v>1239</v>
      </c>
      <c r="H268" s="168">
        <v>462.24</v>
      </c>
      <c r="I268" s="169"/>
      <c r="L268" s="164"/>
      <c r="M268" s="170"/>
      <c r="N268" s="171"/>
      <c r="O268" s="171"/>
      <c r="P268" s="171"/>
      <c r="Q268" s="171"/>
      <c r="R268" s="171"/>
      <c r="S268" s="171"/>
      <c r="T268" s="172"/>
      <c r="AT268" s="166" t="s">
        <v>202</v>
      </c>
      <c r="AU268" s="166" t="s">
        <v>85</v>
      </c>
      <c r="AV268" s="13" t="s">
        <v>85</v>
      </c>
      <c r="AW268" s="13" t="s">
        <v>3</v>
      </c>
      <c r="AX268" s="13" t="s">
        <v>32</v>
      </c>
      <c r="AY268" s="166" t="s">
        <v>194</v>
      </c>
    </row>
    <row r="269" spans="1:65" s="2" customFormat="1" ht="16.5" customHeight="1">
      <c r="A269" s="33"/>
      <c r="B269" s="150"/>
      <c r="C269" s="151" t="s">
        <v>7</v>
      </c>
      <c r="D269" s="151" t="s">
        <v>196</v>
      </c>
      <c r="E269" s="152" t="s">
        <v>256</v>
      </c>
      <c r="F269" s="153" t="s">
        <v>257</v>
      </c>
      <c r="G269" s="154" t="s">
        <v>214</v>
      </c>
      <c r="H269" s="155">
        <v>38.520000000000003</v>
      </c>
      <c r="I269" s="156"/>
      <c r="J269" s="157">
        <f>ROUND(I269*H269,2)</f>
        <v>0</v>
      </c>
      <c r="K269" s="153" t="s">
        <v>1</v>
      </c>
      <c r="L269" s="34"/>
      <c r="M269" s="158" t="s">
        <v>1</v>
      </c>
      <c r="N269" s="159" t="s">
        <v>42</v>
      </c>
      <c r="O269" s="59"/>
      <c r="P269" s="160">
        <f>O269*H269</f>
        <v>0</v>
      </c>
      <c r="Q269" s="160">
        <v>0</v>
      </c>
      <c r="R269" s="160">
        <f>Q269*H269</f>
        <v>0</v>
      </c>
      <c r="S269" s="160">
        <v>0</v>
      </c>
      <c r="T269" s="161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62" t="s">
        <v>200</v>
      </c>
      <c r="AT269" s="162" t="s">
        <v>196</v>
      </c>
      <c r="AU269" s="162" t="s">
        <v>85</v>
      </c>
      <c r="AY269" s="18" t="s">
        <v>194</v>
      </c>
      <c r="BE269" s="163">
        <f>IF(N269="základní",J269,0)</f>
        <v>0</v>
      </c>
      <c r="BF269" s="163">
        <f>IF(N269="snížená",J269,0)</f>
        <v>0</v>
      </c>
      <c r="BG269" s="163">
        <f>IF(N269="zákl. přenesená",J269,0)</f>
        <v>0</v>
      </c>
      <c r="BH269" s="163">
        <f>IF(N269="sníž. přenesená",J269,0)</f>
        <v>0</v>
      </c>
      <c r="BI269" s="163">
        <f>IF(N269="nulová",J269,0)</f>
        <v>0</v>
      </c>
      <c r="BJ269" s="18" t="s">
        <v>32</v>
      </c>
      <c r="BK269" s="163">
        <f>ROUND(I269*H269,2)</f>
        <v>0</v>
      </c>
      <c r="BL269" s="18" t="s">
        <v>200</v>
      </c>
      <c r="BM269" s="162" t="s">
        <v>1240</v>
      </c>
    </row>
    <row r="270" spans="1:65" s="2" customFormat="1" ht="16.5" customHeight="1">
      <c r="A270" s="33"/>
      <c r="B270" s="150"/>
      <c r="C270" s="151" t="s">
        <v>144</v>
      </c>
      <c r="D270" s="151" t="s">
        <v>196</v>
      </c>
      <c r="E270" s="152" t="s">
        <v>260</v>
      </c>
      <c r="F270" s="153" t="s">
        <v>261</v>
      </c>
      <c r="G270" s="154" t="s">
        <v>243</v>
      </c>
      <c r="H270" s="155">
        <v>53.9</v>
      </c>
      <c r="I270" s="156"/>
      <c r="J270" s="157">
        <f>ROUND(I270*H270,2)</f>
        <v>0</v>
      </c>
      <c r="K270" s="153" t="s">
        <v>208</v>
      </c>
      <c r="L270" s="34"/>
      <c r="M270" s="158" t="s">
        <v>1</v>
      </c>
      <c r="N270" s="159" t="s">
        <v>42</v>
      </c>
      <c r="O270" s="59"/>
      <c r="P270" s="160">
        <f>O270*H270</f>
        <v>0</v>
      </c>
      <c r="Q270" s="160">
        <v>8.6800000000000002E-3</v>
      </c>
      <c r="R270" s="160">
        <f>Q270*H270</f>
        <v>0.46785199999999999</v>
      </c>
      <c r="S270" s="160">
        <v>0</v>
      </c>
      <c r="T270" s="161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2" t="s">
        <v>200</v>
      </c>
      <c r="AT270" s="162" t="s">
        <v>196</v>
      </c>
      <c r="AU270" s="162" t="s">
        <v>85</v>
      </c>
      <c r="AY270" s="18" t="s">
        <v>194</v>
      </c>
      <c r="BE270" s="163">
        <f>IF(N270="základní",J270,0)</f>
        <v>0</v>
      </c>
      <c r="BF270" s="163">
        <f>IF(N270="snížená",J270,0)</f>
        <v>0</v>
      </c>
      <c r="BG270" s="163">
        <f>IF(N270="zákl. přenesená",J270,0)</f>
        <v>0</v>
      </c>
      <c r="BH270" s="163">
        <f>IF(N270="sníž. přenesená",J270,0)</f>
        <v>0</v>
      </c>
      <c r="BI270" s="163">
        <f>IF(N270="nulová",J270,0)</f>
        <v>0</v>
      </c>
      <c r="BJ270" s="18" t="s">
        <v>32</v>
      </c>
      <c r="BK270" s="163">
        <f>ROUND(I270*H270,2)</f>
        <v>0</v>
      </c>
      <c r="BL270" s="18" t="s">
        <v>200</v>
      </c>
      <c r="BM270" s="162" t="s">
        <v>1241</v>
      </c>
    </row>
    <row r="271" spans="1:65" s="13" customFormat="1">
      <c r="B271" s="164"/>
      <c r="D271" s="165" t="s">
        <v>202</v>
      </c>
      <c r="E271" s="166" t="s">
        <v>1</v>
      </c>
      <c r="F271" s="167" t="s">
        <v>1242</v>
      </c>
      <c r="H271" s="168">
        <v>28.6</v>
      </c>
      <c r="I271" s="169"/>
      <c r="L271" s="164"/>
      <c r="M271" s="170"/>
      <c r="N271" s="171"/>
      <c r="O271" s="171"/>
      <c r="P271" s="171"/>
      <c r="Q271" s="171"/>
      <c r="R271" s="171"/>
      <c r="S271" s="171"/>
      <c r="T271" s="172"/>
      <c r="AT271" s="166" t="s">
        <v>202</v>
      </c>
      <c r="AU271" s="166" t="s">
        <v>85</v>
      </c>
      <c r="AV271" s="13" t="s">
        <v>85</v>
      </c>
      <c r="AW271" s="13" t="s">
        <v>31</v>
      </c>
      <c r="AX271" s="13" t="s">
        <v>77</v>
      </c>
      <c r="AY271" s="166" t="s">
        <v>194</v>
      </c>
    </row>
    <row r="272" spans="1:65" s="13" customFormat="1">
      <c r="B272" s="164"/>
      <c r="D272" s="165" t="s">
        <v>202</v>
      </c>
      <c r="E272" s="166" t="s">
        <v>1</v>
      </c>
      <c r="F272" s="167" t="s">
        <v>1243</v>
      </c>
      <c r="H272" s="168">
        <v>25.3</v>
      </c>
      <c r="I272" s="169"/>
      <c r="L272" s="164"/>
      <c r="M272" s="170"/>
      <c r="N272" s="171"/>
      <c r="O272" s="171"/>
      <c r="P272" s="171"/>
      <c r="Q272" s="171"/>
      <c r="R272" s="171"/>
      <c r="S272" s="171"/>
      <c r="T272" s="172"/>
      <c r="AT272" s="166" t="s">
        <v>202</v>
      </c>
      <c r="AU272" s="166" t="s">
        <v>85</v>
      </c>
      <c r="AV272" s="13" t="s">
        <v>85</v>
      </c>
      <c r="AW272" s="13" t="s">
        <v>31</v>
      </c>
      <c r="AX272" s="13" t="s">
        <v>77</v>
      </c>
      <c r="AY272" s="166" t="s">
        <v>194</v>
      </c>
    </row>
    <row r="273" spans="1:65" s="14" customFormat="1">
      <c r="B273" s="173"/>
      <c r="D273" s="165" t="s">
        <v>202</v>
      </c>
      <c r="E273" s="174" t="s">
        <v>153</v>
      </c>
      <c r="F273" s="175" t="s">
        <v>205</v>
      </c>
      <c r="H273" s="176">
        <v>53.9</v>
      </c>
      <c r="I273" s="177"/>
      <c r="L273" s="173"/>
      <c r="M273" s="178"/>
      <c r="N273" s="179"/>
      <c r="O273" s="179"/>
      <c r="P273" s="179"/>
      <c r="Q273" s="179"/>
      <c r="R273" s="179"/>
      <c r="S273" s="179"/>
      <c r="T273" s="180"/>
      <c r="AT273" s="174" t="s">
        <v>202</v>
      </c>
      <c r="AU273" s="174" t="s">
        <v>85</v>
      </c>
      <c r="AV273" s="14" t="s">
        <v>200</v>
      </c>
      <c r="AW273" s="14" t="s">
        <v>31</v>
      </c>
      <c r="AX273" s="14" t="s">
        <v>32</v>
      </c>
      <c r="AY273" s="174" t="s">
        <v>194</v>
      </c>
    </row>
    <row r="274" spans="1:65" s="2" customFormat="1" ht="16.5" customHeight="1">
      <c r="A274" s="33"/>
      <c r="B274" s="150"/>
      <c r="C274" s="151" t="s">
        <v>363</v>
      </c>
      <c r="D274" s="151" t="s">
        <v>196</v>
      </c>
      <c r="E274" s="152" t="s">
        <v>1244</v>
      </c>
      <c r="F274" s="153" t="s">
        <v>1245</v>
      </c>
      <c r="G274" s="154" t="s">
        <v>243</v>
      </c>
      <c r="H274" s="155">
        <v>11</v>
      </c>
      <c r="I274" s="156"/>
      <c r="J274" s="157">
        <f>ROUND(I274*H274,2)</f>
        <v>0</v>
      </c>
      <c r="K274" s="153" t="s">
        <v>208</v>
      </c>
      <c r="L274" s="34"/>
      <c r="M274" s="158" t="s">
        <v>1</v>
      </c>
      <c r="N274" s="159" t="s">
        <v>42</v>
      </c>
      <c r="O274" s="59"/>
      <c r="P274" s="160">
        <f>O274*H274</f>
        <v>0</v>
      </c>
      <c r="Q274" s="160">
        <v>1.269E-2</v>
      </c>
      <c r="R274" s="160">
        <f>Q274*H274</f>
        <v>0.13958999999999999</v>
      </c>
      <c r="S274" s="160">
        <v>0</v>
      </c>
      <c r="T274" s="161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62" t="s">
        <v>200</v>
      </c>
      <c r="AT274" s="162" t="s">
        <v>196</v>
      </c>
      <c r="AU274" s="162" t="s">
        <v>85</v>
      </c>
      <c r="AY274" s="18" t="s">
        <v>194</v>
      </c>
      <c r="BE274" s="163">
        <f>IF(N274="základní",J274,0)</f>
        <v>0</v>
      </c>
      <c r="BF274" s="163">
        <f>IF(N274="snížená",J274,0)</f>
        <v>0</v>
      </c>
      <c r="BG274" s="163">
        <f>IF(N274="zákl. přenesená",J274,0)</f>
        <v>0</v>
      </c>
      <c r="BH274" s="163">
        <f>IF(N274="sníž. přenesená",J274,0)</f>
        <v>0</v>
      </c>
      <c r="BI274" s="163">
        <f>IF(N274="nulová",J274,0)</f>
        <v>0</v>
      </c>
      <c r="BJ274" s="18" t="s">
        <v>32</v>
      </c>
      <c r="BK274" s="163">
        <f>ROUND(I274*H274,2)</f>
        <v>0</v>
      </c>
      <c r="BL274" s="18" t="s">
        <v>200</v>
      </c>
      <c r="BM274" s="162" t="s">
        <v>1246</v>
      </c>
    </row>
    <row r="275" spans="1:65" s="13" customFormat="1">
      <c r="B275" s="164"/>
      <c r="D275" s="165" t="s">
        <v>202</v>
      </c>
      <c r="E275" s="166" t="s">
        <v>1</v>
      </c>
      <c r="F275" s="167" t="s">
        <v>1247</v>
      </c>
      <c r="H275" s="168">
        <v>11</v>
      </c>
      <c r="I275" s="169"/>
      <c r="L275" s="164"/>
      <c r="M275" s="170"/>
      <c r="N275" s="171"/>
      <c r="O275" s="171"/>
      <c r="P275" s="171"/>
      <c r="Q275" s="171"/>
      <c r="R275" s="171"/>
      <c r="S275" s="171"/>
      <c r="T275" s="172"/>
      <c r="AT275" s="166" t="s">
        <v>202</v>
      </c>
      <c r="AU275" s="166" t="s">
        <v>85</v>
      </c>
      <c r="AV275" s="13" t="s">
        <v>85</v>
      </c>
      <c r="AW275" s="13" t="s">
        <v>31</v>
      </c>
      <c r="AX275" s="13" t="s">
        <v>77</v>
      </c>
      <c r="AY275" s="166" t="s">
        <v>194</v>
      </c>
    </row>
    <row r="276" spans="1:65" s="14" customFormat="1">
      <c r="B276" s="173"/>
      <c r="D276" s="165" t="s">
        <v>202</v>
      </c>
      <c r="E276" s="174" t="s">
        <v>155</v>
      </c>
      <c r="F276" s="175" t="s">
        <v>205</v>
      </c>
      <c r="H276" s="176">
        <v>11</v>
      </c>
      <c r="I276" s="177"/>
      <c r="L276" s="173"/>
      <c r="M276" s="178"/>
      <c r="N276" s="179"/>
      <c r="O276" s="179"/>
      <c r="P276" s="179"/>
      <c r="Q276" s="179"/>
      <c r="R276" s="179"/>
      <c r="S276" s="179"/>
      <c r="T276" s="180"/>
      <c r="AT276" s="174" t="s">
        <v>202</v>
      </c>
      <c r="AU276" s="174" t="s">
        <v>85</v>
      </c>
      <c r="AV276" s="14" t="s">
        <v>200</v>
      </c>
      <c r="AW276" s="14" t="s">
        <v>31</v>
      </c>
      <c r="AX276" s="14" t="s">
        <v>32</v>
      </c>
      <c r="AY276" s="174" t="s">
        <v>194</v>
      </c>
    </row>
    <row r="277" spans="1:65" s="2" customFormat="1" ht="16.5" customHeight="1">
      <c r="A277" s="33"/>
      <c r="B277" s="150"/>
      <c r="C277" s="151" t="s">
        <v>368</v>
      </c>
      <c r="D277" s="151" t="s">
        <v>196</v>
      </c>
      <c r="E277" s="152" t="s">
        <v>271</v>
      </c>
      <c r="F277" s="153" t="s">
        <v>272</v>
      </c>
      <c r="G277" s="154" t="s">
        <v>243</v>
      </c>
      <c r="H277" s="155">
        <v>105.6</v>
      </c>
      <c r="I277" s="156"/>
      <c r="J277" s="157">
        <f>ROUND(I277*H277,2)</f>
        <v>0</v>
      </c>
      <c r="K277" s="153" t="s">
        <v>208</v>
      </c>
      <c r="L277" s="34"/>
      <c r="M277" s="158" t="s">
        <v>1</v>
      </c>
      <c r="N277" s="159" t="s">
        <v>42</v>
      </c>
      <c r="O277" s="59"/>
      <c r="P277" s="160">
        <f>O277*H277</f>
        <v>0</v>
      </c>
      <c r="Q277" s="160">
        <v>3.6900000000000002E-2</v>
      </c>
      <c r="R277" s="160">
        <f>Q277*H277</f>
        <v>3.8966400000000001</v>
      </c>
      <c r="S277" s="160">
        <v>0</v>
      </c>
      <c r="T277" s="161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62" t="s">
        <v>200</v>
      </c>
      <c r="AT277" s="162" t="s">
        <v>196</v>
      </c>
      <c r="AU277" s="162" t="s">
        <v>85</v>
      </c>
      <c r="AY277" s="18" t="s">
        <v>194</v>
      </c>
      <c r="BE277" s="163">
        <f>IF(N277="základní",J277,0)</f>
        <v>0</v>
      </c>
      <c r="BF277" s="163">
        <f>IF(N277="snížená",J277,0)</f>
        <v>0</v>
      </c>
      <c r="BG277" s="163">
        <f>IF(N277="zákl. přenesená",J277,0)</f>
        <v>0</v>
      </c>
      <c r="BH277" s="163">
        <f>IF(N277="sníž. přenesená",J277,0)</f>
        <v>0</v>
      </c>
      <c r="BI277" s="163">
        <f>IF(N277="nulová",J277,0)</f>
        <v>0</v>
      </c>
      <c r="BJ277" s="18" t="s">
        <v>32</v>
      </c>
      <c r="BK277" s="163">
        <f>ROUND(I277*H277,2)</f>
        <v>0</v>
      </c>
      <c r="BL277" s="18" t="s">
        <v>200</v>
      </c>
      <c r="BM277" s="162" t="s">
        <v>1248</v>
      </c>
    </row>
    <row r="278" spans="1:65" s="15" customFormat="1">
      <c r="B278" s="181"/>
      <c r="D278" s="165" t="s">
        <v>202</v>
      </c>
      <c r="E278" s="182" t="s">
        <v>1</v>
      </c>
      <c r="F278" s="183" t="s">
        <v>1249</v>
      </c>
      <c r="H278" s="182" t="s">
        <v>1</v>
      </c>
      <c r="I278" s="184"/>
      <c r="L278" s="181"/>
      <c r="M278" s="185"/>
      <c r="N278" s="186"/>
      <c r="O278" s="186"/>
      <c r="P278" s="186"/>
      <c r="Q278" s="186"/>
      <c r="R278" s="186"/>
      <c r="S278" s="186"/>
      <c r="T278" s="187"/>
      <c r="AT278" s="182" t="s">
        <v>202</v>
      </c>
      <c r="AU278" s="182" t="s">
        <v>85</v>
      </c>
      <c r="AV278" s="15" t="s">
        <v>32</v>
      </c>
      <c r="AW278" s="15" t="s">
        <v>31</v>
      </c>
      <c r="AX278" s="15" t="s">
        <v>77</v>
      </c>
      <c r="AY278" s="182" t="s">
        <v>194</v>
      </c>
    </row>
    <row r="279" spans="1:65" s="13" customFormat="1">
      <c r="B279" s="164"/>
      <c r="D279" s="165" t="s">
        <v>202</v>
      </c>
      <c r="E279" s="166" t="s">
        <v>1</v>
      </c>
      <c r="F279" s="167" t="s">
        <v>1250</v>
      </c>
      <c r="H279" s="168">
        <v>20</v>
      </c>
      <c r="I279" s="169"/>
      <c r="L279" s="164"/>
      <c r="M279" s="170"/>
      <c r="N279" s="171"/>
      <c r="O279" s="171"/>
      <c r="P279" s="171"/>
      <c r="Q279" s="171"/>
      <c r="R279" s="171"/>
      <c r="S279" s="171"/>
      <c r="T279" s="172"/>
      <c r="AT279" s="166" t="s">
        <v>202</v>
      </c>
      <c r="AU279" s="166" t="s">
        <v>85</v>
      </c>
      <c r="AV279" s="13" t="s">
        <v>85</v>
      </c>
      <c r="AW279" s="13" t="s">
        <v>31</v>
      </c>
      <c r="AX279" s="13" t="s">
        <v>77</v>
      </c>
      <c r="AY279" s="166" t="s">
        <v>194</v>
      </c>
    </row>
    <row r="280" spans="1:65" s="13" customFormat="1">
      <c r="B280" s="164"/>
      <c r="D280" s="165" t="s">
        <v>202</v>
      </c>
      <c r="E280" s="166" t="s">
        <v>1</v>
      </c>
      <c r="F280" s="167" t="s">
        <v>1251</v>
      </c>
      <c r="H280" s="168">
        <v>14</v>
      </c>
      <c r="I280" s="169"/>
      <c r="L280" s="164"/>
      <c r="M280" s="170"/>
      <c r="N280" s="171"/>
      <c r="O280" s="171"/>
      <c r="P280" s="171"/>
      <c r="Q280" s="171"/>
      <c r="R280" s="171"/>
      <c r="S280" s="171"/>
      <c r="T280" s="172"/>
      <c r="AT280" s="166" t="s">
        <v>202</v>
      </c>
      <c r="AU280" s="166" t="s">
        <v>85</v>
      </c>
      <c r="AV280" s="13" t="s">
        <v>85</v>
      </c>
      <c r="AW280" s="13" t="s">
        <v>31</v>
      </c>
      <c r="AX280" s="13" t="s">
        <v>77</v>
      </c>
      <c r="AY280" s="166" t="s">
        <v>194</v>
      </c>
    </row>
    <row r="281" spans="1:65" s="13" customFormat="1">
      <c r="B281" s="164"/>
      <c r="D281" s="165" t="s">
        <v>202</v>
      </c>
      <c r="E281" s="166" t="s">
        <v>1</v>
      </c>
      <c r="F281" s="167" t="s">
        <v>1252</v>
      </c>
      <c r="H281" s="168">
        <v>30</v>
      </c>
      <c r="I281" s="169"/>
      <c r="L281" s="164"/>
      <c r="M281" s="170"/>
      <c r="N281" s="171"/>
      <c r="O281" s="171"/>
      <c r="P281" s="171"/>
      <c r="Q281" s="171"/>
      <c r="R281" s="171"/>
      <c r="S281" s="171"/>
      <c r="T281" s="172"/>
      <c r="AT281" s="166" t="s">
        <v>202</v>
      </c>
      <c r="AU281" s="166" t="s">
        <v>85</v>
      </c>
      <c r="AV281" s="13" t="s">
        <v>85</v>
      </c>
      <c r="AW281" s="13" t="s">
        <v>31</v>
      </c>
      <c r="AX281" s="13" t="s">
        <v>77</v>
      </c>
      <c r="AY281" s="166" t="s">
        <v>194</v>
      </c>
    </row>
    <row r="282" spans="1:65" s="13" customFormat="1">
      <c r="B282" s="164"/>
      <c r="D282" s="165" t="s">
        <v>202</v>
      </c>
      <c r="E282" s="166" t="s">
        <v>1</v>
      </c>
      <c r="F282" s="167" t="s">
        <v>1253</v>
      </c>
      <c r="H282" s="168">
        <v>32</v>
      </c>
      <c r="I282" s="169"/>
      <c r="L282" s="164"/>
      <c r="M282" s="170"/>
      <c r="N282" s="171"/>
      <c r="O282" s="171"/>
      <c r="P282" s="171"/>
      <c r="Q282" s="171"/>
      <c r="R282" s="171"/>
      <c r="S282" s="171"/>
      <c r="T282" s="172"/>
      <c r="AT282" s="166" t="s">
        <v>202</v>
      </c>
      <c r="AU282" s="166" t="s">
        <v>85</v>
      </c>
      <c r="AV282" s="13" t="s">
        <v>85</v>
      </c>
      <c r="AW282" s="13" t="s">
        <v>31</v>
      </c>
      <c r="AX282" s="13" t="s">
        <v>77</v>
      </c>
      <c r="AY282" s="166" t="s">
        <v>194</v>
      </c>
    </row>
    <row r="283" spans="1:65" s="14" customFormat="1">
      <c r="B283" s="173"/>
      <c r="D283" s="165" t="s">
        <v>202</v>
      </c>
      <c r="E283" s="174" t="s">
        <v>143</v>
      </c>
      <c r="F283" s="175" t="s">
        <v>205</v>
      </c>
      <c r="H283" s="176">
        <v>96</v>
      </c>
      <c r="I283" s="177"/>
      <c r="L283" s="173"/>
      <c r="M283" s="178"/>
      <c r="N283" s="179"/>
      <c r="O283" s="179"/>
      <c r="P283" s="179"/>
      <c r="Q283" s="179"/>
      <c r="R283" s="179"/>
      <c r="S283" s="179"/>
      <c r="T283" s="180"/>
      <c r="AT283" s="174" t="s">
        <v>202</v>
      </c>
      <c r="AU283" s="174" t="s">
        <v>85</v>
      </c>
      <c r="AV283" s="14" t="s">
        <v>200</v>
      </c>
      <c r="AW283" s="14" t="s">
        <v>31</v>
      </c>
      <c r="AX283" s="14" t="s">
        <v>77</v>
      </c>
      <c r="AY283" s="174" t="s">
        <v>194</v>
      </c>
    </row>
    <row r="284" spans="1:65" s="13" customFormat="1">
      <c r="B284" s="164"/>
      <c r="D284" s="165" t="s">
        <v>202</v>
      </c>
      <c r="E284" s="166" t="s">
        <v>1</v>
      </c>
      <c r="F284" s="167" t="s">
        <v>1254</v>
      </c>
      <c r="H284" s="168">
        <v>105.6</v>
      </c>
      <c r="I284" s="169"/>
      <c r="L284" s="164"/>
      <c r="M284" s="170"/>
      <c r="N284" s="171"/>
      <c r="O284" s="171"/>
      <c r="P284" s="171"/>
      <c r="Q284" s="171"/>
      <c r="R284" s="171"/>
      <c r="S284" s="171"/>
      <c r="T284" s="172"/>
      <c r="AT284" s="166" t="s">
        <v>202</v>
      </c>
      <c r="AU284" s="166" t="s">
        <v>85</v>
      </c>
      <c r="AV284" s="13" t="s">
        <v>85</v>
      </c>
      <c r="AW284" s="13" t="s">
        <v>31</v>
      </c>
      <c r="AX284" s="13" t="s">
        <v>77</v>
      </c>
      <c r="AY284" s="166" t="s">
        <v>194</v>
      </c>
    </row>
    <row r="285" spans="1:65" s="14" customFormat="1">
      <c r="B285" s="173"/>
      <c r="D285" s="165" t="s">
        <v>202</v>
      </c>
      <c r="E285" s="174" t="s">
        <v>145</v>
      </c>
      <c r="F285" s="175" t="s">
        <v>205</v>
      </c>
      <c r="H285" s="176">
        <v>105.6</v>
      </c>
      <c r="I285" s="177"/>
      <c r="L285" s="173"/>
      <c r="M285" s="178"/>
      <c r="N285" s="179"/>
      <c r="O285" s="179"/>
      <c r="P285" s="179"/>
      <c r="Q285" s="179"/>
      <c r="R285" s="179"/>
      <c r="S285" s="179"/>
      <c r="T285" s="180"/>
      <c r="AT285" s="174" t="s">
        <v>202</v>
      </c>
      <c r="AU285" s="174" t="s">
        <v>85</v>
      </c>
      <c r="AV285" s="14" t="s">
        <v>200</v>
      </c>
      <c r="AW285" s="14" t="s">
        <v>31</v>
      </c>
      <c r="AX285" s="14" t="s">
        <v>32</v>
      </c>
      <c r="AY285" s="174" t="s">
        <v>194</v>
      </c>
    </row>
    <row r="286" spans="1:65" s="2" customFormat="1" ht="21.75" customHeight="1">
      <c r="A286" s="33"/>
      <c r="B286" s="150"/>
      <c r="C286" s="151" t="s">
        <v>400</v>
      </c>
      <c r="D286" s="151" t="s">
        <v>196</v>
      </c>
      <c r="E286" s="152" t="s">
        <v>1255</v>
      </c>
      <c r="F286" s="153" t="s">
        <v>1256</v>
      </c>
      <c r="G286" s="154" t="s">
        <v>1257</v>
      </c>
      <c r="H286" s="155">
        <v>7.7</v>
      </c>
      <c r="I286" s="156"/>
      <c r="J286" s="157">
        <f>ROUND(I286*H286,2)</f>
        <v>0</v>
      </c>
      <c r="K286" s="153" t="s">
        <v>1</v>
      </c>
      <c r="L286" s="34"/>
      <c r="M286" s="158" t="s">
        <v>1</v>
      </c>
      <c r="N286" s="159" t="s">
        <v>42</v>
      </c>
      <c r="O286" s="59"/>
      <c r="P286" s="160">
        <f>O286*H286</f>
        <v>0</v>
      </c>
      <c r="Q286" s="160">
        <v>0</v>
      </c>
      <c r="R286" s="160">
        <f>Q286*H286</f>
        <v>0</v>
      </c>
      <c r="S286" s="160">
        <v>0</v>
      </c>
      <c r="T286" s="161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2" t="s">
        <v>200</v>
      </c>
      <c r="AT286" s="162" t="s">
        <v>196</v>
      </c>
      <c r="AU286" s="162" t="s">
        <v>85</v>
      </c>
      <c r="AY286" s="18" t="s">
        <v>194</v>
      </c>
      <c r="BE286" s="163">
        <f>IF(N286="základní",J286,0)</f>
        <v>0</v>
      </c>
      <c r="BF286" s="163">
        <f>IF(N286="snížená",J286,0)</f>
        <v>0</v>
      </c>
      <c r="BG286" s="163">
        <f>IF(N286="zákl. přenesená",J286,0)</f>
        <v>0</v>
      </c>
      <c r="BH286" s="163">
        <f>IF(N286="sníž. přenesená",J286,0)</f>
        <v>0</v>
      </c>
      <c r="BI286" s="163">
        <f>IF(N286="nulová",J286,0)</f>
        <v>0</v>
      </c>
      <c r="BJ286" s="18" t="s">
        <v>32</v>
      </c>
      <c r="BK286" s="163">
        <f>ROUND(I286*H286,2)</f>
        <v>0</v>
      </c>
      <c r="BL286" s="18" t="s">
        <v>200</v>
      </c>
      <c r="BM286" s="162" t="s">
        <v>1258</v>
      </c>
    </row>
    <row r="287" spans="1:65" s="13" customFormat="1">
      <c r="B287" s="164"/>
      <c r="D287" s="165" t="s">
        <v>202</v>
      </c>
      <c r="E287" s="166" t="s">
        <v>1</v>
      </c>
      <c r="F287" s="167" t="s">
        <v>1259</v>
      </c>
      <c r="H287" s="168">
        <v>1.1000000000000001</v>
      </c>
      <c r="I287" s="169"/>
      <c r="L287" s="164"/>
      <c r="M287" s="170"/>
      <c r="N287" s="171"/>
      <c r="O287" s="171"/>
      <c r="P287" s="171"/>
      <c r="Q287" s="171"/>
      <c r="R287" s="171"/>
      <c r="S287" s="171"/>
      <c r="T287" s="172"/>
      <c r="AT287" s="166" t="s">
        <v>202</v>
      </c>
      <c r="AU287" s="166" t="s">
        <v>85</v>
      </c>
      <c r="AV287" s="13" t="s">
        <v>85</v>
      </c>
      <c r="AW287" s="13" t="s">
        <v>31</v>
      </c>
      <c r="AX287" s="13" t="s">
        <v>77</v>
      </c>
      <c r="AY287" s="166" t="s">
        <v>194</v>
      </c>
    </row>
    <row r="288" spans="1:65" s="13" customFormat="1">
      <c r="B288" s="164"/>
      <c r="D288" s="165" t="s">
        <v>202</v>
      </c>
      <c r="E288" s="166" t="s">
        <v>1</v>
      </c>
      <c r="F288" s="167" t="s">
        <v>1260</v>
      </c>
      <c r="H288" s="168">
        <v>1.1000000000000001</v>
      </c>
      <c r="I288" s="169"/>
      <c r="L288" s="164"/>
      <c r="M288" s="170"/>
      <c r="N288" s="171"/>
      <c r="O288" s="171"/>
      <c r="P288" s="171"/>
      <c r="Q288" s="171"/>
      <c r="R288" s="171"/>
      <c r="S288" s="171"/>
      <c r="T288" s="172"/>
      <c r="AT288" s="166" t="s">
        <v>202</v>
      </c>
      <c r="AU288" s="166" t="s">
        <v>85</v>
      </c>
      <c r="AV288" s="13" t="s">
        <v>85</v>
      </c>
      <c r="AW288" s="13" t="s">
        <v>31</v>
      </c>
      <c r="AX288" s="13" t="s">
        <v>77</v>
      </c>
      <c r="AY288" s="166" t="s">
        <v>194</v>
      </c>
    </row>
    <row r="289" spans="1:65" s="13" customFormat="1">
      <c r="B289" s="164"/>
      <c r="D289" s="165" t="s">
        <v>202</v>
      </c>
      <c r="E289" s="166" t="s">
        <v>1</v>
      </c>
      <c r="F289" s="167" t="s">
        <v>1261</v>
      </c>
      <c r="H289" s="168">
        <v>1.1000000000000001</v>
      </c>
      <c r="I289" s="169"/>
      <c r="L289" s="164"/>
      <c r="M289" s="170"/>
      <c r="N289" s="171"/>
      <c r="O289" s="171"/>
      <c r="P289" s="171"/>
      <c r="Q289" s="171"/>
      <c r="R289" s="171"/>
      <c r="S289" s="171"/>
      <c r="T289" s="172"/>
      <c r="AT289" s="166" t="s">
        <v>202</v>
      </c>
      <c r="AU289" s="166" t="s">
        <v>85</v>
      </c>
      <c r="AV289" s="13" t="s">
        <v>85</v>
      </c>
      <c r="AW289" s="13" t="s">
        <v>31</v>
      </c>
      <c r="AX289" s="13" t="s">
        <v>77</v>
      </c>
      <c r="AY289" s="166" t="s">
        <v>194</v>
      </c>
    </row>
    <row r="290" spans="1:65" s="13" customFormat="1">
      <c r="B290" s="164"/>
      <c r="D290" s="165" t="s">
        <v>202</v>
      </c>
      <c r="E290" s="166" t="s">
        <v>1</v>
      </c>
      <c r="F290" s="167" t="s">
        <v>1262</v>
      </c>
      <c r="H290" s="168">
        <v>1.1000000000000001</v>
      </c>
      <c r="I290" s="169"/>
      <c r="L290" s="164"/>
      <c r="M290" s="170"/>
      <c r="N290" s="171"/>
      <c r="O290" s="171"/>
      <c r="P290" s="171"/>
      <c r="Q290" s="171"/>
      <c r="R290" s="171"/>
      <c r="S290" s="171"/>
      <c r="T290" s="172"/>
      <c r="AT290" s="166" t="s">
        <v>202</v>
      </c>
      <c r="AU290" s="166" t="s">
        <v>85</v>
      </c>
      <c r="AV290" s="13" t="s">
        <v>85</v>
      </c>
      <c r="AW290" s="13" t="s">
        <v>31</v>
      </c>
      <c r="AX290" s="13" t="s">
        <v>77</v>
      </c>
      <c r="AY290" s="166" t="s">
        <v>194</v>
      </c>
    </row>
    <row r="291" spans="1:65" s="13" customFormat="1">
      <c r="B291" s="164"/>
      <c r="D291" s="165" t="s">
        <v>202</v>
      </c>
      <c r="E291" s="166" t="s">
        <v>1</v>
      </c>
      <c r="F291" s="167" t="s">
        <v>1263</v>
      </c>
      <c r="H291" s="168">
        <v>1.1000000000000001</v>
      </c>
      <c r="I291" s="169"/>
      <c r="L291" s="164"/>
      <c r="M291" s="170"/>
      <c r="N291" s="171"/>
      <c r="O291" s="171"/>
      <c r="P291" s="171"/>
      <c r="Q291" s="171"/>
      <c r="R291" s="171"/>
      <c r="S291" s="171"/>
      <c r="T291" s="172"/>
      <c r="AT291" s="166" t="s">
        <v>202</v>
      </c>
      <c r="AU291" s="166" t="s">
        <v>85</v>
      </c>
      <c r="AV291" s="13" t="s">
        <v>85</v>
      </c>
      <c r="AW291" s="13" t="s">
        <v>31</v>
      </c>
      <c r="AX291" s="13" t="s">
        <v>77</v>
      </c>
      <c r="AY291" s="166" t="s">
        <v>194</v>
      </c>
    </row>
    <row r="292" spans="1:65" s="13" customFormat="1">
      <c r="B292" s="164"/>
      <c r="D292" s="165" t="s">
        <v>202</v>
      </c>
      <c r="E292" s="166" t="s">
        <v>1</v>
      </c>
      <c r="F292" s="167" t="s">
        <v>1264</v>
      </c>
      <c r="H292" s="168">
        <v>1.1000000000000001</v>
      </c>
      <c r="I292" s="169"/>
      <c r="L292" s="164"/>
      <c r="M292" s="170"/>
      <c r="N292" s="171"/>
      <c r="O292" s="171"/>
      <c r="P292" s="171"/>
      <c r="Q292" s="171"/>
      <c r="R292" s="171"/>
      <c r="S292" s="171"/>
      <c r="T292" s="172"/>
      <c r="AT292" s="166" t="s">
        <v>202</v>
      </c>
      <c r="AU292" s="166" t="s">
        <v>85</v>
      </c>
      <c r="AV292" s="13" t="s">
        <v>85</v>
      </c>
      <c r="AW292" s="13" t="s">
        <v>31</v>
      </c>
      <c r="AX292" s="13" t="s">
        <v>77</v>
      </c>
      <c r="AY292" s="166" t="s">
        <v>194</v>
      </c>
    </row>
    <row r="293" spans="1:65" s="13" customFormat="1">
      <c r="B293" s="164"/>
      <c r="D293" s="165" t="s">
        <v>202</v>
      </c>
      <c r="E293" s="166" t="s">
        <v>1</v>
      </c>
      <c r="F293" s="167" t="s">
        <v>1265</v>
      </c>
      <c r="H293" s="168">
        <v>1.1000000000000001</v>
      </c>
      <c r="I293" s="169"/>
      <c r="L293" s="164"/>
      <c r="M293" s="170"/>
      <c r="N293" s="171"/>
      <c r="O293" s="171"/>
      <c r="P293" s="171"/>
      <c r="Q293" s="171"/>
      <c r="R293" s="171"/>
      <c r="S293" s="171"/>
      <c r="T293" s="172"/>
      <c r="AT293" s="166" t="s">
        <v>202</v>
      </c>
      <c r="AU293" s="166" t="s">
        <v>85</v>
      </c>
      <c r="AV293" s="13" t="s">
        <v>85</v>
      </c>
      <c r="AW293" s="13" t="s">
        <v>31</v>
      </c>
      <c r="AX293" s="13" t="s">
        <v>77</v>
      </c>
      <c r="AY293" s="166" t="s">
        <v>194</v>
      </c>
    </row>
    <row r="294" spans="1:65" s="14" customFormat="1">
      <c r="B294" s="173"/>
      <c r="D294" s="165" t="s">
        <v>202</v>
      </c>
      <c r="E294" s="174" t="s">
        <v>1</v>
      </c>
      <c r="F294" s="175" t="s">
        <v>205</v>
      </c>
      <c r="H294" s="176">
        <v>7.7</v>
      </c>
      <c r="I294" s="177"/>
      <c r="L294" s="173"/>
      <c r="M294" s="178"/>
      <c r="N294" s="179"/>
      <c r="O294" s="179"/>
      <c r="P294" s="179"/>
      <c r="Q294" s="179"/>
      <c r="R294" s="179"/>
      <c r="S294" s="179"/>
      <c r="T294" s="180"/>
      <c r="AT294" s="174" t="s">
        <v>202</v>
      </c>
      <c r="AU294" s="174" t="s">
        <v>85</v>
      </c>
      <c r="AV294" s="14" t="s">
        <v>200</v>
      </c>
      <c r="AW294" s="14" t="s">
        <v>31</v>
      </c>
      <c r="AX294" s="14" t="s">
        <v>32</v>
      </c>
      <c r="AY294" s="174" t="s">
        <v>194</v>
      </c>
    </row>
    <row r="295" spans="1:65" s="2" customFormat="1" ht="16.5" customHeight="1">
      <c r="A295" s="33"/>
      <c r="B295" s="150"/>
      <c r="C295" s="151" t="s">
        <v>404</v>
      </c>
      <c r="D295" s="151" t="s">
        <v>196</v>
      </c>
      <c r="E295" s="152" t="s">
        <v>277</v>
      </c>
      <c r="F295" s="153" t="s">
        <v>278</v>
      </c>
      <c r="G295" s="154" t="s">
        <v>279</v>
      </c>
      <c r="H295" s="155">
        <v>223.839</v>
      </c>
      <c r="I295" s="156"/>
      <c r="J295" s="157">
        <f>ROUND(I295*H295,2)</f>
        <v>0</v>
      </c>
      <c r="K295" s="153" t="s">
        <v>1</v>
      </c>
      <c r="L295" s="34"/>
      <c r="M295" s="158" t="s">
        <v>1</v>
      </c>
      <c r="N295" s="159" t="s">
        <v>42</v>
      </c>
      <c r="O295" s="59"/>
      <c r="P295" s="160">
        <f>O295*H295</f>
        <v>0</v>
      </c>
      <c r="Q295" s="160">
        <v>0</v>
      </c>
      <c r="R295" s="160">
        <f>Q295*H295</f>
        <v>0</v>
      </c>
      <c r="S295" s="160">
        <v>0</v>
      </c>
      <c r="T295" s="161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62" t="s">
        <v>200</v>
      </c>
      <c r="AT295" s="162" t="s">
        <v>196</v>
      </c>
      <c r="AU295" s="162" t="s">
        <v>85</v>
      </c>
      <c r="AY295" s="18" t="s">
        <v>194</v>
      </c>
      <c r="BE295" s="163">
        <f>IF(N295="základní",J295,0)</f>
        <v>0</v>
      </c>
      <c r="BF295" s="163">
        <f>IF(N295="snížená",J295,0)</f>
        <v>0</v>
      </c>
      <c r="BG295" s="163">
        <f>IF(N295="zákl. přenesená",J295,0)</f>
        <v>0</v>
      </c>
      <c r="BH295" s="163">
        <f>IF(N295="sníž. přenesená",J295,0)</f>
        <v>0</v>
      </c>
      <c r="BI295" s="163">
        <f>IF(N295="nulová",J295,0)</f>
        <v>0</v>
      </c>
      <c r="BJ295" s="18" t="s">
        <v>32</v>
      </c>
      <c r="BK295" s="163">
        <f>ROUND(I295*H295,2)</f>
        <v>0</v>
      </c>
      <c r="BL295" s="18" t="s">
        <v>200</v>
      </c>
      <c r="BM295" s="162" t="s">
        <v>1266</v>
      </c>
    </row>
    <row r="296" spans="1:65" s="13" customFormat="1">
      <c r="B296" s="164"/>
      <c r="D296" s="165" t="s">
        <v>202</v>
      </c>
      <c r="E296" s="166" t="s">
        <v>1</v>
      </c>
      <c r="F296" s="167" t="s">
        <v>1267</v>
      </c>
      <c r="H296" s="168">
        <v>37.950000000000003</v>
      </c>
      <c r="I296" s="169"/>
      <c r="L296" s="164"/>
      <c r="M296" s="170"/>
      <c r="N296" s="171"/>
      <c r="O296" s="171"/>
      <c r="P296" s="171"/>
      <c r="Q296" s="171"/>
      <c r="R296" s="171"/>
      <c r="S296" s="171"/>
      <c r="T296" s="172"/>
      <c r="AT296" s="166" t="s">
        <v>202</v>
      </c>
      <c r="AU296" s="166" t="s">
        <v>85</v>
      </c>
      <c r="AV296" s="13" t="s">
        <v>85</v>
      </c>
      <c r="AW296" s="13" t="s">
        <v>31</v>
      </c>
      <c r="AX296" s="13" t="s">
        <v>77</v>
      </c>
      <c r="AY296" s="166" t="s">
        <v>194</v>
      </c>
    </row>
    <row r="297" spans="1:65" s="13" customFormat="1">
      <c r="B297" s="164"/>
      <c r="D297" s="165" t="s">
        <v>202</v>
      </c>
      <c r="E297" s="166" t="s">
        <v>1</v>
      </c>
      <c r="F297" s="167" t="s">
        <v>1268</v>
      </c>
      <c r="H297" s="168">
        <v>58.344000000000001</v>
      </c>
      <c r="I297" s="169"/>
      <c r="L297" s="164"/>
      <c r="M297" s="170"/>
      <c r="N297" s="171"/>
      <c r="O297" s="171"/>
      <c r="P297" s="171"/>
      <c r="Q297" s="171"/>
      <c r="R297" s="171"/>
      <c r="S297" s="171"/>
      <c r="T297" s="172"/>
      <c r="AT297" s="166" t="s">
        <v>202</v>
      </c>
      <c r="AU297" s="166" t="s">
        <v>85</v>
      </c>
      <c r="AV297" s="13" t="s">
        <v>85</v>
      </c>
      <c r="AW297" s="13" t="s">
        <v>31</v>
      </c>
      <c r="AX297" s="13" t="s">
        <v>77</v>
      </c>
      <c r="AY297" s="166" t="s">
        <v>194</v>
      </c>
    </row>
    <row r="298" spans="1:65" s="13" customFormat="1">
      <c r="B298" s="164"/>
      <c r="D298" s="165" t="s">
        <v>202</v>
      </c>
      <c r="E298" s="166" t="s">
        <v>1</v>
      </c>
      <c r="F298" s="167" t="s">
        <v>1269</v>
      </c>
      <c r="H298" s="168">
        <v>25.74</v>
      </c>
      <c r="I298" s="169"/>
      <c r="L298" s="164"/>
      <c r="M298" s="170"/>
      <c r="N298" s="171"/>
      <c r="O298" s="171"/>
      <c r="P298" s="171"/>
      <c r="Q298" s="171"/>
      <c r="R298" s="171"/>
      <c r="S298" s="171"/>
      <c r="T298" s="172"/>
      <c r="AT298" s="166" t="s">
        <v>202</v>
      </c>
      <c r="AU298" s="166" t="s">
        <v>85</v>
      </c>
      <c r="AV298" s="13" t="s">
        <v>85</v>
      </c>
      <c r="AW298" s="13" t="s">
        <v>31</v>
      </c>
      <c r="AX298" s="13" t="s">
        <v>77</v>
      </c>
      <c r="AY298" s="166" t="s">
        <v>194</v>
      </c>
    </row>
    <row r="299" spans="1:65" s="15" customFormat="1">
      <c r="B299" s="181"/>
      <c r="D299" s="165" t="s">
        <v>202</v>
      </c>
      <c r="E299" s="182" t="s">
        <v>1</v>
      </c>
      <c r="F299" s="183" t="s">
        <v>1270</v>
      </c>
      <c r="H299" s="182" t="s">
        <v>1</v>
      </c>
      <c r="I299" s="184"/>
      <c r="L299" s="181"/>
      <c r="M299" s="185"/>
      <c r="N299" s="186"/>
      <c r="O299" s="186"/>
      <c r="P299" s="186"/>
      <c r="Q299" s="186"/>
      <c r="R299" s="186"/>
      <c r="S299" s="186"/>
      <c r="T299" s="187"/>
      <c r="AT299" s="182" t="s">
        <v>202</v>
      </c>
      <c r="AU299" s="182" t="s">
        <v>85</v>
      </c>
      <c r="AV299" s="15" t="s">
        <v>32</v>
      </c>
      <c r="AW299" s="15" t="s">
        <v>31</v>
      </c>
      <c r="AX299" s="15" t="s">
        <v>77</v>
      </c>
      <c r="AY299" s="182" t="s">
        <v>194</v>
      </c>
    </row>
    <row r="300" spans="1:65" s="13" customFormat="1">
      <c r="B300" s="164"/>
      <c r="D300" s="165" t="s">
        <v>202</v>
      </c>
      <c r="E300" s="166" t="s">
        <v>1</v>
      </c>
      <c r="F300" s="167" t="s">
        <v>1271</v>
      </c>
      <c r="H300" s="168">
        <v>33</v>
      </c>
      <c r="I300" s="169"/>
      <c r="L300" s="164"/>
      <c r="M300" s="170"/>
      <c r="N300" s="171"/>
      <c r="O300" s="171"/>
      <c r="P300" s="171"/>
      <c r="Q300" s="171"/>
      <c r="R300" s="171"/>
      <c r="S300" s="171"/>
      <c r="T300" s="172"/>
      <c r="AT300" s="166" t="s">
        <v>202</v>
      </c>
      <c r="AU300" s="166" t="s">
        <v>85</v>
      </c>
      <c r="AV300" s="13" t="s">
        <v>85</v>
      </c>
      <c r="AW300" s="13" t="s">
        <v>31</v>
      </c>
      <c r="AX300" s="13" t="s">
        <v>77</v>
      </c>
      <c r="AY300" s="166" t="s">
        <v>194</v>
      </c>
    </row>
    <row r="301" spans="1:65" s="13" customFormat="1">
      <c r="B301" s="164"/>
      <c r="D301" s="165" t="s">
        <v>202</v>
      </c>
      <c r="E301" s="166" t="s">
        <v>1</v>
      </c>
      <c r="F301" s="167" t="s">
        <v>1272</v>
      </c>
      <c r="H301" s="168">
        <v>17.324999999999999</v>
      </c>
      <c r="I301" s="169"/>
      <c r="L301" s="164"/>
      <c r="M301" s="170"/>
      <c r="N301" s="171"/>
      <c r="O301" s="171"/>
      <c r="P301" s="171"/>
      <c r="Q301" s="171"/>
      <c r="R301" s="171"/>
      <c r="S301" s="171"/>
      <c r="T301" s="172"/>
      <c r="AT301" s="166" t="s">
        <v>202</v>
      </c>
      <c r="AU301" s="166" t="s">
        <v>85</v>
      </c>
      <c r="AV301" s="13" t="s">
        <v>85</v>
      </c>
      <c r="AW301" s="13" t="s">
        <v>31</v>
      </c>
      <c r="AX301" s="13" t="s">
        <v>77</v>
      </c>
      <c r="AY301" s="166" t="s">
        <v>194</v>
      </c>
    </row>
    <row r="302" spans="1:65" s="13" customFormat="1">
      <c r="B302" s="164"/>
      <c r="D302" s="165" t="s">
        <v>202</v>
      </c>
      <c r="E302" s="166" t="s">
        <v>1</v>
      </c>
      <c r="F302" s="167" t="s">
        <v>1273</v>
      </c>
      <c r="H302" s="168">
        <v>26.4</v>
      </c>
      <c r="I302" s="169"/>
      <c r="L302" s="164"/>
      <c r="M302" s="170"/>
      <c r="N302" s="171"/>
      <c r="O302" s="171"/>
      <c r="P302" s="171"/>
      <c r="Q302" s="171"/>
      <c r="R302" s="171"/>
      <c r="S302" s="171"/>
      <c r="T302" s="172"/>
      <c r="AT302" s="166" t="s">
        <v>202</v>
      </c>
      <c r="AU302" s="166" t="s">
        <v>85</v>
      </c>
      <c r="AV302" s="13" t="s">
        <v>85</v>
      </c>
      <c r="AW302" s="13" t="s">
        <v>31</v>
      </c>
      <c r="AX302" s="13" t="s">
        <v>77</v>
      </c>
      <c r="AY302" s="166" t="s">
        <v>194</v>
      </c>
    </row>
    <row r="303" spans="1:65" s="13" customFormat="1">
      <c r="B303" s="164"/>
      <c r="D303" s="165" t="s">
        <v>202</v>
      </c>
      <c r="E303" s="166" t="s">
        <v>1</v>
      </c>
      <c r="F303" s="167" t="s">
        <v>1274</v>
      </c>
      <c r="H303" s="168">
        <v>25.08</v>
      </c>
      <c r="I303" s="169"/>
      <c r="L303" s="164"/>
      <c r="M303" s="170"/>
      <c r="N303" s="171"/>
      <c r="O303" s="171"/>
      <c r="P303" s="171"/>
      <c r="Q303" s="171"/>
      <c r="R303" s="171"/>
      <c r="S303" s="171"/>
      <c r="T303" s="172"/>
      <c r="AT303" s="166" t="s">
        <v>202</v>
      </c>
      <c r="AU303" s="166" t="s">
        <v>85</v>
      </c>
      <c r="AV303" s="13" t="s">
        <v>85</v>
      </c>
      <c r="AW303" s="13" t="s">
        <v>31</v>
      </c>
      <c r="AX303" s="13" t="s">
        <v>77</v>
      </c>
      <c r="AY303" s="166" t="s">
        <v>194</v>
      </c>
    </row>
    <row r="304" spans="1:65" s="14" customFormat="1">
      <c r="B304" s="173"/>
      <c r="D304" s="165" t="s">
        <v>202</v>
      </c>
      <c r="E304" s="174" t="s">
        <v>163</v>
      </c>
      <c r="F304" s="175" t="s">
        <v>205</v>
      </c>
      <c r="H304" s="176">
        <v>223.839</v>
      </c>
      <c r="I304" s="177"/>
      <c r="L304" s="173"/>
      <c r="M304" s="178"/>
      <c r="N304" s="179"/>
      <c r="O304" s="179"/>
      <c r="P304" s="179"/>
      <c r="Q304" s="179"/>
      <c r="R304" s="179"/>
      <c r="S304" s="179"/>
      <c r="T304" s="180"/>
      <c r="AT304" s="174" t="s">
        <v>202</v>
      </c>
      <c r="AU304" s="174" t="s">
        <v>85</v>
      </c>
      <c r="AV304" s="14" t="s">
        <v>200</v>
      </c>
      <c r="AW304" s="14" t="s">
        <v>31</v>
      </c>
      <c r="AX304" s="14" t="s">
        <v>32</v>
      </c>
      <c r="AY304" s="174" t="s">
        <v>194</v>
      </c>
    </row>
    <row r="305" spans="1:65" s="2" customFormat="1" ht="24.2" customHeight="1">
      <c r="A305" s="33"/>
      <c r="B305" s="150"/>
      <c r="C305" s="151" t="s">
        <v>412</v>
      </c>
      <c r="D305" s="151" t="s">
        <v>196</v>
      </c>
      <c r="E305" s="152" t="s">
        <v>285</v>
      </c>
      <c r="F305" s="153" t="s">
        <v>286</v>
      </c>
      <c r="G305" s="154" t="s">
        <v>279</v>
      </c>
      <c r="H305" s="155">
        <v>2.238</v>
      </c>
      <c r="I305" s="156"/>
      <c r="J305" s="157">
        <f>ROUND(I305*H305,2)</f>
        <v>0</v>
      </c>
      <c r="K305" s="153" t="s">
        <v>1</v>
      </c>
      <c r="L305" s="34"/>
      <c r="M305" s="158" t="s">
        <v>1</v>
      </c>
      <c r="N305" s="159" t="s">
        <v>42</v>
      </c>
      <c r="O305" s="59"/>
      <c r="P305" s="160">
        <f>O305*H305</f>
        <v>0</v>
      </c>
      <c r="Q305" s="160">
        <v>0</v>
      </c>
      <c r="R305" s="160">
        <f>Q305*H305</f>
        <v>0</v>
      </c>
      <c r="S305" s="160">
        <v>0</v>
      </c>
      <c r="T305" s="161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62" t="s">
        <v>200</v>
      </c>
      <c r="AT305" s="162" t="s">
        <v>196</v>
      </c>
      <c r="AU305" s="162" t="s">
        <v>85</v>
      </c>
      <c r="AY305" s="18" t="s">
        <v>194</v>
      </c>
      <c r="BE305" s="163">
        <f>IF(N305="základní",J305,0)</f>
        <v>0</v>
      </c>
      <c r="BF305" s="163">
        <f>IF(N305="snížená",J305,0)</f>
        <v>0</v>
      </c>
      <c r="BG305" s="163">
        <f>IF(N305="zákl. přenesená",J305,0)</f>
        <v>0</v>
      </c>
      <c r="BH305" s="163">
        <f>IF(N305="sníž. přenesená",J305,0)</f>
        <v>0</v>
      </c>
      <c r="BI305" s="163">
        <f>IF(N305="nulová",J305,0)</f>
        <v>0</v>
      </c>
      <c r="BJ305" s="18" t="s">
        <v>32</v>
      </c>
      <c r="BK305" s="163">
        <f>ROUND(I305*H305,2)</f>
        <v>0</v>
      </c>
      <c r="BL305" s="18" t="s">
        <v>200</v>
      </c>
      <c r="BM305" s="162" t="s">
        <v>1275</v>
      </c>
    </row>
    <row r="306" spans="1:65" s="15" customFormat="1">
      <c r="B306" s="181"/>
      <c r="D306" s="165" t="s">
        <v>202</v>
      </c>
      <c r="E306" s="182" t="s">
        <v>1</v>
      </c>
      <c r="F306" s="183" t="s">
        <v>288</v>
      </c>
      <c r="H306" s="182" t="s">
        <v>1</v>
      </c>
      <c r="I306" s="184"/>
      <c r="L306" s="181"/>
      <c r="M306" s="185"/>
      <c r="N306" s="186"/>
      <c r="O306" s="186"/>
      <c r="P306" s="186"/>
      <c r="Q306" s="186"/>
      <c r="R306" s="186"/>
      <c r="S306" s="186"/>
      <c r="T306" s="187"/>
      <c r="AT306" s="182" t="s">
        <v>202</v>
      </c>
      <c r="AU306" s="182" t="s">
        <v>85</v>
      </c>
      <c r="AV306" s="15" t="s">
        <v>32</v>
      </c>
      <c r="AW306" s="15" t="s">
        <v>31</v>
      </c>
      <c r="AX306" s="15" t="s">
        <v>77</v>
      </c>
      <c r="AY306" s="182" t="s">
        <v>194</v>
      </c>
    </row>
    <row r="307" spans="1:65" s="13" customFormat="1">
      <c r="B307" s="164"/>
      <c r="D307" s="165" t="s">
        <v>202</v>
      </c>
      <c r="E307" s="166" t="s">
        <v>1</v>
      </c>
      <c r="F307" s="167" t="s">
        <v>289</v>
      </c>
      <c r="H307" s="168">
        <v>2.238</v>
      </c>
      <c r="I307" s="169"/>
      <c r="L307" s="164"/>
      <c r="M307" s="170"/>
      <c r="N307" s="171"/>
      <c r="O307" s="171"/>
      <c r="P307" s="171"/>
      <c r="Q307" s="171"/>
      <c r="R307" s="171"/>
      <c r="S307" s="171"/>
      <c r="T307" s="172"/>
      <c r="AT307" s="166" t="s">
        <v>202</v>
      </c>
      <c r="AU307" s="166" t="s">
        <v>85</v>
      </c>
      <c r="AV307" s="13" t="s">
        <v>85</v>
      </c>
      <c r="AW307" s="13" t="s">
        <v>31</v>
      </c>
      <c r="AX307" s="13" t="s">
        <v>32</v>
      </c>
      <c r="AY307" s="166" t="s">
        <v>194</v>
      </c>
    </row>
    <row r="308" spans="1:65" s="2" customFormat="1" ht="24.2" customHeight="1">
      <c r="A308" s="33"/>
      <c r="B308" s="150"/>
      <c r="C308" s="151" t="s">
        <v>417</v>
      </c>
      <c r="D308" s="151" t="s">
        <v>196</v>
      </c>
      <c r="E308" s="152" t="s">
        <v>291</v>
      </c>
      <c r="F308" s="153" t="s">
        <v>292</v>
      </c>
      <c r="G308" s="154" t="s">
        <v>279</v>
      </c>
      <c r="H308" s="155">
        <v>42.529000000000003</v>
      </c>
      <c r="I308" s="156"/>
      <c r="J308" s="157">
        <f>ROUND(I308*H308,2)</f>
        <v>0</v>
      </c>
      <c r="K308" s="153" t="s">
        <v>1</v>
      </c>
      <c r="L308" s="34"/>
      <c r="M308" s="158" t="s">
        <v>1</v>
      </c>
      <c r="N308" s="159" t="s">
        <v>42</v>
      </c>
      <c r="O308" s="59"/>
      <c r="P308" s="160">
        <f>O308*H308</f>
        <v>0</v>
      </c>
      <c r="Q308" s="160">
        <v>0</v>
      </c>
      <c r="R308" s="160">
        <f>Q308*H308</f>
        <v>0</v>
      </c>
      <c r="S308" s="160">
        <v>0</v>
      </c>
      <c r="T308" s="161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62" t="s">
        <v>200</v>
      </c>
      <c r="AT308" s="162" t="s">
        <v>196</v>
      </c>
      <c r="AU308" s="162" t="s">
        <v>85</v>
      </c>
      <c r="AY308" s="18" t="s">
        <v>194</v>
      </c>
      <c r="BE308" s="163">
        <f>IF(N308="základní",J308,0)</f>
        <v>0</v>
      </c>
      <c r="BF308" s="163">
        <f>IF(N308="snížená",J308,0)</f>
        <v>0</v>
      </c>
      <c r="BG308" s="163">
        <f>IF(N308="zákl. přenesená",J308,0)</f>
        <v>0</v>
      </c>
      <c r="BH308" s="163">
        <f>IF(N308="sníž. přenesená",J308,0)</f>
        <v>0</v>
      </c>
      <c r="BI308" s="163">
        <f>IF(N308="nulová",J308,0)</f>
        <v>0</v>
      </c>
      <c r="BJ308" s="18" t="s">
        <v>32</v>
      </c>
      <c r="BK308" s="163">
        <f>ROUND(I308*H308,2)</f>
        <v>0</v>
      </c>
      <c r="BL308" s="18" t="s">
        <v>200</v>
      </c>
      <c r="BM308" s="162" t="s">
        <v>1276</v>
      </c>
    </row>
    <row r="309" spans="1:65" s="15" customFormat="1">
      <c r="B309" s="181"/>
      <c r="D309" s="165" t="s">
        <v>202</v>
      </c>
      <c r="E309" s="182" t="s">
        <v>1</v>
      </c>
      <c r="F309" s="183" t="s">
        <v>288</v>
      </c>
      <c r="H309" s="182" t="s">
        <v>1</v>
      </c>
      <c r="I309" s="184"/>
      <c r="L309" s="181"/>
      <c r="M309" s="185"/>
      <c r="N309" s="186"/>
      <c r="O309" s="186"/>
      <c r="P309" s="186"/>
      <c r="Q309" s="186"/>
      <c r="R309" s="186"/>
      <c r="S309" s="186"/>
      <c r="T309" s="187"/>
      <c r="AT309" s="182" t="s">
        <v>202</v>
      </c>
      <c r="AU309" s="182" t="s">
        <v>85</v>
      </c>
      <c r="AV309" s="15" t="s">
        <v>32</v>
      </c>
      <c r="AW309" s="15" t="s">
        <v>31</v>
      </c>
      <c r="AX309" s="15" t="s">
        <v>77</v>
      </c>
      <c r="AY309" s="182" t="s">
        <v>194</v>
      </c>
    </row>
    <row r="310" spans="1:65" s="13" customFormat="1">
      <c r="B310" s="164"/>
      <c r="D310" s="165" t="s">
        <v>202</v>
      </c>
      <c r="E310" s="166" t="s">
        <v>1</v>
      </c>
      <c r="F310" s="167" t="s">
        <v>294</v>
      </c>
      <c r="H310" s="168">
        <v>42.529000000000003</v>
      </c>
      <c r="I310" s="169"/>
      <c r="L310" s="164"/>
      <c r="M310" s="170"/>
      <c r="N310" s="171"/>
      <c r="O310" s="171"/>
      <c r="P310" s="171"/>
      <c r="Q310" s="171"/>
      <c r="R310" s="171"/>
      <c r="S310" s="171"/>
      <c r="T310" s="172"/>
      <c r="AT310" s="166" t="s">
        <v>202</v>
      </c>
      <c r="AU310" s="166" t="s">
        <v>85</v>
      </c>
      <c r="AV310" s="13" t="s">
        <v>85</v>
      </c>
      <c r="AW310" s="13" t="s">
        <v>31</v>
      </c>
      <c r="AX310" s="13" t="s">
        <v>32</v>
      </c>
      <c r="AY310" s="166" t="s">
        <v>194</v>
      </c>
    </row>
    <row r="311" spans="1:65" s="2" customFormat="1" ht="24.2" customHeight="1">
      <c r="A311" s="33"/>
      <c r="B311" s="150"/>
      <c r="C311" s="151" t="s">
        <v>423</v>
      </c>
      <c r="D311" s="151" t="s">
        <v>196</v>
      </c>
      <c r="E311" s="152" t="s">
        <v>296</v>
      </c>
      <c r="F311" s="153" t="s">
        <v>297</v>
      </c>
      <c r="G311" s="154" t="s">
        <v>279</v>
      </c>
      <c r="H311" s="155">
        <v>73.867000000000004</v>
      </c>
      <c r="I311" s="156"/>
      <c r="J311" s="157">
        <f>ROUND(I311*H311,2)</f>
        <v>0</v>
      </c>
      <c r="K311" s="153" t="s">
        <v>1</v>
      </c>
      <c r="L311" s="34"/>
      <c r="M311" s="158" t="s">
        <v>1</v>
      </c>
      <c r="N311" s="159" t="s">
        <v>42</v>
      </c>
      <c r="O311" s="59"/>
      <c r="P311" s="160">
        <f>O311*H311</f>
        <v>0</v>
      </c>
      <c r="Q311" s="160">
        <v>0</v>
      </c>
      <c r="R311" s="160">
        <f>Q311*H311</f>
        <v>0</v>
      </c>
      <c r="S311" s="160">
        <v>0</v>
      </c>
      <c r="T311" s="161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2" t="s">
        <v>200</v>
      </c>
      <c r="AT311" s="162" t="s">
        <v>196</v>
      </c>
      <c r="AU311" s="162" t="s">
        <v>85</v>
      </c>
      <c r="AY311" s="18" t="s">
        <v>194</v>
      </c>
      <c r="BE311" s="163">
        <f>IF(N311="základní",J311,0)</f>
        <v>0</v>
      </c>
      <c r="BF311" s="163">
        <f>IF(N311="snížená",J311,0)</f>
        <v>0</v>
      </c>
      <c r="BG311" s="163">
        <f>IF(N311="zákl. přenesená",J311,0)</f>
        <v>0</v>
      </c>
      <c r="BH311" s="163">
        <f>IF(N311="sníž. přenesená",J311,0)</f>
        <v>0</v>
      </c>
      <c r="BI311" s="163">
        <f>IF(N311="nulová",J311,0)</f>
        <v>0</v>
      </c>
      <c r="BJ311" s="18" t="s">
        <v>32</v>
      </c>
      <c r="BK311" s="163">
        <f>ROUND(I311*H311,2)</f>
        <v>0</v>
      </c>
      <c r="BL311" s="18" t="s">
        <v>200</v>
      </c>
      <c r="BM311" s="162" t="s">
        <v>1277</v>
      </c>
    </row>
    <row r="312" spans="1:65" s="15" customFormat="1">
      <c r="B312" s="181"/>
      <c r="D312" s="165" t="s">
        <v>202</v>
      </c>
      <c r="E312" s="182" t="s">
        <v>1</v>
      </c>
      <c r="F312" s="183" t="s">
        <v>288</v>
      </c>
      <c r="H312" s="182" t="s">
        <v>1</v>
      </c>
      <c r="I312" s="184"/>
      <c r="L312" s="181"/>
      <c r="M312" s="185"/>
      <c r="N312" s="186"/>
      <c r="O312" s="186"/>
      <c r="P312" s="186"/>
      <c r="Q312" s="186"/>
      <c r="R312" s="186"/>
      <c r="S312" s="186"/>
      <c r="T312" s="187"/>
      <c r="AT312" s="182" t="s">
        <v>202</v>
      </c>
      <c r="AU312" s="182" t="s">
        <v>85</v>
      </c>
      <c r="AV312" s="15" t="s">
        <v>32</v>
      </c>
      <c r="AW312" s="15" t="s">
        <v>31</v>
      </c>
      <c r="AX312" s="15" t="s">
        <v>77</v>
      </c>
      <c r="AY312" s="182" t="s">
        <v>194</v>
      </c>
    </row>
    <row r="313" spans="1:65" s="13" customFormat="1">
      <c r="B313" s="164"/>
      <c r="D313" s="165" t="s">
        <v>202</v>
      </c>
      <c r="E313" s="166" t="s">
        <v>1</v>
      </c>
      <c r="F313" s="167" t="s">
        <v>299</v>
      </c>
      <c r="H313" s="168">
        <v>73.867000000000004</v>
      </c>
      <c r="I313" s="169"/>
      <c r="L313" s="164"/>
      <c r="M313" s="170"/>
      <c r="N313" s="171"/>
      <c r="O313" s="171"/>
      <c r="P313" s="171"/>
      <c r="Q313" s="171"/>
      <c r="R313" s="171"/>
      <c r="S313" s="171"/>
      <c r="T313" s="172"/>
      <c r="AT313" s="166" t="s">
        <v>202</v>
      </c>
      <c r="AU313" s="166" t="s">
        <v>85</v>
      </c>
      <c r="AV313" s="13" t="s">
        <v>85</v>
      </c>
      <c r="AW313" s="13" t="s">
        <v>31</v>
      </c>
      <c r="AX313" s="13" t="s">
        <v>32</v>
      </c>
      <c r="AY313" s="166" t="s">
        <v>194</v>
      </c>
    </row>
    <row r="314" spans="1:65" s="2" customFormat="1" ht="24.2" customHeight="1">
      <c r="A314" s="33"/>
      <c r="B314" s="150"/>
      <c r="C314" s="151" t="s">
        <v>428</v>
      </c>
      <c r="D314" s="151" t="s">
        <v>196</v>
      </c>
      <c r="E314" s="152" t="s">
        <v>301</v>
      </c>
      <c r="F314" s="153" t="s">
        <v>1278</v>
      </c>
      <c r="G314" s="154" t="s">
        <v>279</v>
      </c>
      <c r="H314" s="155">
        <v>105.20399999999999</v>
      </c>
      <c r="I314" s="156"/>
      <c r="J314" s="157">
        <f>ROUND(I314*H314,2)</f>
        <v>0</v>
      </c>
      <c r="K314" s="153" t="s">
        <v>1</v>
      </c>
      <c r="L314" s="34"/>
      <c r="M314" s="158" t="s">
        <v>1</v>
      </c>
      <c r="N314" s="159" t="s">
        <v>42</v>
      </c>
      <c r="O314" s="59"/>
      <c r="P314" s="160">
        <f>O314*H314</f>
        <v>0</v>
      </c>
      <c r="Q314" s="160">
        <v>0</v>
      </c>
      <c r="R314" s="160">
        <f>Q314*H314</f>
        <v>0</v>
      </c>
      <c r="S314" s="160">
        <v>0</v>
      </c>
      <c r="T314" s="161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2" t="s">
        <v>200</v>
      </c>
      <c r="AT314" s="162" t="s">
        <v>196</v>
      </c>
      <c r="AU314" s="162" t="s">
        <v>85</v>
      </c>
      <c r="AY314" s="18" t="s">
        <v>194</v>
      </c>
      <c r="BE314" s="163">
        <f>IF(N314="základní",J314,0)</f>
        <v>0</v>
      </c>
      <c r="BF314" s="163">
        <f>IF(N314="snížená",J314,0)</f>
        <v>0</v>
      </c>
      <c r="BG314" s="163">
        <f>IF(N314="zákl. přenesená",J314,0)</f>
        <v>0</v>
      </c>
      <c r="BH314" s="163">
        <f>IF(N314="sníž. přenesená",J314,0)</f>
        <v>0</v>
      </c>
      <c r="BI314" s="163">
        <f>IF(N314="nulová",J314,0)</f>
        <v>0</v>
      </c>
      <c r="BJ314" s="18" t="s">
        <v>32</v>
      </c>
      <c r="BK314" s="163">
        <f>ROUND(I314*H314,2)</f>
        <v>0</v>
      </c>
      <c r="BL314" s="18" t="s">
        <v>200</v>
      </c>
      <c r="BM314" s="162" t="s">
        <v>1279</v>
      </c>
    </row>
    <row r="315" spans="1:65" s="15" customFormat="1">
      <c r="B315" s="181"/>
      <c r="D315" s="165" t="s">
        <v>202</v>
      </c>
      <c r="E315" s="182" t="s">
        <v>1</v>
      </c>
      <c r="F315" s="183" t="s">
        <v>288</v>
      </c>
      <c r="H315" s="182" t="s">
        <v>1</v>
      </c>
      <c r="I315" s="184"/>
      <c r="L315" s="181"/>
      <c r="M315" s="185"/>
      <c r="N315" s="186"/>
      <c r="O315" s="186"/>
      <c r="P315" s="186"/>
      <c r="Q315" s="186"/>
      <c r="R315" s="186"/>
      <c r="S315" s="186"/>
      <c r="T315" s="187"/>
      <c r="AT315" s="182" t="s">
        <v>202</v>
      </c>
      <c r="AU315" s="182" t="s">
        <v>85</v>
      </c>
      <c r="AV315" s="15" t="s">
        <v>32</v>
      </c>
      <c r="AW315" s="15" t="s">
        <v>31</v>
      </c>
      <c r="AX315" s="15" t="s">
        <v>77</v>
      </c>
      <c r="AY315" s="182" t="s">
        <v>194</v>
      </c>
    </row>
    <row r="316" spans="1:65" s="13" customFormat="1">
      <c r="B316" s="164"/>
      <c r="D316" s="165" t="s">
        <v>202</v>
      </c>
      <c r="E316" s="166" t="s">
        <v>1</v>
      </c>
      <c r="F316" s="167" t="s">
        <v>304</v>
      </c>
      <c r="H316" s="168">
        <v>105.20399999999999</v>
      </c>
      <c r="I316" s="169"/>
      <c r="L316" s="164"/>
      <c r="M316" s="170"/>
      <c r="N316" s="171"/>
      <c r="O316" s="171"/>
      <c r="P316" s="171"/>
      <c r="Q316" s="171"/>
      <c r="R316" s="171"/>
      <c r="S316" s="171"/>
      <c r="T316" s="172"/>
      <c r="AT316" s="166" t="s">
        <v>202</v>
      </c>
      <c r="AU316" s="166" t="s">
        <v>85</v>
      </c>
      <c r="AV316" s="13" t="s">
        <v>85</v>
      </c>
      <c r="AW316" s="13" t="s">
        <v>31</v>
      </c>
      <c r="AX316" s="13" t="s">
        <v>32</v>
      </c>
      <c r="AY316" s="166" t="s">
        <v>194</v>
      </c>
    </row>
    <row r="317" spans="1:65" s="2" customFormat="1" ht="24.2" customHeight="1">
      <c r="A317" s="33"/>
      <c r="B317" s="150"/>
      <c r="C317" s="151" t="s">
        <v>434</v>
      </c>
      <c r="D317" s="151" t="s">
        <v>196</v>
      </c>
      <c r="E317" s="152" t="s">
        <v>1280</v>
      </c>
      <c r="F317" s="153" t="s">
        <v>1281</v>
      </c>
      <c r="G317" s="154" t="s">
        <v>279</v>
      </c>
      <c r="H317" s="155">
        <v>2.9910000000000001</v>
      </c>
      <c r="I317" s="156"/>
      <c r="J317" s="157">
        <f>ROUND(I317*H317,2)</f>
        <v>0</v>
      </c>
      <c r="K317" s="153" t="s">
        <v>1</v>
      </c>
      <c r="L317" s="34"/>
      <c r="M317" s="158" t="s">
        <v>1</v>
      </c>
      <c r="N317" s="159" t="s">
        <v>42</v>
      </c>
      <c r="O317" s="59"/>
      <c r="P317" s="160">
        <f>O317*H317</f>
        <v>0</v>
      </c>
      <c r="Q317" s="160">
        <v>0</v>
      </c>
      <c r="R317" s="160">
        <f>Q317*H317</f>
        <v>0</v>
      </c>
      <c r="S317" s="160">
        <v>0</v>
      </c>
      <c r="T317" s="161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2" t="s">
        <v>200</v>
      </c>
      <c r="AT317" s="162" t="s">
        <v>196</v>
      </c>
      <c r="AU317" s="162" t="s">
        <v>85</v>
      </c>
      <c r="AY317" s="18" t="s">
        <v>194</v>
      </c>
      <c r="BE317" s="163">
        <f>IF(N317="základní",J317,0)</f>
        <v>0</v>
      </c>
      <c r="BF317" s="163">
        <f>IF(N317="snížená",J317,0)</f>
        <v>0</v>
      </c>
      <c r="BG317" s="163">
        <f>IF(N317="zákl. přenesená",J317,0)</f>
        <v>0</v>
      </c>
      <c r="BH317" s="163">
        <f>IF(N317="sníž. přenesená",J317,0)</f>
        <v>0</v>
      </c>
      <c r="BI317" s="163">
        <f>IF(N317="nulová",J317,0)</f>
        <v>0</v>
      </c>
      <c r="BJ317" s="18" t="s">
        <v>32</v>
      </c>
      <c r="BK317" s="163">
        <f>ROUND(I317*H317,2)</f>
        <v>0</v>
      </c>
      <c r="BL317" s="18" t="s">
        <v>200</v>
      </c>
      <c r="BM317" s="162" t="s">
        <v>1282</v>
      </c>
    </row>
    <row r="318" spans="1:65" s="15" customFormat="1">
      <c r="B318" s="181"/>
      <c r="D318" s="165" t="s">
        <v>202</v>
      </c>
      <c r="E318" s="182" t="s">
        <v>1</v>
      </c>
      <c r="F318" s="183" t="s">
        <v>1211</v>
      </c>
      <c r="H318" s="182" t="s">
        <v>1</v>
      </c>
      <c r="I318" s="184"/>
      <c r="L318" s="181"/>
      <c r="M318" s="185"/>
      <c r="N318" s="186"/>
      <c r="O318" s="186"/>
      <c r="P318" s="186"/>
      <c r="Q318" s="186"/>
      <c r="R318" s="186"/>
      <c r="S318" s="186"/>
      <c r="T318" s="187"/>
      <c r="AT318" s="182" t="s">
        <v>202</v>
      </c>
      <c r="AU318" s="182" t="s">
        <v>85</v>
      </c>
      <c r="AV318" s="15" t="s">
        <v>32</v>
      </c>
      <c r="AW318" s="15" t="s">
        <v>31</v>
      </c>
      <c r="AX318" s="15" t="s">
        <v>77</v>
      </c>
      <c r="AY318" s="182" t="s">
        <v>194</v>
      </c>
    </row>
    <row r="319" spans="1:65" s="13" customFormat="1">
      <c r="B319" s="164"/>
      <c r="D319" s="165" t="s">
        <v>202</v>
      </c>
      <c r="E319" s="166" t="s">
        <v>1</v>
      </c>
      <c r="F319" s="167" t="s">
        <v>1283</v>
      </c>
      <c r="H319" s="168">
        <v>24.202999999999999</v>
      </c>
      <c r="I319" s="169"/>
      <c r="L319" s="164"/>
      <c r="M319" s="170"/>
      <c r="N319" s="171"/>
      <c r="O319" s="171"/>
      <c r="P319" s="171"/>
      <c r="Q319" s="171"/>
      <c r="R319" s="171"/>
      <c r="S319" s="171"/>
      <c r="T319" s="172"/>
      <c r="AT319" s="166" t="s">
        <v>202</v>
      </c>
      <c r="AU319" s="166" t="s">
        <v>85</v>
      </c>
      <c r="AV319" s="13" t="s">
        <v>85</v>
      </c>
      <c r="AW319" s="13" t="s">
        <v>31</v>
      </c>
      <c r="AX319" s="13" t="s">
        <v>77</v>
      </c>
      <c r="AY319" s="166" t="s">
        <v>194</v>
      </c>
    </row>
    <row r="320" spans="1:65" s="13" customFormat="1">
      <c r="B320" s="164"/>
      <c r="D320" s="165" t="s">
        <v>202</v>
      </c>
      <c r="E320" s="166" t="s">
        <v>1</v>
      </c>
      <c r="F320" s="167" t="s">
        <v>1284</v>
      </c>
      <c r="H320" s="168">
        <v>2.1579999999999999</v>
      </c>
      <c r="I320" s="169"/>
      <c r="L320" s="164"/>
      <c r="M320" s="170"/>
      <c r="N320" s="171"/>
      <c r="O320" s="171"/>
      <c r="P320" s="171"/>
      <c r="Q320" s="171"/>
      <c r="R320" s="171"/>
      <c r="S320" s="171"/>
      <c r="T320" s="172"/>
      <c r="AT320" s="166" t="s">
        <v>202</v>
      </c>
      <c r="AU320" s="166" t="s">
        <v>85</v>
      </c>
      <c r="AV320" s="13" t="s">
        <v>85</v>
      </c>
      <c r="AW320" s="13" t="s">
        <v>31</v>
      </c>
      <c r="AX320" s="13" t="s">
        <v>77</v>
      </c>
      <c r="AY320" s="166" t="s">
        <v>194</v>
      </c>
    </row>
    <row r="321" spans="2:51" s="13" customFormat="1">
      <c r="B321" s="164"/>
      <c r="D321" s="165" t="s">
        <v>202</v>
      </c>
      <c r="E321" s="166" t="s">
        <v>1</v>
      </c>
      <c r="F321" s="167" t="s">
        <v>1285</v>
      </c>
      <c r="H321" s="168">
        <v>1.02</v>
      </c>
      <c r="I321" s="169"/>
      <c r="L321" s="164"/>
      <c r="M321" s="170"/>
      <c r="N321" s="171"/>
      <c r="O321" s="171"/>
      <c r="P321" s="171"/>
      <c r="Q321" s="171"/>
      <c r="R321" s="171"/>
      <c r="S321" s="171"/>
      <c r="T321" s="172"/>
      <c r="AT321" s="166" t="s">
        <v>202</v>
      </c>
      <c r="AU321" s="166" t="s">
        <v>85</v>
      </c>
      <c r="AV321" s="13" t="s">
        <v>85</v>
      </c>
      <c r="AW321" s="13" t="s">
        <v>31</v>
      </c>
      <c r="AX321" s="13" t="s">
        <v>77</v>
      </c>
      <c r="AY321" s="166" t="s">
        <v>194</v>
      </c>
    </row>
    <row r="322" spans="2:51" s="13" customFormat="1">
      <c r="B322" s="164"/>
      <c r="D322" s="165" t="s">
        <v>202</v>
      </c>
      <c r="E322" s="166" t="s">
        <v>1</v>
      </c>
      <c r="F322" s="167" t="s">
        <v>1286</v>
      </c>
      <c r="H322" s="168">
        <v>34.034999999999997</v>
      </c>
      <c r="I322" s="169"/>
      <c r="L322" s="164"/>
      <c r="M322" s="170"/>
      <c r="N322" s="171"/>
      <c r="O322" s="171"/>
      <c r="P322" s="171"/>
      <c r="Q322" s="171"/>
      <c r="R322" s="171"/>
      <c r="S322" s="171"/>
      <c r="T322" s="172"/>
      <c r="AT322" s="166" t="s">
        <v>202</v>
      </c>
      <c r="AU322" s="166" t="s">
        <v>85</v>
      </c>
      <c r="AV322" s="13" t="s">
        <v>85</v>
      </c>
      <c r="AW322" s="13" t="s">
        <v>31</v>
      </c>
      <c r="AX322" s="13" t="s">
        <v>77</v>
      </c>
      <c r="AY322" s="166" t="s">
        <v>194</v>
      </c>
    </row>
    <row r="323" spans="2:51" s="13" customFormat="1">
      <c r="B323" s="164"/>
      <c r="D323" s="165" t="s">
        <v>202</v>
      </c>
      <c r="E323" s="166" t="s">
        <v>1</v>
      </c>
      <c r="F323" s="167" t="s">
        <v>1287</v>
      </c>
      <c r="H323" s="168">
        <v>25.125</v>
      </c>
      <c r="I323" s="169"/>
      <c r="L323" s="164"/>
      <c r="M323" s="170"/>
      <c r="N323" s="171"/>
      <c r="O323" s="171"/>
      <c r="P323" s="171"/>
      <c r="Q323" s="171"/>
      <c r="R323" s="171"/>
      <c r="S323" s="171"/>
      <c r="T323" s="172"/>
      <c r="AT323" s="166" t="s">
        <v>202</v>
      </c>
      <c r="AU323" s="166" t="s">
        <v>85</v>
      </c>
      <c r="AV323" s="13" t="s">
        <v>85</v>
      </c>
      <c r="AW323" s="13" t="s">
        <v>31</v>
      </c>
      <c r="AX323" s="13" t="s">
        <v>77</v>
      </c>
      <c r="AY323" s="166" t="s">
        <v>194</v>
      </c>
    </row>
    <row r="324" spans="2:51" s="13" customFormat="1">
      <c r="B324" s="164"/>
      <c r="D324" s="165" t="s">
        <v>202</v>
      </c>
      <c r="E324" s="166" t="s">
        <v>1</v>
      </c>
      <c r="F324" s="167" t="s">
        <v>1288</v>
      </c>
      <c r="H324" s="168">
        <v>32.636000000000003</v>
      </c>
      <c r="I324" s="169"/>
      <c r="L324" s="164"/>
      <c r="M324" s="170"/>
      <c r="N324" s="171"/>
      <c r="O324" s="171"/>
      <c r="P324" s="171"/>
      <c r="Q324" s="171"/>
      <c r="R324" s="171"/>
      <c r="S324" s="171"/>
      <c r="T324" s="172"/>
      <c r="AT324" s="166" t="s">
        <v>202</v>
      </c>
      <c r="AU324" s="166" t="s">
        <v>85</v>
      </c>
      <c r="AV324" s="13" t="s">
        <v>85</v>
      </c>
      <c r="AW324" s="13" t="s">
        <v>31</v>
      </c>
      <c r="AX324" s="13" t="s">
        <v>77</v>
      </c>
      <c r="AY324" s="166" t="s">
        <v>194</v>
      </c>
    </row>
    <row r="325" spans="2:51" s="13" customFormat="1">
      <c r="B325" s="164"/>
      <c r="D325" s="165" t="s">
        <v>202</v>
      </c>
      <c r="E325" s="166" t="s">
        <v>1</v>
      </c>
      <c r="F325" s="167" t="s">
        <v>1289</v>
      </c>
      <c r="H325" s="168">
        <v>31</v>
      </c>
      <c r="I325" s="169"/>
      <c r="L325" s="164"/>
      <c r="M325" s="170"/>
      <c r="N325" s="171"/>
      <c r="O325" s="171"/>
      <c r="P325" s="171"/>
      <c r="Q325" s="171"/>
      <c r="R325" s="171"/>
      <c r="S325" s="171"/>
      <c r="T325" s="172"/>
      <c r="AT325" s="166" t="s">
        <v>202</v>
      </c>
      <c r="AU325" s="166" t="s">
        <v>85</v>
      </c>
      <c r="AV325" s="13" t="s">
        <v>85</v>
      </c>
      <c r="AW325" s="13" t="s">
        <v>31</v>
      </c>
      <c r="AX325" s="13" t="s">
        <v>77</v>
      </c>
      <c r="AY325" s="166" t="s">
        <v>194</v>
      </c>
    </row>
    <row r="326" spans="2:51" s="13" customFormat="1">
      <c r="B326" s="164"/>
      <c r="D326" s="165" t="s">
        <v>202</v>
      </c>
      <c r="E326" s="166" t="s">
        <v>1</v>
      </c>
      <c r="F326" s="167" t="s">
        <v>1290</v>
      </c>
      <c r="H326" s="168">
        <v>28.632000000000001</v>
      </c>
      <c r="I326" s="169"/>
      <c r="L326" s="164"/>
      <c r="M326" s="170"/>
      <c r="N326" s="171"/>
      <c r="O326" s="171"/>
      <c r="P326" s="171"/>
      <c r="Q326" s="171"/>
      <c r="R326" s="171"/>
      <c r="S326" s="171"/>
      <c r="T326" s="172"/>
      <c r="AT326" s="166" t="s">
        <v>202</v>
      </c>
      <c r="AU326" s="166" t="s">
        <v>85</v>
      </c>
      <c r="AV326" s="13" t="s">
        <v>85</v>
      </c>
      <c r="AW326" s="13" t="s">
        <v>31</v>
      </c>
      <c r="AX326" s="13" t="s">
        <v>77</v>
      </c>
      <c r="AY326" s="166" t="s">
        <v>194</v>
      </c>
    </row>
    <row r="327" spans="2:51" s="13" customFormat="1">
      <c r="B327" s="164"/>
      <c r="D327" s="165" t="s">
        <v>202</v>
      </c>
      <c r="E327" s="166" t="s">
        <v>1</v>
      </c>
      <c r="F327" s="167" t="s">
        <v>1291</v>
      </c>
      <c r="H327" s="168">
        <v>2.1120000000000001</v>
      </c>
      <c r="I327" s="169"/>
      <c r="L327" s="164"/>
      <c r="M327" s="170"/>
      <c r="N327" s="171"/>
      <c r="O327" s="171"/>
      <c r="P327" s="171"/>
      <c r="Q327" s="171"/>
      <c r="R327" s="171"/>
      <c r="S327" s="171"/>
      <c r="T327" s="172"/>
      <c r="AT327" s="166" t="s">
        <v>202</v>
      </c>
      <c r="AU327" s="166" t="s">
        <v>85</v>
      </c>
      <c r="AV327" s="13" t="s">
        <v>85</v>
      </c>
      <c r="AW327" s="13" t="s">
        <v>31</v>
      </c>
      <c r="AX327" s="13" t="s">
        <v>77</v>
      </c>
      <c r="AY327" s="166" t="s">
        <v>194</v>
      </c>
    </row>
    <row r="328" spans="2:51" s="13" customFormat="1">
      <c r="B328" s="164"/>
      <c r="D328" s="165" t="s">
        <v>202</v>
      </c>
      <c r="E328" s="166" t="s">
        <v>1</v>
      </c>
      <c r="F328" s="167" t="s">
        <v>1292</v>
      </c>
      <c r="H328" s="168">
        <v>15.211</v>
      </c>
      <c r="I328" s="169"/>
      <c r="L328" s="164"/>
      <c r="M328" s="170"/>
      <c r="N328" s="171"/>
      <c r="O328" s="171"/>
      <c r="P328" s="171"/>
      <c r="Q328" s="171"/>
      <c r="R328" s="171"/>
      <c r="S328" s="171"/>
      <c r="T328" s="172"/>
      <c r="AT328" s="166" t="s">
        <v>202</v>
      </c>
      <c r="AU328" s="166" t="s">
        <v>85</v>
      </c>
      <c r="AV328" s="13" t="s">
        <v>85</v>
      </c>
      <c r="AW328" s="13" t="s">
        <v>31</v>
      </c>
      <c r="AX328" s="13" t="s">
        <v>77</v>
      </c>
      <c r="AY328" s="166" t="s">
        <v>194</v>
      </c>
    </row>
    <row r="329" spans="2:51" s="13" customFormat="1">
      <c r="B329" s="164"/>
      <c r="D329" s="165" t="s">
        <v>202</v>
      </c>
      <c r="E329" s="166" t="s">
        <v>1</v>
      </c>
      <c r="F329" s="167" t="s">
        <v>1293</v>
      </c>
      <c r="H329" s="168">
        <v>3.2069999999999999</v>
      </c>
      <c r="I329" s="169"/>
      <c r="L329" s="164"/>
      <c r="M329" s="170"/>
      <c r="N329" s="171"/>
      <c r="O329" s="171"/>
      <c r="P329" s="171"/>
      <c r="Q329" s="171"/>
      <c r="R329" s="171"/>
      <c r="S329" s="171"/>
      <c r="T329" s="172"/>
      <c r="AT329" s="166" t="s">
        <v>202</v>
      </c>
      <c r="AU329" s="166" t="s">
        <v>85</v>
      </c>
      <c r="AV329" s="13" t="s">
        <v>85</v>
      </c>
      <c r="AW329" s="13" t="s">
        <v>31</v>
      </c>
      <c r="AX329" s="13" t="s">
        <v>77</v>
      </c>
      <c r="AY329" s="166" t="s">
        <v>194</v>
      </c>
    </row>
    <row r="330" spans="2:51" s="13" customFormat="1">
      <c r="B330" s="164"/>
      <c r="D330" s="165" t="s">
        <v>202</v>
      </c>
      <c r="E330" s="166" t="s">
        <v>1</v>
      </c>
      <c r="F330" s="167" t="s">
        <v>1294</v>
      </c>
      <c r="H330" s="168">
        <v>18.347999999999999</v>
      </c>
      <c r="I330" s="169"/>
      <c r="L330" s="164"/>
      <c r="M330" s="170"/>
      <c r="N330" s="171"/>
      <c r="O330" s="171"/>
      <c r="P330" s="171"/>
      <c r="Q330" s="171"/>
      <c r="R330" s="171"/>
      <c r="S330" s="171"/>
      <c r="T330" s="172"/>
      <c r="AT330" s="166" t="s">
        <v>202</v>
      </c>
      <c r="AU330" s="166" t="s">
        <v>85</v>
      </c>
      <c r="AV330" s="13" t="s">
        <v>85</v>
      </c>
      <c r="AW330" s="13" t="s">
        <v>31</v>
      </c>
      <c r="AX330" s="13" t="s">
        <v>77</v>
      </c>
      <c r="AY330" s="166" t="s">
        <v>194</v>
      </c>
    </row>
    <row r="331" spans="2:51" s="13" customFormat="1">
      <c r="B331" s="164"/>
      <c r="D331" s="165" t="s">
        <v>202</v>
      </c>
      <c r="E331" s="166" t="s">
        <v>1</v>
      </c>
      <c r="F331" s="167" t="s">
        <v>1295</v>
      </c>
      <c r="H331" s="168">
        <v>19.553000000000001</v>
      </c>
      <c r="I331" s="169"/>
      <c r="L331" s="164"/>
      <c r="M331" s="170"/>
      <c r="N331" s="171"/>
      <c r="O331" s="171"/>
      <c r="P331" s="171"/>
      <c r="Q331" s="171"/>
      <c r="R331" s="171"/>
      <c r="S331" s="171"/>
      <c r="T331" s="172"/>
      <c r="AT331" s="166" t="s">
        <v>202</v>
      </c>
      <c r="AU331" s="166" t="s">
        <v>85</v>
      </c>
      <c r="AV331" s="13" t="s">
        <v>85</v>
      </c>
      <c r="AW331" s="13" t="s">
        <v>31</v>
      </c>
      <c r="AX331" s="13" t="s">
        <v>77</v>
      </c>
      <c r="AY331" s="166" t="s">
        <v>194</v>
      </c>
    </row>
    <row r="332" spans="2:51" s="13" customFormat="1">
      <c r="B332" s="164"/>
      <c r="D332" s="165" t="s">
        <v>202</v>
      </c>
      <c r="E332" s="166" t="s">
        <v>1</v>
      </c>
      <c r="F332" s="167" t="s">
        <v>1296</v>
      </c>
      <c r="H332" s="168">
        <v>2.794</v>
      </c>
      <c r="I332" s="169"/>
      <c r="L332" s="164"/>
      <c r="M332" s="170"/>
      <c r="N332" s="171"/>
      <c r="O332" s="171"/>
      <c r="P332" s="171"/>
      <c r="Q332" s="171"/>
      <c r="R332" s="171"/>
      <c r="S332" s="171"/>
      <c r="T332" s="172"/>
      <c r="AT332" s="166" t="s">
        <v>202</v>
      </c>
      <c r="AU332" s="166" t="s">
        <v>85</v>
      </c>
      <c r="AV332" s="13" t="s">
        <v>85</v>
      </c>
      <c r="AW332" s="13" t="s">
        <v>31</v>
      </c>
      <c r="AX332" s="13" t="s">
        <v>77</v>
      </c>
      <c r="AY332" s="166" t="s">
        <v>194</v>
      </c>
    </row>
    <row r="333" spans="2:51" s="13" customFormat="1">
      <c r="B333" s="164"/>
      <c r="D333" s="165" t="s">
        <v>202</v>
      </c>
      <c r="E333" s="166" t="s">
        <v>1</v>
      </c>
      <c r="F333" s="167" t="s">
        <v>1297</v>
      </c>
      <c r="H333" s="168">
        <v>1.133</v>
      </c>
      <c r="I333" s="169"/>
      <c r="L333" s="164"/>
      <c r="M333" s="170"/>
      <c r="N333" s="171"/>
      <c r="O333" s="171"/>
      <c r="P333" s="171"/>
      <c r="Q333" s="171"/>
      <c r="R333" s="171"/>
      <c r="S333" s="171"/>
      <c r="T333" s="172"/>
      <c r="AT333" s="166" t="s">
        <v>202</v>
      </c>
      <c r="AU333" s="166" t="s">
        <v>85</v>
      </c>
      <c r="AV333" s="13" t="s">
        <v>85</v>
      </c>
      <c r="AW333" s="13" t="s">
        <v>31</v>
      </c>
      <c r="AX333" s="13" t="s">
        <v>77</v>
      </c>
      <c r="AY333" s="166" t="s">
        <v>194</v>
      </c>
    </row>
    <row r="334" spans="2:51" s="13" customFormat="1">
      <c r="B334" s="164"/>
      <c r="D334" s="165" t="s">
        <v>202</v>
      </c>
      <c r="E334" s="166" t="s">
        <v>1</v>
      </c>
      <c r="F334" s="167" t="s">
        <v>1298</v>
      </c>
      <c r="H334" s="168">
        <v>19.097000000000001</v>
      </c>
      <c r="I334" s="169"/>
      <c r="L334" s="164"/>
      <c r="M334" s="170"/>
      <c r="N334" s="171"/>
      <c r="O334" s="171"/>
      <c r="P334" s="171"/>
      <c r="Q334" s="171"/>
      <c r="R334" s="171"/>
      <c r="S334" s="171"/>
      <c r="T334" s="172"/>
      <c r="AT334" s="166" t="s">
        <v>202</v>
      </c>
      <c r="AU334" s="166" t="s">
        <v>85</v>
      </c>
      <c r="AV334" s="13" t="s">
        <v>85</v>
      </c>
      <c r="AW334" s="13" t="s">
        <v>31</v>
      </c>
      <c r="AX334" s="13" t="s">
        <v>77</v>
      </c>
      <c r="AY334" s="166" t="s">
        <v>194</v>
      </c>
    </row>
    <row r="335" spans="2:51" s="13" customFormat="1">
      <c r="B335" s="164"/>
      <c r="D335" s="165" t="s">
        <v>202</v>
      </c>
      <c r="E335" s="166" t="s">
        <v>1</v>
      </c>
      <c r="F335" s="167" t="s">
        <v>1299</v>
      </c>
      <c r="H335" s="168">
        <v>1.478</v>
      </c>
      <c r="I335" s="169"/>
      <c r="L335" s="164"/>
      <c r="M335" s="170"/>
      <c r="N335" s="171"/>
      <c r="O335" s="171"/>
      <c r="P335" s="171"/>
      <c r="Q335" s="171"/>
      <c r="R335" s="171"/>
      <c r="S335" s="171"/>
      <c r="T335" s="172"/>
      <c r="AT335" s="166" t="s">
        <v>202</v>
      </c>
      <c r="AU335" s="166" t="s">
        <v>85</v>
      </c>
      <c r="AV335" s="13" t="s">
        <v>85</v>
      </c>
      <c r="AW335" s="13" t="s">
        <v>31</v>
      </c>
      <c r="AX335" s="13" t="s">
        <v>77</v>
      </c>
      <c r="AY335" s="166" t="s">
        <v>194</v>
      </c>
    </row>
    <row r="336" spans="2:51" s="13" customFormat="1">
      <c r="B336" s="164"/>
      <c r="D336" s="165" t="s">
        <v>202</v>
      </c>
      <c r="E336" s="166" t="s">
        <v>1</v>
      </c>
      <c r="F336" s="167" t="s">
        <v>1300</v>
      </c>
      <c r="H336" s="168">
        <v>1.0860000000000001</v>
      </c>
      <c r="I336" s="169"/>
      <c r="L336" s="164"/>
      <c r="M336" s="170"/>
      <c r="N336" s="171"/>
      <c r="O336" s="171"/>
      <c r="P336" s="171"/>
      <c r="Q336" s="171"/>
      <c r="R336" s="171"/>
      <c r="S336" s="171"/>
      <c r="T336" s="172"/>
      <c r="AT336" s="166" t="s">
        <v>202</v>
      </c>
      <c r="AU336" s="166" t="s">
        <v>85</v>
      </c>
      <c r="AV336" s="13" t="s">
        <v>85</v>
      </c>
      <c r="AW336" s="13" t="s">
        <v>31</v>
      </c>
      <c r="AX336" s="13" t="s">
        <v>77</v>
      </c>
      <c r="AY336" s="166" t="s">
        <v>194</v>
      </c>
    </row>
    <row r="337" spans="2:51" s="13" customFormat="1">
      <c r="B337" s="164"/>
      <c r="D337" s="165" t="s">
        <v>202</v>
      </c>
      <c r="E337" s="166" t="s">
        <v>1</v>
      </c>
      <c r="F337" s="167" t="s">
        <v>1301</v>
      </c>
      <c r="H337" s="168">
        <v>23.687999999999999</v>
      </c>
      <c r="I337" s="169"/>
      <c r="L337" s="164"/>
      <c r="M337" s="170"/>
      <c r="N337" s="171"/>
      <c r="O337" s="171"/>
      <c r="P337" s="171"/>
      <c r="Q337" s="171"/>
      <c r="R337" s="171"/>
      <c r="S337" s="171"/>
      <c r="T337" s="172"/>
      <c r="AT337" s="166" t="s">
        <v>202</v>
      </c>
      <c r="AU337" s="166" t="s">
        <v>85</v>
      </c>
      <c r="AV337" s="13" t="s">
        <v>85</v>
      </c>
      <c r="AW337" s="13" t="s">
        <v>31</v>
      </c>
      <c r="AX337" s="13" t="s">
        <v>77</v>
      </c>
      <c r="AY337" s="166" t="s">
        <v>194</v>
      </c>
    </row>
    <row r="338" spans="2:51" s="13" customFormat="1">
      <c r="B338" s="164"/>
      <c r="D338" s="165" t="s">
        <v>202</v>
      </c>
      <c r="E338" s="166" t="s">
        <v>1</v>
      </c>
      <c r="F338" s="167" t="s">
        <v>1302</v>
      </c>
      <c r="H338" s="168">
        <v>19.457000000000001</v>
      </c>
      <c r="I338" s="169"/>
      <c r="L338" s="164"/>
      <c r="M338" s="170"/>
      <c r="N338" s="171"/>
      <c r="O338" s="171"/>
      <c r="P338" s="171"/>
      <c r="Q338" s="171"/>
      <c r="R338" s="171"/>
      <c r="S338" s="171"/>
      <c r="T338" s="172"/>
      <c r="AT338" s="166" t="s">
        <v>202</v>
      </c>
      <c r="AU338" s="166" t="s">
        <v>85</v>
      </c>
      <c r="AV338" s="13" t="s">
        <v>85</v>
      </c>
      <c r="AW338" s="13" t="s">
        <v>31</v>
      </c>
      <c r="AX338" s="13" t="s">
        <v>77</v>
      </c>
      <c r="AY338" s="166" t="s">
        <v>194</v>
      </c>
    </row>
    <row r="339" spans="2:51" s="13" customFormat="1">
      <c r="B339" s="164"/>
      <c r="D339" s="165" t="s">
        <v>202</v>
      </c>
      <c r="E339" s="166" t="s">
        <v>1</v>
      </c>
      <c r="F339" s="167" t="s">
        <v>1303</v>
      </c>
      <c r="H339" s="168">
        <v>20.11</v>
      </c>
      <c r="I339" s="169"/>
      <c r="L339" s="164"/>
      <c r="M339" s="170"/>
      <c r="N339" s="171"/>
      <c r="O339" s="171"/>
      <c r="P339" s="171"/>
      <c r="Q339" s="171"/>
      <c r="R339" s="171"/>
      <c r="S339" s="171"/>
      <c r="T339" s="172"/>
      <c r="AT339" s="166" t="s">
        <v>202</v>
      </c>
      <c r="AU339" s="166" t="s">
        <v>85</v>
      </c>
      <c r="AV339" s="13" t="s">
        <v>85</v>
      </c>
      <c r="AW339" s="13" t="s">
        <v>31</v>
      </c>
      <c r="AX339" s="13" t="s">
        <v>77</v>
      </c>
      <c r="AY339" s="166" t="s">
        <v>194</v>
      </c>
    </row>
    <row r="340" spans="2:51" s="13" customFormat="1">
      <c r="B340" s="164"/>
      <c r="D340" s="165" t="s">
        <v>202</v>
      </c>
      <c r="E340" s="166" t="s">
        <v>1</v>
      </c>
      <c r="F340" s="167" t="s">
        <v>1304</v>
      </c>
      <c r="H340" s="168">
        <v>23.962</v>
      </c>
      <c r="I340" s="169"/>
      <c r="L340" s="164"/>
      <c r="M340" s="170"/>
      <c r="N340" s="171"/>
      <c r="O340" s="171"/>
      <c r="P340" s="171"/>
      <c r="Q340" s="171"/>
      <c r="R340" s="171"/>
      <c r="S340" s="171"/>
      <c r="T340" s="172"/>
      <c r="AT340" s="166" t="s">
        <v>202</v>
      </c>
      <c r="AU340" s="166" t="s">
        <v>85</v>
      </c>
      <c r="AV340" s="13" t="s">
        <v>85</v>
      </c>
      <c r="AW340" s="13" t="s">
        <v>31</v>
      </c>
      <c r="AX340" s="13" t="s">
        <v>77</v>
      </c>
      <c r="AY340" s="166" t="s">
        <v>194</v>
      </c>
    </row>
    <row r="341" spans="2:51" s="13" customFormat="1">
      <c r="B341" s="164"/>
      <c r="D341" s="165" t="s">
        <v>202</v>
      </c>
      <c r="E341" s="166" t="s">
        <v>1</v>
      </c>
      <c r="F341" s="167" t="s">
        <v>1305</v>
      </c>
      <c r="H341" s="168">
        <v>14.775</v>
      </c>
      <c r="I341" s="169"/>
      <c r="L341" s="164"/>
      <c r="M341" s="170"/>
      <c r="N341" s="171"/>
      <c r="O341" s="171"/>
      <c r="P341" s="171"/>
      <c r="Q341" s="171"/>
      <c r="R341" s="171"/>
      <c r="S341" s="171"/>
      <c r="T341" s="172"/>
      <c r="AT341" s="166" t="s">
        <v>202</v>
      </c>
      <c r="AU341" s="166" t="s">
        <v>85</v>
      </c>
      <c r="AV341" s="13" t="s">
        <v>85</v>
      </c>
      <c r="AW341" s="13" t="s">
        <v>31</v>
      </c>
      <c r="AX341" s="13" t="s">
        <v>77</v>
      </c>
      <c r="AY341" s="166" t="s">
        <v>194</v>
      </c>
    </row>
    <row r="342" spans="2:51" s="13" customFormat="1">
      <c r="B342" s="164"/>
      <c r="D342" s="165" t="s">
        <v>202</v>
      </c>
      <c r="E342" s="166" t="s">
        <v>1</v>
      </c>
      <c r="F342" s="167" t="s">
        <v>1306</v>
      </c>
      <c r="H342" s="168">
        <v>3.5390000000000001</v>
      </c>
      <c r="I342" s="169"/>
      <c r="L342" s="164"/>
      <c r="M342" s="170"/>
      <c r="N342" s="171"/>
      <c r="O342" s="171"/>
      <c r="P342" s="171"/>
      <c r="Q342" s="171"/>
      <c r="R342" s="171"/>
      <c r="S342" s="171"/>
      <c r="T342" s="172"/>
      <c r="AT342" s="166" t="s">
        <v>202</v>
      </c>
      <c r="AU342" s="166" t="s">
        <v>85</v>
      </c>
      <c r="AV342" s="13" t="s">
        <v>85</v>
      </c>
      <c r="AW342" s="13" t="s">
        <v>31</v>
      </c>
      <c r="AX342" s="13" t="s">
        <v>77</v>
      </c>
      <c r="AY342" s="166" t="s">
        <v>194</v>
      </c>
    </row>
    <row r="343" spans="2:51" s="13" customFormat="1">
      <c r="B343" s="164"/>
      <c r="D343" s="165" t="s">
        <v>202</v>
      </c>
      <c r="E343" s="166" t="s">
        <v>1</v>
      </c>
      <c r="F343" s="167" t="s">
        <v>1307</v>
      </c>
      <c r="H343" s="168">
        <v>0.80600000000000005</v>
      </c>
      <c r="I343" s="169"/>
      <c r="L343" s="164"/>
      <c r="M343" s="170"/>
      <c r="N343" s="171"/>
      <c r="O343" s="171"/>
      <c r="P343" s="171"/>
      <c r="Q343" s="171"/>
      <c r="R343" s="171"/>
      <c r="S343" s="171"/>
      <c r="T343" s="172"/>
      <c r="AT343" s="166" t="s">
        <v>202</v>
      </c>
      <c r="AU343" s="166" t="s">
        <v>85</v>
      </c>
      <c r="AV343" s="13" t="s">
        <v>85</v>
      </c>
      <c r="AW343" s="13" t="s">
        <v>31</v>
      </c>
      <c r="AX343" s="13" t="s">
        <v>77</v>
      </c>
      <c r="AY343" s="166" t="s">
        <v>194</v>
      </c>
    </row>
    <row r="344" spans="2:51" s="13" customFormat="1">
      <c r="B344" s="164"/>
      <c r="D344" s="165" t="s">
        <v>202</v>
      </c>
      <c r="E344" s="166" t="s">
        <v>1</v>
      </c>
      <c r="F344" s="167" t="s">
        <v>1308</v>
      </c>
      <c r="H344" s="168">
        <v>24.263999999999999</v>
      </c>
      <c r="I344" s="169"/>
      <c r="L344" s="164"/>
      <c r="M344" s="170"/>
      <c r="N344" s="171"/>
      <c r="O344" s="171"/>
      <c r="P344" s="171"/>
      <c r="Q344" s="171"/>
      <c r="R344" s="171"/>
      <c r="S344" s="171"/>
      <c r="T344" s="172"/>
      <c r="AT344" s="166" t="s">
        <v>202</v>
      </c>
      <c r="AU344" s="166" t="s">
        <v>85</v>
      </c>
      <c r="AV344" s="13" t="s">
        <v>85</v>
      </c>
      <c r="AW344" s="13" t="s">
        <v>31</v>
      </c>
      <c r="AX344" s="13" t="s">
        <v>77</v>
      </c>
      <c r="AY344" s="166" t="s">
        <v>194</v>
      </c>
    </row>
    <row r="345" spans="2:51" s="13" customFormat="1">
      <c r="B345" s="164"/>
      <c r="D345" s="165" t="s">
        <v>202</v>
      </c>
      <c r="E345" s="166" t="s">
        <v>1</v>
      </c>
      <c r="F345" s="167" t="s">
        <v>1309</v>
      </c>
      <c r="H345" s="168">
        <v>14.478999999999999</v>
      </c>
      <c r="I345" s="169"/>
      <c r="L345" s="164"/>
      <c r="M345" s="170"/>
      <c r="N345" s="171"/>
      <c r="O345" s="171"/>
      <c r="P345" s="171"/>
      <c r="Q345" s="171"/>
      <c r="R345" s="171"/>
      <c r="S345" s="171"/>
      <c r="T345" s="172"/>
      <c r="AT345" s="166" t="s">
        <v>202</v>
      </c>
      <c r="AU345" s="166" t="s">
        <v>85</v>
      </c>
      <c r="AV345" s="13" t="s">
        <v>85</v>
      </c>
      <c r="AW345" s="13" t="s">
        <v>31</v>
      </c>
      <c r="AX345" s="13" t="s">
        <v>77</v>
      </c>
      <c r="AY345" s="166" t="s">
        <v>194</v>
      </c>
    </row>
    <row r="346" spans="2:51" s="13" customFormat="1">
      <c r="B346" s="164"/>
      <c r="D346" s="165" t="s">
        <v>202</v>
      </c>
      <c r="E346" s="166" t="s">
        <v>1</v>
      </c>
      <c r="F346" s="167" t="s">
        <v>1310</v>
      </c>
      <c r="H346" s="168">
        <v>1.109</v>
      </c>
      <c r="I346" s="169"/>
      <c r="L346" s="164"/>
      <c r="M346" s="170"/>
      <c r="N346" s="171"/>
      <c r="O346" s="171"/>
      <c r="P346" s="171"/>
      <c r="Q346" s="171"/>
      <c r="R346" s="171"/>
      <c r="S346" s="171"/>
      <c r="T346" s="172"/>
      <c r="AT346" s="166" t="s">
        <v>202</v>
      </c>
      <c r="AU346" s="166" t="s">
        <v>85</v>
      </c>
      <c r="AV346" s="13" t="s">
        <v>85</v>
      </c>
      <c r="AW346" s="13" t="s">
        <v>31</v>
      </c>
      <c r="AX346" s="13" t="s">
        <v>77</v>
      </c>
      <c r="AY346" s="166" t="s">
        <v>194</v>
      </c>
    </row>
    <row r="347" spans="2:51" s="13" customFormat="1">
      <c r="B347" s="164"/>
      <c r="D347" s="165" t="s">
        <v>202</v>
      </c>
      <c r="E347" s="166" t="s">
        <v>1</v>
      </c>
      <c r="F347" s="167" t="s">
        <v>1311</v>
      </c>
      <c r="H347" s="168">
        <v>0.8</v>
      </c>
      <c r="I347" s="169"/>
      <c r="L347" s="164"/>
      <c r="M347" s="170"/>
      <c r="N347" s="171"/>
      <c r="O347" s="171"/>
      <c r="P347" s="171"/>
      <c r="Q347" s="171"/>
      <c r="R347" s="171"/>
      <c r="S347" s="171"/>
      <c r="T347" s="172"/>
      <c r="AT347" s="166" t="s">
        <v>202</v>
      </c>
      <c r="AU347" s="166" t="s">
        <v>85</v>
      </c>
      <c r="AV347" s="13" t="s">
        <v>85</v>
      </c>
      <c r="AW347" s="13" t="s">
        <v>31</v>
      </c>
      <c r="AX347" s="13" t="s">
        <v>77</v>
      </c>
      <c r="AY347" s="166" t="s">
        <v>194</v>
      </c>
    </row>
    <row r="348" spans="2:51" s="13" customFormat="1">
      <c r="B348" s="164"/>
      <c r="D348" s="165" t="s">
        <v>202</v>
      </c>
      <c r="E348" s="166" t="s">
        <v>1</v>
      </c>
      <c r="F348" s="167" t="s">
        <v>1312</v>
      </c>
      <c r="H348" s="168">
        <v>13.308999999999999</v>
      </c>
      <c r="I348" s="169"/>
      <c r="L348" s="164"/>
      <c r="M348" s="170"/>
      <c r="N348" s="171"/>
      <c r="O348" s="171"/>
      <c r="P348" s="171"/>
      <c r="Q348" s="171"/>
      <c r="R348" s="171"/>
      <c r="S348" s="171"/>
      <c r="T348" s="172"/>
      <c r="AT348" s="166" t="s">
        <v>202</v>
      </c>
      <c r="AU348" s="166" t="s">
        <v>85</v>
      </c>
      <c r="AV348" s="13" t="s">
        <v>85</v>
      </c>
      <c r="AW348" s="13" t="s">
        <v>31</v>
      </c>
      <c r="AX348" s="13" t="s">
        <v>77</v>
      </c>
      <c r="AY348" s="166" t="s">
        <v>194</v>
      </c>
    </row>
    <row r="349" spans="2:51" s="13" customFormat="1">
      <c r="B349" s="164"/>
      <c r="D349" s="165" t="s">
        <v>202</v>
      </c>
      <c r="E349" s="166" t="s">
        <v>1</v>
      </c>
      <c r="F349" s="167" t="s">
        <v>1313</v>
      </c>
      <c r="H349" s="168">
        <v>1.603</v>
      </c>
      <c r="I349" s="169"/>
      <c r="L349" s="164"/>
      <c r="M349" s="170"/>
      <c r="N349" s="171"/>
      <c r="O349" s="171"/>
      <c r="P349" s="171"/>
      <c r="Q349" s="171"/>
      <c r="R349" s="171"/>
      <c r="S349" s="171"/>
      <c r="T349" s="172"/>
      <c r="AT349" s="166" t="s">
        <v>202</v>
      </c>
      <c r="AU349" s="166" t="s">
        <v>85</v>
      </c>
      <c r="AV349" s="13" t="s">
        <v>85</v>
      </c>
      <c r="AW349" s="13" t="s">
        <v>31</v>
      </c>
      <c r="AX349" s="13" t="s">
        <v>77</v>
      </c>
      <c r="AY349" s="166" t="s">
        <v>194</v>
      </c>
    </row>
    <row r="350" spans="2:51" s="13" customFormat="1">
      <c r="B350" s="164"/>
      <c r="D350" s="165" t="s">
        <v>202</v>
      </c>
      <c r="E350" s="166" t="s">
        <v>1</v>
      </c>
      <c r="F350" s="167" t="s">
        <v>1314</v>
      </c>
      <c r="H350" s="168">
        <v>0.82199999999999995</v>
      </c>
      <c r="I350" s="169"/>
      <c r="L350" s="164"/>
      <c r="M350" s="170"/>
      <c r="N350" s="171"/>
      <c r="O350" s="171"/>
      <c r="P350" s="171"/>
      <c r="Q350" s="171"/>
      <c r="R350" s="171"/>
      <c r="S350" s="171"/>
      <c r="T350" s="172"/>
      <c r="AT350" s="166" t="s">
        <v>202</v>
      </c>
      <c r="AU350" s="166" t="s">
        <v>85</v>
      </c>
      <c r="AV350" s="13" t="s">
        <v>85</v>
      </c>
      <c r="AW350" s="13" t="s">
        <v>31</v>
      </c>
      <c r="AX350" s="13" t="s">
        <v>77</v>
      </c>
      <c r="AY350" s="166" t="s">
        <v>194</v>
      </c>
    </row>
    <row r="351" spans="2:51" s="13" customFormat="1">
      <c r="B351" s="164"/>
      <c r="D351" s="165" t="s">
        <v>202</v>
      </c>
      <c r="E351" s="166" t="s">
        <v>1</v>
      </c>
      <c r="F351" s="167" t="s">
        <v>1315</v>
      </c>
      <c r="H351" s="168">
        <v>24.375</v>
      </c>
      <c r="I351" s="169"/>
      <c r="L351" s="164"/>
      <c r="M351" s="170"/>
      <c r="N351" s="171"/>
      <c r="O351" s="171"/>
      <c r="P351" s="171"/>
      <c r="Q351" s="171"/>
      <c r="R351" s="171"/>
      <c r="S351" s="171"/>
      <c r="T351" s="172"/>
      <c r="AT351" s="166" t="s">
        <v>202</v>
      </c>
      <c r="AU351" s="166" t="s">
        <v>85</v>
      </c>
      <c r="AV351" s="13" t="s">
        <v>85</v>
      </c>
      <c r="AW351" s="13" t="s">
        <v>31</v>
      </c>
      <c r="AX351" s="13" t="s">
        <v>77</v>
      </c>
      <c r="AY351" s="166" t="s">
        <v>194</v>
      </c>
    </row>
    <row r="352" spans="2:51" s="13" customFormat="1">
      <c r="B352" s="164"/>
      <c r="D352" s="165" t="s">
        <v>202</v>
      </c>
      <c r="E352" s="166" t="s">
        <v>1</v>
      </c>
      <c r="F352" s="167" t="s">
        <v>1316</v>
      </c>
      <c r="H352" s="168">
        <v>1.9350000000000001</v>
      </c>
      <c r="I352" s="169"/>
      <c r="L352" s="164"/>
      <c r="M352" s="170"/>
      <c r="N352" s="171"/>
      <c r="O352" s="171"/>
      <c r="P352" s="171"/>
      <c r="Q352" s="171"/>
      <c r="R352" s="171"/>
      <c r="S352" s="171"/>
      <c r="T352" s="172"/>
      <c r="AT352" s="166" t="s">
        <v>202</v>
      </c>
      <c r="AU352" s="166" t="s">
        <v>85</v>
      </c>
      <c r="AV352" s="13" t="s">
        <v>85</v>
      </c>
      <c r="AW352" s="13" t="s">
        <v>31</v>
      </c>
      <c r="AX352" s="13" t="s">
        <v>77</v>
      </c>
      <c r="AY352" s="166" t="s">
        <v>194</v>
      </c>
    </row>
    <row r="353" spans="2:51" s="13" customFormat="1">
      <c r="B353" s="164"/>
      <c r="D353" s="165" t="s">
        <v>202</v>
      </c>
      <c r="E353" s="166" t="s">
        <v>1</v>
      </c>
      <c r="F353" s="167" t="s">
        <v>1317</v>
      </c>
      <c r="H353" s="168">
        <v>10.06</v>
      </c>
      <c r="I353" s="169"/>
      <c r="L353" s="164"/>
      <c r="M353" s="170"/>
      <c r="N353" s="171"/>
      <c r="O353" s="171"/>
      <c r="P353" s="171"/>
      <c r="Q353" s="171"/>
      <c r="R353" s="171"/>
      <c r="S353" s="171"/>
      <c r="T353" s="172"/>
      <c r="AT353" s="166" t="s">
        <v>202</v>
      </c>
      <c r="AU353" s="166" t="s">
        <v>85</v>
      </c>
      <c r="AV353" s="13" t="s">
        <v>85</v>
      </c>
      <c r="AW353" s="13" t="s">
        <v>31</v>
      </c>
      <c r="AX353" s="13" t="s">
        <v>77</v>
      </c>
      <c r="AY353" s="166" t="s">
        <v>194</v>
      </c>
    </row>
    <row r="354" spans="2:51" s="13" customFormat="1">
      <c r="B354" s="164"/>
      <c r="D354" s="165" t="s">
        <v>202</v>
      </c>
      <c r="E354" s="166" t="s">
        <v>1</v>
      </c>
      <c r="F354" s="167" t="s">
        <v>1318</v>
      </c>
      <c r="H354" s="168">
        <v>5.7779999999999996</v>
      </c>
      <c r="I354" s="169"/>
      <c r="L354" s="164"/>
      <c r="M354" s="170"/>
      <c r="N354" s="171"/>
      <c r="O354" s="171"/>
      <c r="P354" s="171"/>
      <c r="Q354" s="171"/>
      <c r="R354" s="171"/>
      <c r="S354" s="171"/>
      <c r="T354" s="172"/>
      <c r="AT354" s="166" t="s">
        <v>202</v>
      </c>
      <c r="AU354" s="166" t="s">
        <v>85</v>
      </c>
      <c r="AV354" s="13" t="s">
        <v>85</v>
      </c>
      <c r="AW354" s="13" t="s">
        <v>31</v>
      </c>
      <c r="AX354" s="13" t="s">
        <v>77</v>
      </c>
      <c r="AY354" s="166" t="s">
        <v>194</v>
      </c>
    </row>
    <row r="355" spans="2:51" s="13" customFormat="1">
      <c r="B355" s="164"/>
      <c r="D355" s="165" t="s">
        <v>202</v>
      </c>
      <c r="E355" s="166" t="s">
        <v>1</v>
      </c>
      <c r="F355" s="167" t="s">
        <v>1319</v>
      </c>
      <c r="H355" s="168">
        <v>27.466999999999999</v>
      </c>
      <c r="I355" s="169"/>
      <c r="L355" s="164"/>
      <c r="M355" s="170"/>
      <c r="N355" s="171"/>
      <c r="O355" s="171"/>
      <c r="P355" s="171"/>
      <c r="Q355" s="171"/>
      <c r="R355" s="171"/>
      <c r="S355" s="171"/>
      <c r="T355" s="172"/>
      <c r="AT355" s="166" t="s">
        <v>202</v>
      </c>
      <c r="AU355" s="166" t="s">
        <v>85</v>
      </c>
      <c r="AV355" s="13" t="s">
        <v>85</v>
      </c>
      <c r="AW355" s="13" t="s">
        <v>31</v>
      </c>
      <c r="AX355" s="13" t="s">
        <v>77</v>
      </c>
      <c r="AY355" s="166" t="s">
        <v>194</v>
      </c>
    </row>
    <row r="356" spans="2:51" s="13" customFormat="1">
      <c r="B356" s="164"/>
      <c r="D356" s="165" t="s">
        <v>202</v>
      </c>
      <c r="E356" s="166" t="s">
        <v>1</v>
      </c>
      <c r="F356" s="167" t="s">
        <v>1320</v>
      </c>
      <c r="H356" s="168">
        <v>29.401</v>
      </c>
      <c r="I356" s="169"/>
      <c r="L356" s="164"/>
      <c r="M356" s="170"/>
      <c r="N356" s="171"/>
      <c r="O356" s="171"/>
      <c r="P356" s="171"/>
      <c r="Q356" s="171"/>
      <c r="R356" s="171"/>
      <c r="S356" s="171"/>
      <c r="T356" s="172"/>
      <c r="AT356" s="166" t="s">
        <v>202</v>
      </c>
      <c r="AU356" s="166" t="s">
        <v>85</v>
      </c>
      <c r="AV356" s="13" t="s">
        <v>85</v>
      </c>
      <c r="AW356" s="13" t="s">
        <v>31</v>
      </c>
      <c r="AX356" s="13" t="s">
        <v>77</v>
      </c>
      <c r="AY356" s="166" t="s">
        <v>194</v>
      </c>
    </row>
    <row r="357" spans="2:51" s="13" customFormat="1">
      <c r="B357" s="164"/>
      <c r="D357" s="165" t="s">
        <v>202</v>
      </c>
      <c r="E357" s="166" t="s">
        <v>1</v>
      </c>
      <c r="F357" s="167" t="s">
        <v>1321</v>
      </c>
      <c r="H357" s="168">
        <v>25.442</v>
      </c>
      <c r="I357" s="169"/>
      <c r="L357" s="164"/>
      <c r="M357" s="170"/>
      <c r="N357" s="171"/>
      <c r="O357" s="171"/>
      <c r="P357" s="171"/>
      <c r="Q357" s="171"/>
      <c r="R357" s="171"/>
      <c r="S357" s="171"/>
      <c r="T357" s="172"/>
      <c r="AT357" s="166" t="s">
        <v>202</v>
      </c>
      <c r="AU357" s="166" t="s">
        <v>85</v>
      </c>
      <c r="AV357" s="13" t="s">
        <v>85</v>
      </c>
      <c r="AW357" s="13" t="s">
        <v>31</v>
      </c>
      <c r="AX357" s="13" t="s">
        <v>77</v>
      </c>
      <c r="AY357" s="166" t="s">
        <v>194</v>
      </c>
    </row>
    <row r="358" spans="2:51" s="13" customFormat="1">
      <c r="B358" s="164"/>
      <c r="D358" s="165" t="s">
        <v>202</v>
      </c>
      <c r="E358" s="166" t="s">
        <v>1</v>
      </c>
      <c r="F358" s="167" t="s">
        <v>1322</v>
      </c>
      <c r="H358" s="168">
        <v>18.177</v>
      </c>
      <c r="I358" s="169"/>
      <c r="L358" s="164"/>
      <c r="M358" s="170"/>
      <c r="N358" s="171"/>
      <c r="O358" s="171"/>
      <c r="P358" s="171"/>
      <c r="Q358" s="171"/>
      <c r="R358" s="171"/>
      <c r="S358" s="171"/>
      <c r="T358" s="172"/>
      <c r="AT358" s="166" t="s">
        <v>202</v>
      </c>
      <c r="AU358" s="166" t="s">
        <v>85</v>
      </c>
      <c r="AV358" s="13" t="s">
        <v>85</v>
      </c>
      <c r="AW358" s="13" t="s">
        <v>31</v>
      </c>
      <c r="AX358" s="13" t="s">
        <v>77</v>
      </c>
      <c r="AY358" s="166" t="s">
        <v>194</v>
      </c>
    </row>
    <row r="359" spans="2:51" s="15" customFormat="1">
      <c r="B359" s="181"/>
      <c r="D359" s="165" t="s">
        <v>202</v>
      </c>
      <c r="E359" s="182" t="s">
        <v>1</v>
      </c>
      <c r="F359" s="183" t="s">
        <v>1208</v>
      </c>
      <c r="H359" s="182" t="s">
        <v>1</v>
      </c>
      <c r="I359" s="184"/>
      <c r="L359" s="181"/>
      <c r="M359" s="185"/>
      <c r="N359" s="186"/>
      <c r="O359" s="186"/>
      <c r="P359" s="186"/>
      <c r="Q359" s="186"/>
      <c r="R359" s="186"/>
      <c r="S359" s="186"/>
      <c r="T359" s="187"/>
      <c r="AT359" s="182" t="s">
        <v>202</v>
      </c>
      <c r="AU359" s="182" t="s">
        <v>85</v>
      </c>
      <c r="AV359" s="15" t="s">
        <v>32</v>
      </c>
      <c r="AW359" s="15" t="s">
        <v>31</v>
      </c>
      <c r="AX359" s="15" t="s">
        <v>77</v>
      </c>
      <c r="AY359" s="182" t="s">
        <v>194</v>
      </c>
    </row>
    <row r="360" spans="2:51" s="15" customFormat="1">
      <c r="B360" s="181"/>
      <c r="D360" s="165" t="s">
        <v>202</v>
      </c>
      <c r="E360" s="182" t="s">
        <v>1</v>
      </c>
      <c r="F360" s="183" t="s">
        <v>1323</v>
      </c>
      <c r="H360" s="182" t="s">
        <v>1</v>
      </c>
      <c r="I360" s="184"/>
      <c r="L360" s="181"/>
      <c r="M360" s="185"/>
      <c r="N360" s="186"/>
      <c r="O360" s="186"/>
      <c r="P360" s="186"/>
      <c r="Q360" s="186"/>
      <c r="R360" s="186"/>
      <c r="S360" s="186"/>
      <c r="T360" s="187"/>
      <c r="AT360" s="182" t="s">
        <v>202</v>
      </c>
      <c r="AU360" s="182" t="s">
        <v>85</v>
      </c>
      <c r="AV360" s="15" t="s">
        <v>32</v>
      </c>
      <c r="AW360" s="15" t="s">
        <v>31</v>
      </c>
      <c r="AX360" s="15" t="s">
        <v>77</v>
      </c>
      <c r="AY360" s="182" t="s">
        <v>194</v>
      </c>
    </row>
    <row r="361" spans="2:51" s="13" customFormat="1">
      <c r="B361" s="164"/>
      <c r="D361" s="165" t="s">
        <v>202</v>
      </c>
      <c r="E361" s="166" t="s">
        <v>1</v>
      </c>
      <c r="F361" s="167" t="s">
        <v>1324</v>
      </c>
      <c r="H361" s="168">
        <v>47.256</v>
      </c>
      <c r="I361" s="169"/>
      <c r="L361" s="164"/>
      <c r="M361" s="170"/>
      <c r="N361" s="171"/>
      <c r="O361" s="171"/>
      <c r="P361" s="171"/>
      <c r="Q361" s="171"/>
      <c r="R361" s="171"/>
      <c r="S361" s="171"/>
      <c r="T361" s="172"/>
      <c r="AT361" s="166" t="s">
        <v>202</v>
      </c>
      <c r="AU361" s="166" t="s">
        <v>85</v>
      </c>
      <c r="AV361" s="13" t="s">
        <v>85</v>
      </c>
      <c r="AW361" s="13" t="s">
        <v>31</v>
      </c>
      <c r="AX361" s="13" t="s">
        <v>77</v>
      </c>
      <c r="AY361" s="166" t="s">
        <v>194</v>
      </c>
    </row>
    <row r="362" spans="2:51" s="15" customFormat="1">
      <c r="B362" s="181"/>
      <c r="D362" s="165" t="s">
        <v>202</v>
      </c>
      <c r="E362" s="182" t="s">
        <v>1</v>
      </c>
      <c r="F362" s="183" t="s">
        <v>1325</v>
      </c>
      <c r="H362" s="182" t="s">
        <v>1</v>
      </c>
      <c r="I362" s="184"/>
      <c r="L362" s="181"/>
      <c r="M362" s="185"/>
      <c r="N362" s="186"/>
      <c r="O362" s="186"/>
      <c r="P362" s="186"/>
      <c r="Q362" s="186"/>
      <c r="R362" s="186"/>
      <c r="S362" s="186"/>
      <c r="T362" s="187"/>
      <c r="AT362" s="182" t="s">
        <v>202</v>
      </c>
      <c r="AU362" s="182" t="s">
        <v>85</v>
      </c>
      <c r="AV362" s="15" t="s">
        <v>32</v>
      </c>
      <c r="AW362" s="15" t="s">
        <v>31</v>
      </c>
      <c r="AX362" s="15" t="s">
        <v>77</v>
      </c>
      <c r="AY362" s="182" t="s">
        <v>194</v>
      </c>
    </row>
    <row r="363" spans="2:51" s="13" customFormat="1">
      <c r="B363" s="164"/>
      <c r="D363" s="165" t="s">
        <v>202</v>
      </c>
      <c r="E363" s="166" t="s">
        <v>1</v>
      </c>
      <c r="F363" s="167" t="s">
        <v>1326</v>
      </c>
      <c r="H363" s="168">
        <v>-6.8639999999999999</v>
      </c>
      <c r="I363" s="169"/>
      <c r="L363" s="164"/>
      <c r="M363" s="170"/>
      <c r="N363" s="171"/>
      <c r="O363" s="171"/>
      <c r="P363" s="171"/>
      <c r="Q363" s="171"/>
      <c r="R363" s="171"/>
      <c r="S363" s="171"/>
      <c r="T363" s="172"/>
      <c r="AT363" s="166" t="s">
        <v>202</v>
      </c>
      <c r="AU363" s="166" t="s">
        <v>85</v>
      </c>
      <c r="AV363" s="13" t="s">
        <v>85</v>
      </c>
      <c r="AW363" s="13" t="s">
        <v>31</v>
      </c>
      <c r="AX363" s="13" t="s">
        <v>77</v>
      </c>
      <c r="AY363" s="166" t="s">
        <v>194</v>
      </c>
    </row>
    <row r="364" spans="2:51" s="13" customFormat="1">
      <c r="B364" s="164"/>
      <c r="D364" s="165" t="s">
        <v>202</v>
      </c>
      <c r="E364" s="166" t="s">
        <v>1</v>
      </c>
      <c r="F364" s="167" t="s">
        <v>1327</v>
      </c>
      <c r="H364" s="168">
        <v>-4.4119999999999999</v>
      </c>
      <c r="I364" s="169"/>
      <c r="L364" s="164"/>
      <c r="M364" s="170"/>
      <c r="N364" s="171"/>
      <c r="O364" s="171"/>
      <c r="P364" s="171"/>
      <c r="Q364" s="171"/>
      <c r="R364" s="171"/>
      <c r="S364" s="171"/>
      <c r="T364" s="172"/>
      <c r="AT364" s="166" t="s">
        <v>202</v>
      </c>
      <c r="AU364" s="166" t="s">
        <v>85</v>
      </c>
      <c r="AV364" s="13" t="s">
        <v>85</v>
      </c>
      <c r="AW364" s="13" t="s">
        <v>31</v>
      </c>
      <c r="AX364" s="13" t="s">
        <v>77</v>
      </c>
      <c r="AY364" s="166" t="s">
        <v>194</v>
      </c>
    </row>
    <row r="365" spans="2:51" s="13" customFormat="1">
      <c r="B365" s="164"/>
      <c r="D365" s="165" t="s">
        <v>202</v>
      </c>
      <c r="E365" s="166" t="s">
        <v>1</v>
      </c>
      <c r="F365" s="167" t="s">
        <v>1328</v>
      </c>
      <c r="H365" s="168">
        <v>-0.73</v>
      </c>
      <c r="I365" s="169"/>
      <c r="L365" s="164"/>
      <c r="M365" s="170"/>
      <c r="N365" s="171"/>
      <c r="O365" s="171"/>
      <c r="P365" s="171"/>
      <c r="Q365" s="171"/>
      <c r="R365" s="171"/>
      <c r="S365" s="171"/>
      <c r="T365" s="172"/>
      <c r="AT365" s="166" t="s">
        <v>202</v>
      </c>
      <c r="AU365" s="166" t="s">
        <v>85</v>
      </c>
      <c r="AV365" s="13" t="s">
        <v>85</v>
      </c>
      <c r="AW365" s="13" t="s">
        <v>31</v>
      </c>
      <c r="AX365" s="13" t="s">
        <v>77</v>
      </c>
      <c r="AY365" s="166" t="s">
        <v>194</v>
      </c>
    </row>
    <row r="366" spans="2:51" s="13" customFormat="1">
      <c r="B366" s="164"/>
      <c r="D366" s="165" t="s">
        <v>202</v>
      </c>
      <c r="E366" s="166" t="s">
        <v>1</v>
      </c>
      <c r="F366" s="167" t="s">
        <v>1329</v>
      </c>
      <c r="H366" s="168">
        <v>-10.683</v>
      </c>
      <c r="I366" s="169"/>
      <c r="L366" s="164"/>
      <c r="M366" s="170"/>
      <c r="N366" s="171"/>
      <c r="O366" s="171"/>
      <c r="P366" s="171"/>
      <c r="Q366" s="171"/>
      <c r="R366" s="171"/>
      <c r="S366" s="171"/>
      <c r="T366" s="172"/>
      <c r="AT366" s="166" t="s">
        <v>202</v>
      </c>
      <c r="AU366" s="166" t="s">
        <v>85</v>
      </c>
      <c r="AV366" s="13" t="s">
        <v>85</v>
      </c>
      <c r="AW366" s="13" t="s">
        <v>31</v>
      </c>
      <c r="AX366" s="13" t="s">
        <v>77</v>
      </c>
      <c r="AY366" s="166" t="s">
        <v>194</v>
      </c>
    </row>
    <row r="367" spans="2:51" s="16" customFormat="1">
      <c r="B367" s="188"/>
      <c r="D367" s="165" t="s">
        <v>202</v>
      </c>
      <c r="E367" s="189" t="s">
        <v>161</v>
      </c>
      <c r="F367" s="190" t="s">
        <v>342</v>
      </c>
      <c r="H367" s="191">
        <v>592.75300000000004</v>
      </c>
      <c r="I367" s="192"/>
      <c r="L367" s="188"/>
      <c r="M367" s="193"/>
      <c r="N367" s="194"/>
      <c r="O367" s="194"/>
      <c r="P367" s="194"/>
      <c r="Q367" s="194"/>
      <c r="R367" s="194"/>
      <c r="S367" s="194"/>
      <c r="T367" s="195"/>
      <c r="AT367" s="189" t="s">
        <v>202</v>
      </c>
      <c r="AU367" s="189" t="s">
        <v>85</v>
      </c>
      <c r="AV367" s="16" t="s">
        <v>211</v>
      </c>
      <c r="AW367" s="16" t="s">
        <v>31</v>
      </c>
      <c r="AX367" s="16" t="s">
        <v>77</v>
      </c>
      <c r="AY367" s="189" t="s">
        <v>194</v>
      </c>
    </row>
    <row r="368" spans="2:51" s="13" customFormat="1">
      <c r="B368" s="164"/>
      <c r="D368" s="165" t="s">
        <v>202</v>
      </c>
      <c r="E368" s="166" t="s">
        <v>1</v>
      </c>
      <c r="F368" s="167" t="s">
        <v>1330</v>
      </c>
      <c r="H368" s="168">
        <v>-1.4430000000000001</v>
      </c>
      <c r="I368" s="169"/>
      <c r="L368" s="164"/>
      <c r="M368" s="170"/>
      <c r="N368" s="171"/>
      <c r="O368" s="171"/>
      <c r="P368" s="171"/>
      <c r="Q368" s="171"/>
      <c r="R368" s="171"/>
      <c r="S368" s="171"/>
      <c r="T368" s="172"/>
      <c r="AT368" s="166" t="s">
        <v>202</v>
      </c>
      <c r="AU368" s="166" t="s">
        <v>85</v>
      </c>
      <c r="AV368" s="13" t="s">
        <v>85</v>
      </c>
      <c r="AW368" s="13" t="s">
        <v>31</v>
      </c>
      <c r="AX368" s="13" t="s">
        <v>77</v>
      </c>
      <c r="AY368" s="166" t="s">
        <v>194</v>
      </c>
    </row>
    <row r="369" spans="1:65" s="13" customFormat="1">
      <c r="B369" s="164"/>
      <c r="D369" s="165" t="s">
        <v>202</v>
      </c>
      <c r="E369" s="166" t="s">
        <v>1</v>
      </c>
      <c r="F369" s="167" t="s">
        <v>1331</v>
      </c>
      <c r="H369" s="168">
        <v>-1.357</v>
      </c>
      <c r="I369" s="169"/>
      <c r="L369" s="164"/>
      <c r="M369" s="170"/>
      <c r="N369" s="171"/>
      <c r="O369" s="171"/>
      <c r="P369" s="171"/>
      <c r="Q369" s="171"/>
      <c r="R369" s="171"/>
      <c r="S369" s="171"/>
      <c r="T369" s="172"/>
      <c r="AT369" s="166" t="s">
        <v>202</v>
      </c>
      <c r="AU369" s="166" t="s">
        <v>85</v>
      </c>
      <c r="AV369" s="13" t="s">
        <v>85</v>
      </c>
      <c r="AW369" s="13" t="s">
        <v>31</v>
      </c>
      <c r="AX369" s="13" t="s">
        <v>77</v>
      </c>
      <c r="AY369" s="166" t="s">
        <v>194</v>
      </c>
    </row>
    <row r="370" spans="1:65" s="15" customFormat="1">
      <c r="B370" s="181"/>
      <c r="D370" s="165" t="s">
        <v>202</v>
      </c>
      <c r="E370" s="182" t="s">
        <v>1</v>
      </c>
      <c r="F370" s="183" t="s">
        <v>1332</v>
      </c>
      <c r="H370" s="182" t="s">
        <v>1</v>
      </c>
      <c r="I370" s="184"/>
      <c r="L370" s="181"/>
      <c r="M370" s="185"/>
      <c r="N370" s="186"/>
      <c r="O370" s="186"/>
      <c r="P370" s="186"/>
      <c r="Q370" s="186"/>
      <c r="R370" s="186"/>
      <c r="S370" s="186"/>
      <c r="T370" s="187"/>
      <c r="AT370" s="182" t="s">
        <v>202</v>
      </c>
      <c r="AU370" s="182" t="s">
        <v>85</v>
      </c>
      <c r="AV370" s="15" t="s">
        <v>32</v>
      </c>
      <c r="AW370" s="15" t="s">
        <v>31</v>
      </c>
      <c r="AX370" s="15" t="s">
        <v>77</v>
      </c>
      <c r="AY370" s="182" t="s">
        <v>194</v>
      </c>
    </row>
    <row r="371" spans="1:65" s="13" customFormat="1">
      <c r="B371" s="164"/>
      <c r="D371" s="165" t="s">
        <v>202</v>
      </c>
      <c r="E371" s="166" t="s">
        <v>1</v>
      </c>
      <c r="F371" s="167" t="s">
        <v>347</v>
      </c>
      <c r="H371" s="168">
        <v>-67.043999999999997</v>
      </c>
      <c r="I371" s="169"/>
      <c r="L371" s="164"/>
      <c r="M371" s="170"/>
      <c r="N371" s="171"/>
      <c r="O371" s="171"/>
      <c r="P371" s="171"/>
      <c r="Q371" s="171"/>
      <c r="R371" s="171"/>
      <c r="S371" s="171"/>
      <c r="T371" s="172"/>
      <c r="AT371" s="166" t="s">
        <v>202</v>
      </c>
      <c r="AU371" s="166" t="s">
        <v>85</v>
      </c>
      <c r="AV371" s="13" t="s">
        <v>85</v>
      </c>
      <c r="AW371" s="13" t="s">
        <v>31</v>
      </c>
      <c r="AX371" s="13" t="s">
        <v>77</v>
      </c>
      <c r="AY371" s="166" t="s">
        <v>194</v>
      </c>
    </row>
    <row r="372" spans="1:65" s="13" customFormat="1">
      <c r="B372" s="164"/>
      <c r="D372" s="165" t="s">
        <v>202</v>
      </c>
      <c r="E372" s="166" t="s">
        <v>1</v>
      </c>
      <c r="F372" s="167" t="s">
        <v>348</v>
      </c>
      <c r="H372" s="168">
        <v>-223.839</v>
      </c>
      <c r="I372" s="169"/>
      <c r="L372" s="164"/>
      <c r="M372" s="170"/>
      <c r="N372" s="171"/>
      <c r="O372" s="171"/>
      <c r="P372" s="171"/>
      <c r="Q372" s="171"/>
      <c r="R372" s="171"/>
      <c r="S372" s="171"/>
      <c r="T372" s="172"/>
      <c r="AT372" s="166" t="s">
        <v>202</v>
      </c>
      <c r="AU372" s="166" t="s">
        <v>85</v>
      </c>
      <c r="AV372" s="13" t="s">
        <v>85</v>
      </c>
      <c r="AW372" s="13" t="s">
        <v>31</v>
      </c>
      <c r="AX372" s="13" t="s">
        <v>77</v>
      </c>
      <c r="AY372" s="166" t="s">
        <v>194</v>
      </c>
    </row>
    <row r="373" spans="1:65" s="14" customFormat="1">
      <c r="B373" s="173"/>
      <c r="D373" s="165" t="s">
        <v>202</v>
      </c>
      <c r="E373" s="174" t="s">
        <v>159</v>
      </c>
      <c r="F373" s="175" t="s">
        <v>205</v>
      </c>
      <c r="H373" s="176">
        <v>299.07</v>
      </c>
      <c r="I373" s="177"/>
      <c r="L373" s="173"/>
      <c r="M373" s="178"/>
      <c r="N373" s="179"/>
      <c r="O373" s="179"/>
      <c r="P373" s="179"/>
      <c r="Q373" s="179"/>
      <c r="R373" s="179"/>
      <c r="S373" s="179"/>
      <c r="T373" s="180"/>
      <c r="AT373" s="174" t="s">
        <v>202</v>
      </c>
      <c r="AU373" s="174" t="s">
        <v>85</v>
      </c>
      <c r="AV373" s="14" t="s">
        <v>200</v>
      </c>
      <c r="AW373" s="14" t="s">
        <v>31</v>
      </c>
      <c r="AX373" s="14" t="s">
        <v>77</v>
      </c>
      <c r="AY373" s="174" t="s">
        <v>194</v>
      </c>
    </row>
    <row r="374" spans="1:65" s="13" customFormat="1">
      <c r="B374" s="164"/>
      <c r="D374" s="165" t="s">
        <v>202</v>
      </c>
      <c r="E374" s="166" t="s">
        <v>1</v>
      </c>
      <c r="F374" s="167" t="s">
        <v>349</v>
      </c>
      <c r="H374" s="168">
        <v>2.9910000000000001</v>
      </c>
      <c r="I374" s="169"/>
      <c r="L374" s="164"/>
      <c r="M374" s="170"/>
      <c r="N374" s="171"/>
      <c r="O374" s="171"/>
      <c r="P374" s="171"/>
      <c r="Q374" s="171"/>
      <c r="R374" s="171"/>
      <c r="S374" s="171"/>
      <c r="T374" s="172"/>
      <c r="AT374" s="166" t="s">
        <v>202</v>
      </c>
      <c r="AU374" s="166" t="s">
        <v>85</v>
      </c>
      <c r="AV374" s="13" t="s">
        <v>85</v>
      </c>
      <c r="AW374" s="13" t="s">
        <v>31</v>
      </c>
      <c r="AX374" s="13" t="s">
        <v>77</v>
      </c>
      <c r="AY374" s="166" t="s">
        <v>194</v>
      </c>
    </row>
    <row r="375" spans="1:65" s="14" customFormat="1">
      <c r="B375" s="173"/>
      <c r="D375" s="165" t="s">
        <v>202</v>
      </c>
      <c r="E375" s="174" t="s">
        <v>1</v>
      </c>
      <c r="F375" s="175" t="s">
        <v>205</v>
      </c>
      <c r="H375" s="176">
        <v>2.9910000000000001</v>
      </c>
      <c r="I375" s="177"/>
      <c r="L375" s="173"/>
      <c r="M375" s="178"/>
      <c r="N375" s="179"/>
      <c r="O375" s="179"/>
      <c r="P375" s="179"/>
      <c r="Q375" s="179"/>
      <c r="R375" s="179"/>
      <c r="S375" s="179"/>
      <c r="T375" s="180"/>
      <c r="AT375" s="174" t="s">
        <v>202</v>
      </c>
      <c r="AU375" s="174" t="s">
        <v>85</v>
      </c>
      <c r="AV375" s="14" t="s">
        <v>200</v>
      </c>
      <c r="AW375" s="14" t="s">
        <v>31</v>
      </c>
      <c r="AX375" s="14" t="s">
        <v>32</v>
      </c>
      <c r="AY375" s="174" t="s">
        <v>194</v>
      </c>
    </row>
    <row r="376" spans="1:65" s="2" customFormat="1" ht="24.2" customHeight="1">
      <c r="A376" s="33"/>
      <c r="B376" s="150"/>
      <c r="C376" s="151" t="s">
        <v>439</v>
      </c>
      <c r="D376" s="151" t="s">
        <v>196</v>
      </c>
      <c r="E376" s="152" t="s">
        <v>1333</v>
      </c>
      <c r="F376" s="153" t="s">
        <v>1334</v>
      </c>
      <c r="G376" s="154" t="s">
        <v>279</v>
      </c>
      <c r="H376" s="155">
        <v>56.823</v>
      </c>
      <c r="I376" s="156"/>
      <c r="J376" s="157">
        <f>ROUND(I376*H376,2)</f>
        <v>0</v>
      </c>
      <c r="K376" s="153" t="s">
        <v>1</v>
      </c>
      <c r="L376" s="34"/>
      <c r="M376" s="158" t="s">
        <v>1</v>
      </c>
      <c r="N376" s="159" t="s">
        <v>42</v>
      </c>
      <c r="O376" s="59"/>
      <c r="P376" s="160">
        <f>O376*H376</f>
        <v>0</v>
      </c>
      <c r="Q376" s="160">
        <v>0</v>
      </c>
      <c r="R376" s="160">
        <f>Q376*H376</f>
        <v>0</v>
      </c>
      <c r="S376" s="160">
        <v>0</v>
      </c>
      <c r="T376" s="161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62" t="s">
        <v>200</v>
      </c>
      <c r="AT376" s="162" t="s">
        <v>196</v>
      </c>
      <c r="AU376" s="162" t="s">
        <v>85</v>
      </c>
      <c r="AY376" s="18" t="s">
        <v>194</v>
      </c>
      <c r="BE376" s="163">
        <f>IF(N376="základní",J376,0)</f>
        <v>0</v>
      </c>
      <c r="BF376" s="163">
        <f>IF(N376="snížená",J376,0)</f>
        <v>0</v>
      </c>
      <c r="BG376" s="163">
        <f>IF(N376="zákl. přenesená",J376,0)</f>
        <v>0</v>
      </c>
      <c r="BH376" s="163">
        <f>IF(N376="sníž. přenesená",J376,0)</f>
        <v>0</v>
      </c>
      <c r="BI376" s="163">
        <f>IF(N376="nulová",J376,0)</f>
        <v>0</v>
      </c>
      <c r="BJ376" s="18" t="s">
        <v>32</v>
      </c>
      <c r="BK376" s="163">
        <f>ROUND(I376*H376,2)</f>
        <v>0</v>
      </c>
      <c r="BL376" s="18" t="s">
        <v>200</v>
      </c>
      <c r="BM376" s="162" t="s">
        <v>1335</v>
      </c>
    </row>
    <row r="377" spans="1:65" s="13" customFormat="1">
      <c r="B377" s="164"/>
      <c r="D377" s="165" t="s">
        <v>202</v>
      </c>
      <c r="E377" s="166" t="s">
        <v>1</v>
      </c>
      <c r="F377" s="167" t="s">
        <v>354</v>
      </c>
      <c r="H377" s="168">
        <v>56.823</v>
      </c>
      <c r="I377" s="169"/>
      <c r="L377" s="164"/>
      <c r="M377" s="170"/>
      <c r="N377" s="171"/>
      <c r="O377" s="171"/>
      <c r="P377" s="171"/>
      <c r="Q377" s="171"/>
      <c r="R377" s="171"/>
      <c r="S377" s="171"/>
      <c r="T377" s="172"/>
      <c r="AT377" s="166" t="s">
        <v>202</v>
      </c>
      <c r="AU377" s="166" t="s">
        <v>85</v>
      </c>
      <c r="AV377" s="13" t="s">
        <v>85</v>
      </c>
      <c r="AW377" s="13" t="s">
        <v>31</v>
      </c>
      <c r="AX377" s="13" t="s">
        <v>32</v>
      </c>
      <c r="AY377" s="166" t="s">
        <v>194</v>
      </c>
    </row>
    <row r="378" spans="1:65" s="2" customFormat="1" ht="24.2" customHeight="1">
      <c r="A378" s="33"/>
      <c r="B378" s="150"/>
      <c r="C378" s="151" t="s">
        <v>448</v>
      </c>
      <c r="D378" s="151" t="s">
        <v>196</v>
      </c>
      <c r="E378" s="152" t="s">
        <v>1336</v>
      </c>
      <c r="F378" s="153" t="s">
        <v>1337</v>
      </c>
      <c r="G378" s="154" t="s">
        <v>279</v>
      </c>
      <c r="H378" s="155">
        <v>98.692999999999998</v>
      </c>
      <c r="I378" s="156"/>
      <c r="J378" s="157">
        <f>ROUND(I378*H378,2)</f>
        <v>0</v>
      </c>
      <c r="K378" s="153" t="s">
        <v>1</v>
      </c>
      <c r="L378" s="34"/>
      <c r="M378" s="158" t="s">
        <v>1</v>
      </c>
      <c r="N378" s="159" t="s">
        <v>42</v>
      </c>
      <c r="O378" s="59"/>
      <c r="P378" s="160">
        <f>O378*H378</f>
        <v>0</v>
      </c>
      <c r="Q378" s="160">
        <v>0</v>
      </c>
      <c r="R378" s="160">
        <f>Q378*H378</f>
        <v>0</v>
      </c>
      <c r="S378" s="160">
        <v>0</v>
      </c>
      <c r="T378" s="161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62" t="s">
        <v>200</v>
      </c>
      <c r="AT378" s="162" t="s">
        <v>196</v>
      </c>
      <c r="AU378" s="162" t="s">
        <v>85</v>
      </c>
      <c r="AY378" s="18" t="s">
        <v>194</v>
      </c>
      <c r="BE378" s="163">
        <f>IF(N378="základní",J378,0)</f>
        <v>0</v>
      </c>
      <c r="BF378" s="163">
        <f>IF(N378="snížená",J378,0)</f>
        <v>0</v>
      </c>
      <c r="BG378" s="163">
        <f>IF(N378="zákl. přenesená",J378,0)</f>
        <v>0</v>
      </c>
      <c r="BH378" s="163">
        <f>IF(N378="sníž. přenesená",J378,0)</f>
        <v>0</v>
      </c>
      <c r="BI378" s="163">
        <f>IF(N378="nulová",J378,0)</f>
        <v>0</v>
      </c>
      <c r="BJ378" s="18" t="s">
        <v>32</v>
      </c>
      <c r="BK378" s="163">
        <f>ROUND(I378*H378,2)</f>
        <v>0</v>
      </c>
      <c r="BL378" s="18" t="s">
        <v>200</v>
      </c>
      <c r="BM378" s="162" t="s">
        <v>1338</v>
      </c>
    </row>
    <row r="379" spans="1:65" s="13" customFormat="1">
      <c r="B379" s="164"/>
      <c r="D379" s="165" t="s">
        <v>202</v>
      </c>
      <c r="E379" s="166" t="s">
        <v>1</v>
      </c>
      <c r="F379" s="167" t="s">
        <v>358</v>
      </c>
      <c r="H379" s="168">
        <v>98.692999999999998</v>
      </c>
      <c r="I379" s="169"/>
      <c r="L379" s="164"/>
      <c r="M379" s="170"/>
      <c r="N379" s="171"/>
      <c r="O379" s="171"/>
      <c r="P379" s="171"/>
      <c r="Q379" s="171"/>
      <c r="R379" s="171"/>
      <c r="S379" s="171"/>
      <c r="T379" s="172"/>
      <c r="AT379" s="166" t="s">
        <v>202</v>
      </c>
      <c r="AU379" s="166" t="s">
        <v>85</v>
      </c>
      <c r="AV379" s="13" t="s">
        <v>85</v>
      </c>
      <c r="AW379" s="13" t="s">
        <v>31</v>
      </c>
      <c r="AX379" s="13" t="s">
        <v>32</v>
      </c>
      <c r="AY379" s="166" t="s">
        <v>194</v>
      </c>
    </row>
    <row r="380" spans="1:65" s="2" customFormat="1" ht="24.2" customHeight="1">
      <c r="A380" s="33"/>
      <c r="B380" s="150"/>
      <c r="C380" s="151" t="s">
        <v>453</v>
      </c>
      <c r="D380" s="151" t="s">
        <v>196</v>
      </c>
      <c r="E380" s="152" t="s">
        <v>1339</v>
      </c>
      <c r="F380" s="153" t="s">
        <v>1340</v>
      </c>
      <c r="G380" s="154" t="s">
        <v>279</v>
      </c>
      <c r="H380" s="155">
        <v>125.60899999999999</v>
      </c>
      <c r="I380" s="156"/>
      <c r="J380" s="157">
        <f>ROUND(I380*H380,2)</f>
        <v>0</v>
      </c>
      <c r="K380" s="153" t="s">
        <v>1</v>
      </c>
      <c r="L380" s="34"/>
      <c r="M380" s="158" t="s">
        <v>1</v>
      </c>
      <c r="N380" s="159" t="s">
        <v>42</v>
      </c>
      <c r="O380" s="59"/>
      <c r="P380" s="160">
        <f>O380*H380</f>
        <v>0</v>
      </c>
      <c r="Q380" s="160">
        <v>0</v>
      </c>
      <c r="R380" s="160">
        <f>Q380*H380</f>
        <v>0</v>
      </c>
      <c r="S380" s="160">
        <v>0</v>
      </c>
      <c r="T380" s="161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62" t="s">
        <v>200</v>
      </c>
      <c r="AT380" s="162" t="s">
        <v>196</v>
      </c>
      <c r="AU380" s="162" t="s">
        <v>85</v>
      </c>
      <c r="AY380" s="18" t="s">
        <v>194</v>
      </c>
      <c r="BE380" s="163">
        <f>IF(N380="základní",J380,0)</f>
        <v>0</v>
      </c>
      <c r="BF380" s="163">
        <f>IF(N380="snížená",J380,0)</f>
        <v>0</v>
      </c>
      <c r="BG380" s="163">
        <f>IF(N380="zákl. přenesená",J380,0)</f>
        <v>0</v>
      </c>
      <c r="BH380" s="163">
        <f>IF(N380="sníž. přenesená",J380,0)</f>
        <v>0</v>
      </c>
      <c r="BI380" s="163">
        <f>IF(N380="nulová",J380,0)</f>
        <v>0</v>
      </c>
      <c r="BJ380" s="18" t="s">
        <v>32</v>
      </c>
      <c r="BK380" s="163">
        <f>ROUND(I380*H380,2)</f>
        <v>0</v>
      </c>
      <c r="BL380" s="18" t="s">
        <v>200</v>
      </c>
      <c r="BM380" s="162" t="s">
        <v>1341</v>
      </c>
    </row>
    <row r="381" spans="1:65" s="13" customFormat="1">
      <c r="B381" s="164"/>
      <c r="D381" s="165" t="s">
        <v>202</v>
      </c>
      <c r="E381" s="166" t="s">
        <v>1</v>
      </c>
      <c r="F381" s="167" t="s">
        <v>362</v>
      </c>
      <c r="H381" s="168">
        <v>125.60899999999999</v>
      </c>
      <c r="I381" s="169"/>
      <c r="L381" s="164"/>
      <c r="M381" s="170"/>
      <c r="N381" s="171"/>
      <c r="O381" s="171"/>
      <c r="P381" s="171"/>
      <c r="Q381" s="171"/>
      <c r="R381" s="171"/>
      <c r="S381" s="171"/>
      <c r="T381" s="172"/>
      <c r="AT381" s="166" t="s">
        <v>202</v>
      </c>
      <c r="AU381" s="166" t="s">
        <v>85</v>
      </c>
      <c r="AV381" s="13" t="s">
        <v>85</v>
      </c>
      <c r="AW381" s="13" t="s">
        <v>31</v>
      </c>
      <c r="AX381" s="13" t="s">
        <v>32</v>
      </c>
      <c r="AY381" s="166" t="s">
        <v>194</v>
      </c>
    </row>
    <row r="382" spans="1:65" s="2" customFormat="1" ht="24.2" customHeight="1">
      <c r="A382" s="33"/>
      <c r="B382" s="150"/>
      <c r="C382" s="151" t="s">
        <v>458</v>
      </c>
      <c r="D382" s="151" t="s">
        <v>196</v>
      </c>
      <c r="E382" s="152" t="s">
        <v>1342</v>
      </c>
      <c r="F382" s="153" t="s">
        <v>1343</v>
      </c>
      <c r="G382" s="154" t="s">
        <v>279</v>
      </c>
      <c r="H382" s="155">
        <v>14.954000000000001</v>
      </c>
      <c r="I382" s="156"/>
      <c r="J382" s="157">
        <f>ROUND(I382*H382,2)</f>
        <v>0</v>
      </c>
      <c r="K382" s="153" t="s">
        <v>1</v>
      </c>
      <c r="L382" s="34"/>
      <c r="M382" s="158" t="s">
        <v>1</v>
      </c>
      <c r="N382" s="159" t="s">
        <v>42</v>
      </c>
      <c r="O382" s="59"/>
      <c r="P382" s="160">
        <f>O382*H382</f>
        <v>0</v>
      </c>
      <c r="Q382" s="160">
        <v>0</v>
      </c>
      <c r="R382" s="160">
        <f>Q382*H382</f>
        <v>0</v>
      </c>
      <c r="S382" s="160">
        <v>0</v>
      </c>
      <c r="T382" s="161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62" t="s">
        <v>200</v>
      </c>
      <c r="AT382" s="162" t="s">
        <v>196</v>
      </c>
      <c r="AU382" s="162" t="s">
        <v>85</v>
      </c>
      <c r="AY382" s="18" t="s">
        <v>194</v>
      </c>
      <c r="BE382" s="163">
        <f>IF(N382="základní",J382,0)</f>
        <v>0</v>
      </c>
      <c r="BF382" s="163">
        <f>IF(N382="snížená",J382,0)</f>
        <v>0</v>
      </c>
      <c r="BG382" s="163">
        <f>IF(N382="zákl. přenesená",J382,0)</f>
        <v>0</v>
      </c>
      <c r="BH382" s="163">
        <f>IF(N382="sníž. přenesená",J382,0)</f>
        <v>0</v>
      </c>
      <c r="BI382" s="163">
        <f>IF(N382="nulová",J382,0)</f>
        <v>0</v>
      </c>
      <c r="BJ382" s="18" t="s">
        <v>32</v>
      </c>
      <c r="BK382" s="163">
        <f>ROUND(I382*H382,2)</f>
        <v>0</v>
      </c>
      <c r="BL382" s="18" t="s">
        <v>200</v>
      </c>
      <c r="BM382" s="162" t="s">
        <v>1344</v>
      </c>
    </row>
    <row r="383" spans="1:65" s="13" customFormat="1">
      <c r="B383" s="164"/>
      <c r="D383" s="165" t="s">
        <v>202</v>
      </c>
      <c r="E383" s="166" t="s">
        <v>1</v>
      </c>
      <c r="F383" s="167" t="s">
        <v>367</v>
      </c>
      <c r="H383" s="168">
        <v>14.954000000000001</v>
      </c>
      <c r="I383" s="169"/>
      <c r="L383" s="164"/>
      <c r="M383" s="170"/>
      <c r="N383" s="171"/>
      <c r="O383" s="171"/>
      <c r="P383" s="171"/>
      <c r="Q383" s="171"/>
      <c r="R383" s="171"/>
      <c r="S383" s="171"/>
      <c r="T383" s="172"/>
      <c r="AT383" s="166" t="s">
        <v>202</v>
      </c>
      <c r="AU383" s="166" t="s">
        <v>85</v>
      </c>
      <c r="AV383" s="13" t="s">
        <v>85</v>
      </c>
      <c r="AW383" s="13" t="s">
        <v>31</v>
      </c>
      <c r="AX383" s="13" t="s">
        <v>32</v>
      </c>
      <c r="AY383" s="166" t="s">
        <v>194</v>
      </c>
    </row>
    <row r="384" spans="1:65" s="2" customFormat="1" ht="16.5" customHeight="1">
      <c r="A384" s="33"/>
      <c r="B384" s="150"/>
      <c r="C384" s="151" t="s">
        <v>463</v>
      </c>
      <c r="D384" s="151" t="s">
        <v>196</v>
      </c>
      <c r="E384" s="152" t="s">
        <v>1345</v>
      </c>
      <c r="F384" s="153" t="s">
        <v>1346</v>
      </c>
      <c r="G384" s="154" t="s">
        <v>199</v>
      </c>
      <c r="H384" s="155">
        <v>19.689</v>
      </c>
      <c r="I384" s="156"/>
      <c r="J384" s="157">
        <f>ROUND(I384*H384,2)</f>
        <v>0</v>
      </c>
      <c r="K384" s="153" t="s">
        <v>208</v>
      </c>
      <c r="L384" s="34"/>
      <c r="M384" s="158" t="s">
        <v>1</v>
      </c>
      <c r="N384" s="159" t="s">
        <v>42</v>
      </c>
      <c r="O384" s="59"/>
      <c r="P384" s="160">
        <f>O384*H384</f>
        <v>0</v>
      </c>
      <c r="Q384" s="160">
        <v>8.4000000000000003E-4</v>
      </c>
      <c r="R384" s="160">
        <f>Q384*H384</f>
        <v>1.653876E-2</v>
      </c>
      <c r="S384" s="160">
        <v>0</v>
      </c>
      <c r="T384" s="161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62" t="s">
        <v>200</v>
      </c>
      <c r="AT384" s="162" t="s">
        <v>196</v>
      </c>
      <c r="AU384" s="162" t="s">
        <v>85</v>
      </c>
      <c r="AY384" s="18" t="s">
        <v>194</v>
      </c>
      <c r="BE384" s="163">
        <f>IF(N384="základní",J384,0)</f>
        <v>0</v>
      </c>
      <c r="BF384" s="163">
        <f>IF(N384="snížená",J384,0)</f>
        <v>0</v>
      </c>
      <c r="BG384" s="163">
        <f>IF(N384="zákl. přenesená",J384,0)</f>
        <v>0</v>
      </c>
      <c r="BH384" s="163">
        <f>IF(N384="sníž. přenesená",J384,0)</f>
        <v>0</v>
      </c>
      <c r="BI384" s="163">
        <f>IF(N384="nulová",J384,0)</f>
        <v>0</v>
      </c>
      <c r="BJ384" s="18" t="s">
        <v>32</v>
      </c>
      <c r="BK384" s="163">
        <f>ROUND(I384*H384,2)</f>
        <v>0</v>
      </c>
      <c r="BL384" s="18" t="s">
        <v>200</v>
      </c>
      <c r="BM384" s="162" t="s">
        <v>1347</v>
      </c>
    </row>
    <row r="385" spans="1:65" s="13" customFormat="1">
      <c r="B385" s="164"/>
      <c r="D385" s="165" t="s">
        <v>202</v>
      </c>
      <c r="E385" s="166" t="s">
        <v>1</v>
      </c>
      <c r="F385" s="167" t="s">
        <v>1348</v>
      </c>
      <c r="H385" s="168">
        <v>1.855</v>
      </c>
      <c r="I385" s="169"/>
      <c r="L385" s="164"/>
      <c r="M385" s="170"/>
      <c r="N385" s="171"/>
      <c r="O385" s="171"/>
      <c r="P385" s="171"/>
      <c r="Q385" s="171"/>
      <c r="R385" s="171"/>
      <c r="S385" s="171"/>
      <c r="T385" s="172"/>
      <c r="AT385" s="166" t="s">
        <v>202</v>
      </c>
      <c r="AU385" s="166" t="s">
        <v>85</v>
      </c>
      <c r="AV385" s="13" t="s">
        <v>85</v>
      </c>
      <c r="AW385" s="13" t="s">
        <v>31</v>
      </c>
      <c r="AX385" s="13" t="s">
        <v>77</v>
      </c>
      <c r="AY385" s="166" t="s">
        <v>194</v>
      </c>
    </row>
    <row r="386" spans="1:65" s="13" customFormat="1">
      <c r="B386" s="164"/>
      <c r="D386" s="165" t="s">
        <v>202</v>
      </c>
      <c r="E386" s="166" t="s">
        <v>1</v>
      </c>
      <c r="F386" s="167" t="s">
        <v>1349</v>
      </c>
      <c r="H386" s="168">
        <v>1.4650000000000001</v>
      </c>
      <c r="I386" s="169"/>
      <c r="L386" s="164"/>
      <c r="M386" s="170"/>
      <c r="N386" s="171"/>
      <c r="O386" s="171"/>
      <c r="P386" s="171"/>
      <c r="Q386" s="171"/>
      <c r="R386" s="171"/>
      <c r="S386" s="171"/>
      <c r="T386" s="172"/>
      <c r="AT386" s="166" t="s">
        <v>202</v>
      </c>
      <c r="AU386" s="166" t="s">
        <v>85</v>
      </c>
      <c r="AV386" s="13" t="s">
        <v>85</v>
      </c>
      <c r="AW386" s="13" t="s">
        <v>31</v>
      </c>
      <c r="AX386" s="13" t="s">
        <v>77</v>
      </c>
      <c r="AY386" s="166" t="s">
        <v>194</v>
      </c>
    </row>
    <row r="387" spans="1:65" s="13" customFormat="1">
      <c r="B387" s="164"/>
      <c r="D387" s="165" t="s">
        <v>202</v>
      </c>
      <c r="E387" s="166" t="s">
        <v>1</v>
      </c>
      <c r="F387" s="167" t="s">
        <v>1350</v>
      </c>
      <c r="H387" s="168">
        <v>1.4550000000000001</v>
      </c>
      <c r="I387" s="169"/>
      <c r="L387" s="164"/>
      <c r="M387" s="170"/>
      <c r="N387" s="171"/>
      <c r="O387" s="171"/>
      <c r="P387" s="171"/>
      <c r="Q387" s="171"/>
      <c r="R387" s="171"/>
      <c r="S387" s="171"/>
      <c r="T387" s="172"/>
      <c r="AT387" s="166" t="s">
        <v>202</v>
      </c>
      <c r="AU387" s="166" t="s">
        <v>85</v>
      </c>
      <c r="AV387" s="13" t="s">
        <v>85</v>
      </c>
      <c r="AW387" s="13" t="s">
        <v>31</v>
      </c>
      <c r="AX387" s="13" t="s">
        <v>77</v>
      </c>
      <c r="AY387" s="166" t="s">
        <v>194</v>
      </c>
    </row>
    <row r="388" spans="1:65" s="13" customFormat="1">
      <c r="B388" s="164"/>
      <c r="D388" s="165" t="s">
        <v>202</v>
      </c>
      <c r="E388" s="166" t="s">
        <v>1</v>
      </c>
      <c r="F388" s="167" t="s">
        <v>1351</v>
      </c>
      <c r="H388" s="168">
        <v>2.915</v>
      </c>
      <c r="I388" s="169"/>
      <c r="L388" s="164"/>
      <c r="M388" s="170"/>
      <c r="N388" s="171"/>
      <c r="O388" s="171"/>
      <c r="P388" s="171"/>
      <c r="Q388" s="171"/>
      <c r="R388" s="171"/>
      <c r="S388" s="171"/>
      <c r="T388" s="172"/>
      <c r="AT388" s="166" t="s">
        <v>202</v>
      </c>
      <c r="AU388" s="166" t="s">
        <v>85</v>
      </c>
      <c r="AV388" s="13" t="s">
        <v>85</v>
      </c>
      <c r="AW388" s="13" t="s">
        <v>31</v>
      </c>
      <c r="AX388" s="13" t="s">
        <v>77</v>
      </c>
      <c r="AY388" s="166" t="s">
        <v>194</v>
      </c>
    </row>
    <row r="389" spans="1:65" s="13" customFormat="1">
      <c r="B389" s="164"/>
      <c r="D389" s="165" t="s">
        <v>202</v>
      </c>
      <c r="E389" s="166" t="s">
        <v>1</v>
      </c>
      <c r="F389" s="167" t="s">
        <v>1352</v>
      </c>
      <c r="H389" s="168">
        <v>1.494</v>
      </c>
      <c r="I389" s="169"/>
      <c r="L389" s="164"/>
      <c r="M389" s="170"/>
      <c r="N389" s="171"/>
      <c r="O389" s="171"/>
      <c r="P389" s="171"/>
      <c r="Q389" s="171"/>
      <c r="R389" s="171"/>
      <c r="S389" s="171"/>
      <c r="T389" s="172"/>
      <c r="AT389" s="166" t="s">
        <v>202</v>
      </c>
      <c r="AU389" s="166" t="s">
        <v>85</v>
      </c>
      <c r="AV389" s="13" t="s">
        <v>85</v>
      </c>
      <c r="AW389" s="13" t="s">
        <v>31</v>
      </c>
      <c r="AX389" s="13" t="s">
        <v>77</v>
      </c>
      <c r="AY389" s="166" t="s">
        <v>194</v>
      </c>
    </row>
    <row r="390" spans="1:65" s="13" customFormat="1">
      <c r="B390" s="164"/>
      <c r="D390" s="165" t="s">
        <v>202</v>
      </c>
      <c r="E390" s="166" t="s">
        <v>1</v>
      </c>
      <c r="F390" s="167" t="s">
        <v>1353</v>
      </c>
      <c r="H390" s="168">
        <v>10.505000000000001</v>
      </c>
      <c r="I390" s="169"/>
      <c r="L390" s="164"/>
      <c r="M390" s="170"/>
      <c r="N390" s="171"/>
      <c r="O390" s="171"/>
      <c r="P390" s="171"/>
      <c r="Q390" s="171"/>
      <c r="R390" s="171"/>
      <c r="S390" s="171"/>
      <c r="T390" s="172"/>
      <c r="AT390" s="166" t="s">
        <v>202</v>
      </c>
      <c r="AU390" s="166" t="s">
        <v>85</v>
      </c>
      <c r="AV390" s="13" t="s">
        <v>85</v>
      </c>
      <c r="AW390" s="13" t="s">
        <v>31</v>
      </c>
      <c r="AX390" s="13" t="s">
        <v>77</v>
      </c>
      <c r="AY390" s="166" t="s">
        <v>194</v>
      </c>
    </row>
    <row r="391" spans="1:65" s="14" customFormat="1">
      <c r="B391" s="173"/>
      <c r="D391" s="165" t="s">
        <v>202</v>
      </c>
      <c r="E391" s="174" t="s">
        <v>1</v>
      </c>
      <c r="F391" s="175" t="s">
        <v>205</v>
      </c>
      <c r="H391" s="176">
        <v>19.689</v>
      </c>
      <c r="I391" s="177"/>
      <c r="L391" s="173"/>
      <c r="M391" s="178"/>
      <c r="N391" s="179"/>
      <c r="O391" s="179"/>
      <c r="P391" s="179"/>
      <c r="Q391" s="179"/>
      <c r="R391" s="179"/>
      <c r="S391" s="179"/>
      <c r="T391" s="180"/>
      <c r="AT391" s="174" t="s">
        <v>202</v>
      </c>
      <c r="AU391" s="174" t="s">
        <v>85</v>
      </c>
      <c r="AV391" s="14" t="s">
        <v>200</v>
      </c>
      <c r="AW391" s="14" t="s">
        <v>31</v>
      </c>
      <c r="AX391" s="14" t="s">
        <v>32</v>
      </c>
      <c r="AY391" s="174" t="s">
        <v>194</v>
      </c>
    </row>
    <row r="392" spans="1:65" s="2" customFormat="1" ht="16.5" customHeight="1">
      <c r="A392" s="33"/>
      <c r="B392" s="150"/>
      <c r="C392" s="151" t="s">
        <v>486</v>
      </c>
      <c r="D392" s="151" t="s">
        <v>196</v>
      </c>
      <c r="E392" s="152" t="s">
        <v>1354</v>
      </c>
      <c r="F392" s="153" t="s">
        <v>1355</v>
      </c>
      <c r="G392" s="154" t="s">
        <v>199</v>
      </c>
      <c r="H392" s="155">
        <v>19.689</v>
      </c>
      <c r="I392" s="156"/>
      <c r="J392" s="157">
        <f>ROUND(I392*H392,2)</f>
        <v>0</v>
      </c>
      <c r="K392" s="153" t="s">
        <v>208</v>
      </c>
      <c r="L392" s="34"/>
      <c r="M392" s="158" t="s">
        <v>1</v>
      </c>
      <c r="N392" s="159" t="s">
        <v>42</v>
      </c>
      <c r="O392" s="59"/>
      <c r="P392" s="160">
        <f>O392*H392</f>
        <v>0</v>
      </c>
      <c r="Q392" s="160">
        <v>0</v>
      </c>
      <c r="R392" s="160">
        <f>Q392*H392</f>
        <v>0</v>
      </c>
      <c r="S392" s="160">
        <v>0</v>
      </c>
      <c r="T392" s="161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62" t="s">
        <v>200</v>
      </c>
      <c r="AT392" s="162" t="s">
        <v>196</v>
      </c>
      <c r="AU392" s="162" t="s">
        <v>85</v>
      </c>
      <c r="AY392" s="18" t="s">
        <v>194</v>
      </c>
      <c r="BE392" s="163">
        <f>IF(N392="základní",J392,0)</f>
        <v>0</v>
      </c>
      <c r="BF392" s="163">
        <f>IF(N392="snížená",J392,0)</f>
        <v>0</v>
      </c>
      <c r="BG392" s="163">
        <f>IF(N392="zákl. přenesená",J392,0)</f>
        <v>0</v>
      </c>
      <c r="BH392" s="163">
        <f>IF(N392="sníž. přenesená",J392,0)</f>
        <v>0</v>
      </c>
      <c r="BI392" s="163">
        <f>IF(N392="nulová",J392,0)</f>
        <v>0</v>
      </c>
      <c r="BJ392" s="18" t="s">
        <v>32</v>
      </c>
      <c r="BK392" s="163">
        <f>ROUND(I392*H392,2)</f>
        <v>0</v>
      </c>
      <c r="BL392" s="18" t="s">
        <v>200</v>
      </c>
      <c r="BM392" s="162" t="s">
        <v>1356</v>
      </c>
    </row>
    <row r="393" spans="1:65" s="13" customFormat="1">
      <c r="B393" s="164"/>
      <c r="D393" s="165" t="s">
        <v>202</v>
      </c>
      <c r="E393" s="166" t="s">
        <v>1</v>
      </c>
      <c r="F393" s="167" t="s">
        <v>1086</v>
      </c>
      <c r="H393" s="168">
        <v>19.689</v>
      </c>
      <c r="I393" s="169"/>
      <c r="L393" s="164"/>
      <c r="M393" s="170"/>
      <c r="N393" s="171"/>
      <c r="O393" s="171"/>
      <c r="P393" s="171"/>
      <c r="Q393" s="171"/>
      <c r="R393" s="171"/>
      <c r="S393" s="171"/>
      <c r="T393" s="172"/>
      <c r="AT393" s="166" t="s">
        <v>202</v>
      </c>
      <c r="AU393" s="166" t="s">
        <v>85</v>
      </c>
      <c r="AV393" s="13" t="s">
        <v>85</v>
      </c>
      <c r="AW393" s="13" t="s">
        <v>31</v>
      </c>
      <c r="AX393" s="13" t="s">
        <v>32</v>
      </c>
      <c r="AY393" s="166" t="s">
        <v>194</v>
      </c>
    </row>
    <row r="394" spans="1:65" s="2" customFormat="1" ht="16.5" customHeight="1">
      <c r="A394" s="33"/>
      <c r="B394" s="150"/>
      <c r="C394" s="151" t="s">
        <v>492</v>
      </c>
      <c r="D394" s="151" t="s">
        <v>196</v>
      </c>
      <c r="E394" s="152" t="s">
        <v>1357</v>
      </c>
      <c r="F394" s="153" t="s">
        <v>1358</v>
      </c>
      <c r="G394" s="154" t="s">
        <v>199</v>
      </c>
      <c r="H394" s="155">
        <v>1102.4590000000001</v>
      </c>
      <c r="I394" s="156"/>
      <c r="J394" s="157">
        <f>ROUND(I394*H394,2)</f>
        <v>0</v>
      </c>
      <c r="K394" s="153" t="s">
        <v>208</v>
      </c>
      <c r="L394" s="34"/>
      <c r="M394" s="158" t="s">
        <v>1</v>
      </c>
      <c r="N394" s="159" t="s">
        <v>42</v>
      </c>
      <c r="O394" s="59"/>
      <c r="P394" s="160">
        <f>O394*H394</f>
        <v>0</v>
      </c>
      <c r="Q394" s="160">
        <v>8.4999999999999995E-4</v>
      </c>
      <c r="R394" s="160">
        <f>Q394*H394</f>
        <v>0.93709014999999996</v>
      </c>
      <c r="S394" s="160">
        <v>0</v>
      </c>
      <c r="T394" s="161">
        <f>S394*H394</f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62" t="s">
        <v>200</v>
      </c>
      <c r="AT394" s="162" t="s">
        <v>196</v>
      </c>
      <c r="AU394" s="162" t="s">
        <v>85</v>
      </c>
      <c r="AY394" s="18" t="s">
        <v>194</v>
      </c>
      <c r="BE394" s="163">
        <f>IF(N394="základní",J394,0)</f>
        <v>0</v>
      </c>
      <c r="BF394" s="163">
        <f>IF(N394="snížená",J394,0)</f>
        <v>0</v>
      </c>
      <c r="BG394" s="163">
        <f>IF(N394="zákl. přenesená",J394,0)</f>
        <v>0</v>
      </c>
      <c r="BH394" s="163">
        <f>IF(N394="sníž. přenesená",J394,0)</f>
        <v>0</v>
      </c>
      <c r="BI394" s="163">
        <f>IF(N394="nulová",J394,0)</f>
        <v>0</v>
      </c>
      <c r="BJ394" s="18" t="s">
        <v>32</v>
      </c>
      <c r="BK394" s="163">
        <f>ROUND(I394*H394,2)</f>
        <v>0</v>
      </c>
      <c r="BL394" s="18" t="s">
        <v>200</v>
      </c>
      <c r="BM394" s="162" t="s">
        <v>1359</v>
      </c>
    </row>
    <row r="395" spans="1:65" s="15" customFormat="1">
      <c r="B395" s="181"/>
      <c r="D395" s="165" t="s">
        <v>202</v>
      </c>
      <c r="E395" s="182" t="s">
        <v>1</v>
      </c>
      <c r="F395" s="183" t="s">
        <v>1211</v>
      </c>
      <c r="H395" s="182" t="s">
        <v>1</v>
      </c>
      <c r="I395" s="184"/>
      <c r="L395" s="181"/>
      <c r="M395" s="185"/>
      <c r="N395" s="186"/>
      <c r="O395" s="186"/>
      <c r="P395" s="186"/>
      <c r="Q395" s="186"/>
      <c r="R395" s="186"/>
      <c r="S395" s="186"/>
      <c r="T395" s="187"/>
      <c r="AT395" s="182" t="s">
        <v>202</v>
      </c>
      <c r="AU395" s="182" t="s">
        <v>85</v>
      </c>
      <c r="AV395" s="15" t="s">
        <v>32</v>
      </c>
      <c r="AW395" s="15" t="s">
        <v>31</v>
      </c>
      <c r="AX395" s="15" t="s">
        <v>77</v>
      </c>
      <c r="AY395" s="182" t="s">
        <v>194</v>
      </c>
    </row>
    <row r="396" spans="1:65" s="13" customFormat="1">
      <c r="B396" s="164"/>
      <c r="D396" s="165" t="s">
        <v>202</v>
      </c>
      <c r="E396" s="166" t="s">
        <v>1</v>
      </c>
      <c r="F396" s="167" t="s">
        <v>1360</v>
      </c>
      <c r="H396" s="168">
        <v>44.005000000000003</v>
      </c>
      <c r="I396" s="169"/>
      <c r="L396" s="164"/>
      <c r="M396" s="170"/>
      <c r="N396" s="171"/>
      <c r="O396" s="171"/>
      <c r="P396" s="171"/>
      <c r="Q396" s="171"/>
      <c r="R396" s="171"/>
      <c r="S396" s="171"/>
      <c r="T396" s="172"/>
      <c r="AT396" s="166" t="s">
        <v>202</v>
      </c>
      <c r="AU396" s="166" t="s">
        <v>85</v>
      </c>
      <c r="AV396" s="13" t="s">
        <v>85</v>
      </c>
      <c r="AW396" s="13" t="s">
        <v>31</v>
      </c>
      <c r="AX396" s="13" t="s">
        <v>77</v>
      </c>
      <c r="AY396" s="166" t="s">
        <v>194</v>
      </c>
    </row>
    <row r="397" spans="1:65" s="13" customFormat="1">
      <c r="B397" s="164"/>
      <c r="D397" s="165" t="s">
        <v>202</v>
      </c>
      <c r="E397" s="166" t="s">
        <v>1</v>
      </c>
      <c r="F397" s="167" t="s">
        <v>1361</v>
      </c>
      <c r="H397" s="168">
        <v>3.9239999999999999</v>
      </c>
      <c r="I397" s="169"/>
      <c r="L397" s="164"/>
      <c r="M397" s="170"/>
      <c r="N397" s="171"/>
      <c r="O397" s="171"/>
      <c r="P397" s="171"/>
      <c r="Q397" s="171"/>
      <c r="R397" s="171"/>
      <c r="S397" s="171"/>
      <c r="T397" s="172"/>
      <c r="AT397" s="166" t="s">
        <v>202</v>
      </c>
      <c r="AU397" s="166" t="s">
        <v>85</v>
      </c>
      <c r="AV397" s="13" t="s">
        <v>85</v>
      </c>
      <c r="AW397" s="13" t="s">
        <v>31</v>
      </c>
      <c r="AX397" s="13" t="s">
        <v>77</v>
      </c>
      <c r="AY397" s="166" t="s">
        <v>194</v>
      </c>
    </row>
    <row r="398" spans="1:65" s="13" customFormat="1">
      <c r="B398" s="164"/>
      <c r="D398" s="165" t="s">
        <v>202</v>
      </c>
      <c r="E398" s="166" t="s">
        <v>1</v>
      </c>
      <c r="F398" s="167" t="s">
        <v>1348</v>
      </c>
      <c r="H398" s="168">
        <v>1.855</v>
      </c>
      <c r="I398" s="169"/>
      <c r="L398" s="164"/>
      <c r="M398" s="170"/>
      <c r="N398" s="171"/>
      <c r="O398" s="171"/>
      <c r="P398" s="171"/>
      <c r="Q398" s="171"/>
      <c r="R398" s="171"/>
      <c r="S398" s="171"/>
      <c r="T398" s="172"/>
      <c r="AT398" s="166" t="s">
        <v>202</v>
      </c>
      <c r="AU398" s="166" t="s">
        <v>85</v>
      </c>
      <c r="AV398" s="13" t="s">
        <v>85</v>
      </c>
      <c r="AW398" s="13" t="s">
        <v>31</v>
      </c>
      <c r="AX398" s="13" t="s">
        <v>77</v>
      </c>
      <c r="AY398" s="166" t="s">
        <v>194</v>
      </c>
    </row>
    <row r="399" spans="1:65" s="13" customFormat="1">
      <c r="B399" s="164"/>
      <c r="D399" s="165" t="s">
        <v>202</v>
      </c>
      <c r="E399" s="166" t="s">
        <v>1</v>
      </c>
      <c r="F399" s="167" t="s">
        <v>1362</v>
      </c>
      <c r="H399" s="168">
        <v>61.883000000000003</v>
      </c>
      <c r="I399" s="169"/>
      <c r="L399" s="164"/>
      <c r="M399" s="170"/>
      <c r="N399" s="171"/>
      <c r="O399" s="171"/>
      <c r="P399" s="171"/>
      <c r="Q399" s="171"/>
      <c r="R399" s="171"/>
      <c r="S399" s="171"/>
      <c r="T399" s="172"/>
      <c r="AT399" s="166" t="s">
        <v>202</v>
      </c>
      <c r="AU399" s="166" t="s">
        <v>85</v>
      </c>
      <c r="AV399" s="13" t="s">
        <v>85</v>
      </c>
      <c r="AW399" s="13" t="s">
        <v>31</v>
      </c>
      <c r="AX399" s="13" t="s">
        <v>77</v>
      </c>
      <c r="AY399" s="166" t="s">
        <v>194</v>
      </c>
    </row>
    <row r="400" spans="1:65" s="13" customFormat="1">
      <c r="B400" s="164"/>
      <c r="D400" s="165" t="s">
        <v>202</v>
      </c>
      <c r="E400" s="166" t="s">
        <v>1</v>
      </c>
      <c r="F400" s="167" t="s">
        <v>1363</v>
      </c>
      <c r="H400" s="168">
        <v>45.682000000000002</v>
      </c>
      <c r="I400" s="169"/>
      <c r="L400" s="164"/>
      <c r="M400" s="170"/>
      <c r="N400" s="171"/>
      <c r="O400" s="171"/>
      <c r="P400" s="171"/>
      <c r="Q400" s="171"/>
      <c r="R400" s="171"/>
      <c r="S400" s="171"/>
      <c r="T400" s="172"/>
      <c r="AT400" s="166" t="s">
        <v>202</v>
      </c>
      <c r="AU400" s="166" t="s">
        <v>85</v>
      </c>
      <c r="AV400" s="13" t="s">
        <v>85</v>
      </c>
      <c r="AW400" s="13" t="s">
        <v>31</v>
      </c>
      <c r="AX400" s="13" t="s">
        <v>77</v>
      </c>
      <c r="AY400" s="166" t="s">
        <v>194</v>
      </c>
    </row>
    <row r="401" spans="2:51" s="13" customFormat="1">
      <c r="B401" s="164"/>
      <c r="D401" s="165" t="s">
        <v>202</v>
      </c>
      <c r="E401" s="166" t="s">
        <v>1</v>
      </c>
      <c r="F401" s="167" t="s">
        <v>1364</v>
      </c>
      <c r="H401" s="168">
        <v>59.338999999999999</v>
      </c>
      <c r="I401" s="169"/>
      <c r="L401" s="164"/>
      <c r="M401" s="170"/>
      <c r="N401" s="171"/>
      <c r="O401" s="171"/>
      <c r="P401" s="171"/>
      <c r="Q401" s="171"/>
      <c r="R401" s="171"/>
      <c r="S401" s="171"/>
      <c r="T401" s="172"/>
      <c r="AT401" s="166" t="s">
        <v>202</v>
      </c>
      <c r="AU401" s="166" t="s">
        <v>85</v>
      </c>
      <c r="AV401" s="13" t="s">
        <v>85</v>
      </c>
      <c r="AW401" s="13" t="s">
        <v>31</v>
      </c>
      <c r="AX401" s="13" t="s">
        <v>77</v>
      </c>
      <c r="AY401" s="166" t="s">
        <v>194</v>
      </c>
    </row>
    <row r="402" spans="2:51" s="13" customFormat="1">
      <c r="B402" s="164"/>
      <c r="D402" s="165" t="s">
        <v>202</v>
      </c>
      <c r="E402" s="166" t="s">
        <v>1</v>
      </c>
      <c r="F402" s="167" t="s">
        <v>1365</v>
      </c>
      <c r="H402" s="168">
        <v>56.363999999999997</v>
      </c>
      <c r="I402" s="169"/>
      <c r="L402" s="164"/>
      <c r="M402" s="170"/>
      <c r="N402" s="171"/>
      <c r="O402" s="171"/>
      <c r="P402" s="171"/>
      <c r="Q402" s="171"/>
      <c r="R402" s="171"/>
      <c r="S402" s="171"/>
      <c r="T402" s="172"/>
      <c r="AT402" s="166" t="s">
        <v>202</v>
      </c>
      <c r="AU402" s="166" t="s">
        <v>85</v>
      </c>
      <c r="AV402" s="13" t="s">
        <v>85</v>
      </c>
      <c r="AW402" s="13" t="s">
        <v>31</v>
      </c>
      <c r="AX402" s="13" t="s">
        <v>77</v>
      </c>
      <c r="AY402" s="166" t="s">
        <v>194</v>
      </c>
    </row>
    <row r="403" spans="2:51" s="13" customFormat="1">
      <c r="B403" s="164"/>
      <c r="D403" s="165" t="s">
        <v>202</v>
      </c>
      <c r="E403" s="166" t="s">
        <v>1</v>
      </c>
      <c r="F403" s="167" t="s">
        <v>1366</v>
      </c>
      <c r="H403" s="168">
        <v>52.058999999999997</v>
      </c>
      <c r="I403" s="169"/>
      <c r="L403" s="164"/>
      <c r="M403" s="170"/>
      <c r="N403" s="171"/>
      <c r="O403" s="171"/>
      <c r="P403" s="171"/>
      <c r="Q403" s="171"/>
      <c r="R403" s="171"/>
      <c r="S403" s="171"/>
      <c r="T403" s="172"/>
      <c r="AT403" s="166" t="s">
        <v>202</v>
      </c>
      <c r="AU403" s="166" t="s">
        <v>85</v>
      </c>
      <c r="AV403" s="13" t="s">
        <v>85</v>
      </c>
      <c r="AW403" s="13" t="s">
        <v>31</v>
      </c>
      <c r="AX403" s="13" t="s">
        <v>77</v>
      </c>
      <c r="AY403" s="166" t="s">
        <v>194</v>
      </c>
    </row>
    <row r="404" spans="2:51" s="13" customFormat="1">
      <c r="B404" s="164"/>
      <c r="D404" s="165" t="s">
        <v>202</v>
      </c>
      <c r="E404" s="166" t="s">
        <v>1</v>
      </c>
      <c r="F404" s="167" t="s">
        <v>1367</v>
      </c>
      <c r="H404" s="168">
        <v>3.84</v>
      </c>
      <c r="I404" s="169"/>
      <c r="L404" s="164"/>
      <c r="M404" s="170"/>
      <c r="N404" s="171"/>
      <c r="O404" s="171"/>
      <c r="P404" s="171"/>
      <c r="Q404" s="171"/>
      <c r="R404" s="171"/>
      <c r="S404" s="171"/>
      <c r="T404" s="172"/>
      <c r="AT404" s="166" t="s">
        <v>202</v>
      </c>
      <c r="AU404" s="166" t="s">
        <v>85</v>
      </c>
      <c r="AV404" s="13" t="s">
        <v>85</v>
      </c>
      <c r="AW404" s="13" t="s">
        <v>31</v>
      </c>
      <c r="AX404" s="13" t="s">
        <v>77</v>
      </c>
      <c r="AY404" s="166" t="s">
        <v>194</v>
      </c>
    </row>
    <row r="405" spans="2:51" s="13" customFormat="1">
      <c r="B405" s="164"/>
      <c r="D405" s="165" t="s">
        <v>202</v>
      </c>
      <c r="E405" s="166" t="s">
        <v>1</v>
      </c>
      <c r="F405" s="167" t="s">
        <v>1368</v>
      </c>
      <c r="H405" s="168">
        <v>27.657</v>
      </c>
      <c r="I405" s="169"/>
      <c r="L405" s="164"/>
      <c r="M405" s="170"/>
      <c r="N405" s="171"/>
      <c r="O405" s="171"/>
      <c r="P405" s="171"/>
      <c r="Q405" s="171"/>
      <c r="R405" s="171"/>
      <c r="S405" s="171"/>
      <c r="T405" s="172"/>
      <c r="AT405" s="166" t="s">
        <v>202</v>
      </c>
      <c r="AU405" s="166" t="s">
        <v>85</v>
      </c>
      <c r="AV405" s="13" t="s">
        <v>85</v>
      </c>
      <c r="AW405" s="13" t="s">
        <v>31</v>
      </c>
      <c r="AX405" s="13" t="s">
        <v>77</v>
      </c>
      <c r="AY405" s="166" t="s">
        <v>194</v>
      </c>
    </row>
    <row r="406" spans="2:51" s="13" customFormat="1">
      <c r="B406" s="164"/>
      <c r="D406" s="165" t="s">
        <v>202</v>
      </c>
      <c r="E406" s="166" t="s">
        <v>1</v>
      </c>
      <c r="F406" s="167" t="s">
        <v>1369</v>
      </c>
      <c r="H406" s="168">
        <v>5.83</v>
      </c>
      <c r="I406" s="169"/>
      <c r="L406" s="164"/>
      <c r="M406" s="170"/>
      <c r="N406" s="171"/>
      <c r="O406" s="171"/>
      <c r="P406" s="171"/>
      <c r="Q406" s="171"/>
      <c r="R406" s="171"/>
      <c r="S406" s="171"/>
      <c r="T406" s="172"/>
      <c r="AT406" s="166" t="s">
        <v>202</v>
      </c>
      <c r="AU406" s="166" t="s">
        <v>85</v>
      </c>
      <c r="AV406" s="13" t="s">
        <v>85</v>
      </c>
      <c r="AW406" s="13" t="s">
        <v>31</v>
      </c>
      <c r="AX406" s="13" t="s">
        <v>77</v>
      </c>
      <c r="AY406" s="166" t="s">
        <v>194</v>
      </c>
    </row>
    <row r="407" spans="2:51" s="13" customFormat="1">
      <c r="B407" s="164"/>
      <c r="D407" s="165" t="s">
        <v>202</v>
      </c>
      <c r="E407" s="166" t="s">
        <v>1</v>
      </c>
      <c r="F407" s="167" t="s">
        <v>1370</v>
      </c>
      <c r="H407" s="168">
        <v>33.36</v>
      </c>
      <c r="I407" s="169"/>
      <c r="L407" s="164"/>
      <c r="M407" s="170"/>
      <c r="N407" s="171"/>
      <c r="O407" s="171"/>
      <c r="P407" s="171"/>
      <c r="Q407" s="171"/>
      <c r="R407" s="171"/>
      <c r="S407" s="171"/>
      <c r="T407" s="172"/>
      <c r="AT407" s="166" t="s">
        <v>202</v>
      </c>
      <c r="AU407" s="166" t="s">
        <v>85</v>
      </c>
      <c r="AV407" s="13" t="s">
        <v>85</v>
      </c>
      <c r="AW407" s="13" t="s">
        <v>31</v>
      </c>
      <c r="AX407" s="13" t="s">
        <v>77</v>
      </c>
      <c r="AY407" s="166" t="s">
        <v>194</v>
      </c>
    </row>
    <row r="408" spans="2:51" s="13" customFormat="1">
      <c r="B408" s="164"/>
      <c r="D408" s="165" t="s">
        <v>202</v>
      </c>
      <c r="E408" s="166" t="s">
        <v>1</v>
      </c>
      <c r="F408" s="167" t="s">
        <v>1371</v>
      </c>
      <c r="H408" s="168">
        <v>35.549999999999997</v>
      </c>
      <c r="I408" s="169"/>
      <c r="L408" s="164"/>
      <c r="M408" s="170"/>
      <c r="N408" s="171"/>
      <c r="O408" s="171"/>
      <c r="P408" s="171"/>
      <c r="Q408" s="171"/>
      <c r="R408" s="171"/>
      <c r="S408" s="171"/>
      <c r="T408" s="172"/>
      <c r="AT408" s="166" t="s">
        <v>202</v>
      </c>
      <c r="AU408" s="166" t="s">
        <v>85</v>
      </c>
      <c r="AV408" s="13" t="s">
        <v>85</v>
      </c>
      <c r="AW408" s="13" t="s">
        <v>31</v>
      </c>
      <c r="AX408" s="13" t="s">
        <v>77</v>
      </c>
      <c r="AY408" s="166" t="s">
        <v>194</v>
      </c>
    </row>
    <row r="409" spans="2:51" s="13" customFormat="1">
      <c r="B409" s="164"/>
      <c r="D409" s="165" t="s">
        <v>202</v>
      </c>
      <c r="E409" s="166" t="s">
        <v>1</v>
      </c>
      <c r="F409" s="167" t="s">
        <v>1372</v>
      </c>
      <c r="H409" s="168">
        <v>5.08</v>
      </c>
      <c r="I409" s="169"/>
      <c r="L409" s="164"/>
      <c r="M409" s="170"/>
      <c r="N409" s="171"/>
      <c r="O409" s="171"/>
      <c r="P409" s="171"/>
      <c r="Q409" s="171"/>
      <c r="R409" s="171"/>
      <c r="S409" s="171"/>
      <c r="T409" s="172"/>
      <c r="AT409" s="166" t="s">
        <v>202</v>
      </c>
      <c r="AU409" s="166" t="s">
        <v>85</v>
      </c>
      <c r="AV409" s="13" t="s">
        <v>85</v>
      </c>
      <c r="AW409" s="13" t="s">
        <v>31</v>
      </c>
      <c r="AX409" s="13" t="s">
        <v>77</v>
      </c>
      <c r="AY409" s="166" t="s">
        <v>194</v>
      </c>
    </row>
    <row r="410" spans="2:51" s="13" customFormat="1">
      <c r="B410" s="164"/>
      <c r="D410" s="165" t="s">
        <v>202</v>
      </c>
      <c r="E410" s="166" t="s">
        <v>1</v>
      </c>
      <c r="F410" s="167" t="s">
        <v>1373</v>
      </c>
      <c r="H410" s="168">
        <v>2.06</v>
      </c>
      <c r="I410" s="169"/>
      <c r="L410" s="164"/>
      <c r="M410" s="170"/>
      <c r="N410" s="171"/>
      <c r="O410" s="171"/>
      <c r="P410" s="171"/>
      <c r="Q410" s="171"/>
      <c r="R410" s="171"/>
      <c r="S410" s="171"/>
      <c r="T410" s="172"/>
      <c r="AT410" s="166" t="s">
        <v>202</v>
      </c>
      <c r="AU410" s="166" t="s">
        <v>85</v>
      </c>
      <c r="AV410" s="13" t="s">
        <v>85</v>
      </c>
      <c r="AW410" s="13" t="s">
        <v>31</v>
      </c>
      <c r="AX410" s="13" t="s">
        <v>77</v>
      </c>
      <c r="AY410" s="166" t="s">
        <v>194</v>
      </c>
    </row>
    <row r="411" spans="2:51" s="13" customFormat="1">
      <c r="B411" s="164"/>
      <c r="D411" s="165" t="s">
        <v>202</v>
      </c>
      <c r="E411" s="166" t="s">
        <v>1</v>
      </c>
      <c r="F411" s="167" t="s">
        <v>1374</v>
      </c>
      <c r="H411" s="168">
        <v>34.722000000000001</v>
      </c>
      <c r="I411" s="169"/>
      <c r="L411" s="164"/>
      <c r="M411" s="170"/>
      <c r="N411" s="171"/>
      <c r="O411" s="171"/>
      <c r="P411" s="171"/>
      <c r="Q411" s="171"/>
      <c r="R411" s="171"/>
      <c r="S411" s="171"/>
      <c r="T411" s="172"/>
      <c r="AT411" s="166" t="s">
        <v>202</v>
      </c>
      <c r="AU411" s="166" t="s">
        <v>85</v>
      </c>
      <c r="AV411" s="13" t="s">
        <v>85</v>
      </c>
      <c r="AW411" s="13" t="s">
        <v>31</v>
      </c>
      <c r="AX411" s="13" t="s">
        <v>77</v>
      </c>
      <c r="AY411" s="166" t="s">
        <v>194</v>
      </c>
    </row>
    <row r="412" spans="2:51" s="13" customFormat="1">
      <c r="B412" s="164"/>
      <c r="D412" s="165" t="s">
        <v>202</v>
      </c>
      <c r="E412" s="166" t="s">
        <v>1</v>
      </c>
      <c r="F412" s="167" t="s">
        <v>1375</v>
      </c>
      <c r="H412" s="168">
        <v>2.6880000000000002</v>
      </c>
      <c r="I412" s="169"/>
      <c r="L412" s="164"/>
      <c r="M412" s="170"/>
      <c r="N412" s="171"/>
      <c r="O412" s="171"/>
      <c r="P412" s="171"/>
      <c r="Q412" s="171"/>
      <c r="R412" s="171"/>
      <c r="S412" s="171"/>
      <c r="T412" s="172"/>
      <c r="AT412" s="166" t="s">
        <v>202</v>
      </c>
      <c r="AU412" s="166" t="s">
        <v>85</v>
      </c>
      <c r="AV412" s="13" t="s">
        <v>85</v>
      </c>
      <c r="AW412" s="13" t="s">
        <v>31</v>
      </c>
      <c r="AX412" s="13" t="s">
        <v>77</v>
      </c>
      <c r="AY412" s="166" t="s">
        <v>194</v>
      </c>
    </row>
    <row r="413" spans="2:51" s="13" customFormat="1">
      <c r="B413" s="164"/>
      <c r="D413" s="165" t="s">
        <v>202</v>
      </c>
      <c r="E413" s="166" t="s">
        <v>1</v>
      </c>
      <c r="F413" s="167" t="s">
        <v>1376</v>
      </c>
      <c r="H413" s="168">
        <v>1.9750000000000001</v>
      </c>
      <c r="I413" s="169"/>
      <c r="L413" s="164"/>
      <c r="M413" s="170"/>
      <c r="N413" s="171"/>
      <c r="O413" s="171"/>
      <c r="P413" s="171"/>
      <c r="Q413" s="171"/>
      <c r="R413" s="171"/>
      <c r="S413" s="171"/>
      <c r="T413" s="172"/>
      <c r="AT413" s="166" t="s">
        <v>202</v>
      </c>
      <c r="AU413" s="166" t="s">
        <v>85</v>
      </c>
      <c r="AV413" s="13" t="s">
        <v>85</v>
      </c>
      <c r="AW413" s="13" t="s">
        <v>31</v>
      </c>
      <c r="AX413" s="13" t="s">
        <v>77</v>
      </c>
      <c r="AY413" s="166" t="s">
        <v>194</v>
      </c>
    </row>
    <row r="414" spans="2:51" s="13" customFormat="1">
      <c r="B414" s="164"/>
      <c r="D414" s="165" t="s">
        <v>202</v>
      </c>
      <c r="E414" s="166" t="s">
        <v>1</v>
      </c>
      <c r="F414" s="167" t="s">
        <v>1377</v>
      </c>
      <c r="H414" s="168">
        <v>43.07</v>
      </c>
      <c r="I414" s="169"/>
      <c r="L414" s="164"/>
      <c r="M414" s="170"/>
      <c r="N414" s="171"/>
      <c r="O414" s="171"/>
      <c r="P414" s="171"/>
      <c r="Q414" s="171"/>
      <c r="R414" s="171"/>
      <c r="S414" s="171"/>
      <c r="T414" s="172"/>
      <c r="AT414" s="166" t="s">
        <v>202</v>
      </c>
      <c r="AU414" s="166" t="s">
        <v>85</v>
      </c>
      <c r="AV414" s="13" t="s">
        <v>85</v>
      </c>
      <c r="AW414" s="13" t="s">
        <v>31</v>
      </c>
      <c r="AX414" s="13" t="s">
        <v>77</v>
      </c>
      <c r="AY414" s="166" t="s">
        <v>194</v>
      </c>
    </row>
    <row r="415" spans="2:51" s="13" customFormat="1">
      <c r="B415" s="164"/>
      <c r="D415" s="165" t="s">
        <v>202</v>
      </c>
      <c r="E415" s="166" t="s">
        <v>1</v>
      </c>
      <c r="F415" s="167" t="s">
        <v>1378</v>
      </c>
      <c r="H415" s="168">
        <v>35.375999999999998</v>
      </c>
      <c r="I415" s="169"/>
      <c r="L415" s="164"/>
      <c r="M415" s="170"/>
      <c r="N415" s="171"/>
      <c r="O415" s="171"/>
      <c r="P415" s="171"/>
      <c r="Q415" s="171"/>
      <c r="R415" s="171"/>
      <c r="S415" s="171"/>
      <c r="T415" s="172"/>
      <c r="AT415" s="166" t="s">
        <v>202</v>
      </c>
      <c r="AU415" s="166" t="s">
        <v>85</v>
      </c>
      <c r="AV415" s="13" t="s">
        <v>85</v>
      </c>
      <c r="AW415" s="13" t="s">
        <v>31</v>
      </c>
      <c r="AX415" s="13" t="s">
        <v>77</v>
      </c>
      <c r="AY415" s="166" t="s">
        <v>194</v>
      </c>
    </row>
    <row r="416" spans="2:51" s="13" customFormat="1">
      <c r="B416" s="164"/>
      <c r="D416" s="165" t="s">
        <v>202</v>
      </c>
      <c r="E416" s="166" t="s">
        <v>1</v>
      </c>
      <c r="F416" s="167" t="s">
        <v>1379</v>
      </c>
      <c r="H416" s="168">
        <v>36.564</v>
      </c>
      <c r="I416" s="169"/>
      <c r="L416" s="164"/>
      <c r="M416" s="170"/>
      <c r="N416" s="171"/>
      <c r="O416" s="171"/>
      <c r="P416" s="171"/>
      <c r="Q416" s="171"/>
      <c r="R416" s="171"/>
      <c r="S416" s="171"/>
      <c r="T416" s="172"/>
      <c r="AT416" s="166" t="s">
        <v>202</v>
      </c>
      <c r="AU416" s="166" t="s">
        <v>85</v>
      </c>
      <c r="AV416" s="13" t="s">
        <v>85</v>
      </c>
      <c r="AW416" s="13" t="s">
        <v>31</v>
      </c>
      <c r="AX416" s="13" t="s">
        <v>77</v>
      </c>
      <c r="AY416" s="166" t="s">
        <v>194</v>
      </c>
    </row>
    <row r="417" spans="2:51" s="13" customFormat="1">
      <c r="B417" s="164"/>
      <c r="D417" s="165" t="s">
        <v>202</v>
      </c>
      <c r="E417" s="166" t="s">
        <v>1</v>
      </c>
      <c r="F417" s="167" t="s">
        <v>1380</v>
      </c>
      <c r="H417" s="168">
        <v>43.567999999999998</v>
      </c>
      <c r="I417" s="169"/>
      <c r="L417" s="164"/>
      <c r="M417" s="170"/>
      <c r="N417" s="171"/>
      <c r="O417" s="171"/>
      <c r="P417" s="171"/>
      <c r="Q417" s="171"/>
      <c r="R417" s="171"/>
      <c r="S417" s="171"/>
      <c r="T417" s="172"/>
      <c r="AT417" s="166" t="s">
        <v>202</v>
      </c>
      <c r="AU417" s="166" t="s">
        <v>85</v>
      </c>
      <c r="AV417" s="13" t="s">
        <v>85</v>
      </c>
      <c r="AW417" s="13" t="s">
        <v>31</v>
      </c>
      <c r="AX417" s="13" t="s">
        <v>77</v>
      </c>
      <c r="AY417" s="166" t="s">
        <v>194</v>
      </c>
    </row>
    <row r="418" spans="2:51" s="13" customFormat="1">
      <c r="B418" s="164"/>
      <c r="D418" s="165" t="s">
        <v>202</v>
      </c>
      <c r="E418" s="166" t="s">
        <v>1</v>
      </c>
      <c r="F418" s="167" t="s">
        <v>1381</v>
      </c>
      <c r="H418" s="168">
        <v>26.864000000000001</v>
      </c>
      <c r="I418" s="169"/>
      <c r="L418" s="164"/>
      <c r="M418" s="170"/>
      <c r="N418" s="171"/>
      <c r="O418" s="171"/>
      <c r="P418" s="171"/>
      <c r="Q418" s="171"/>
      <c r="R418" s="171"/>
      <c r="S418" s="171"/>
      <c r="T418" s="172"/>
      <c r="AT418" s="166" t="s">
        <v>202</v>
      </c>
      <c r="AU418" s="166" t="s">
        <v>85</v>
      </c>
      <c r="AV418" s="13" t="s">
        <v>85</v>
      </c>
      <c r="AW418" s="13" t="s">
        <v>31</v>
      </c>
      <c r="AX418" s="13" t="s">
        <v>77</v>
      </c>
      <c r="AY418" s="166" t="s">
        <v>194</v>
      </c>
    </row>
    <row r="419" spans="2:51" s="13" customFormat="1">
      <c r="B419" s="164"/>
      <c r="D419" s="165" t="s">
        <v>202</v>
      </c>
      <c r="E419" s="166" t="s">
        <v>1</v>
      </c>
      <c r="F419" s="167" t="s">
        <v>1382</v>
      </c>
      <c r="H419" s="168">
        <v>6.4349999999999996</v>
      </c>
      <c r="I419" s="169"/>
      <c r="L419" s="164"/>
      <c r="M419" s="170"/>
      <c r="N419" s="171"/>
      <c r="O419" s="171"/>
      <c r="P419" s="171"/>
      <c r="Q419" s="171"/>
      <c r="R419" s="171"/>
      <c r="S419" s="171"/>
      <c r="T419" s="172"/>
      <c r="AT419" s="166" t="s">
        <v>202</v>
      </c>
      <c r="AU419" s="166" t="s">
        <v>85</v>
      </c>
      <c r="AV419" s="13" t="s">
        <v>85</v>
      </c>
      <c r="AW419" s="13" t="s">
        <v>31</v>
      </c>
      <c r="AX419" s="13" t="s">
        <v>77</v>
      </c>
      <c r="AY419" s="166" t="s">
        <v>194</v>
      </c>
    </row>
    <row r="420" spans="2:51" s="13" customFormat="1">
      <c r="B420" s="164"/>
      <c r="D420" s="165" t="s">
        <v>202</v>
      </c>
      <c r="E420" s="166" t="s">
        <v>1</v>
      </c>
      <c r="F420" s="167" t="s">
        <v>1349</v>
      </c>
      <c r="H420" s="168">
        <v>1.4650000000000001</v>
      </c>
      <c r="I420" s="169"/>
      <c r="L420" s="164"/>
      <c r="M420" s="170"/>
      <c r="N420" s="171"/>
      <c r="O420" s="171"/>
      <c r="P420" s="171"/>
      <c r="Q420" s="171"/>
      <c r="R420" s="171"/>
      <c r="S420" s="171"/>
      <c r="T420" s="172"/>
      <c r="AT420" s="166" t="s">
        <v>202</v>
      </c>
      <c r="AU420" s="166" t="s">
        <v>85</v>
      </c>
      <c r="AV420" s="13" t="s">
        <v>85</v>
      </c>
      <c r="AW420" s="13" t="s">
        <v>31</v>
      </c>
      <c r="AX420" s="13" t="s">
        <v>77</v>
      </c>
      <c r="AY420" s="166" t="s">
        <v>194</v>
      </c>
    </row>
    <row r="421" spans="2:51" s="13" customFormat="1">
      <c r="B421" s="164"/>
      <c r="D421" s="165" t="s">
        <v>202</v>
      </c>
      <c r="E421" s="166" t="s">
        <v>1</v>
      </c>
      <c r="F421" s="167" t="s">
        <v>1383</v>
      </c>
      <c r="H421" s="168">
        <v>44.116999999999997</v>
      </c>
      <c r="I421" s="169"/>
      <c r="L421" s="164"/>
      <c r="M421" s="170"/>
      <c r="N421" s="171"/>
      <c r="O421" s="171"/>
      <c r="P421" s="171"/>
      <c r="Q421" s="171"/>
      <c r="R421" s="171"/>
      <c r="S421" s="171"/>
      <c r="T421" s="172"/>
      <c r="AT421" s="166" t="s">
        <v>202</v>
      </c>
      <c r="AU421" s="166" t="s">
        <v>85</v>
      </c>
      <c r="AV421" s="13" t="s">
        <v>85</v>
      </c>
      <c r="AW421" s="13" t="s">
        <v>31</v>
      </c>
      <c r="AX421" s="13" t="s">
        <v>77</v>
      </c>
      <c r="AY421" s="166" t="s">
        <v>194</v>
      </c>
    </row>
    <row r="422" spans="2:51" s="13" customFormat="1">
      <c r="B422" s="164"/>
      <c r="D422" s="165" t="s">
        <v>202</v>
      </c>
      <c r="E422" s="166" t="s">
        <v>1</v>
      </c>
      <c r="F422" s="167" t="s">
        <v>1384</v>
      </c>
      <c r="H422" s="168">
        <v>26.326000000000001</v>
      </c>
      <c r="I422" s="169"/>
      <c r="L422" s="164"/>
      <c r="M422" s="170"/>
      <c r="N422" s="171"/>
      <c r="O422" s="171"/>
      <c r="P422" s="171"/>
      <c r="Q422" s="171"/>
      <c r="R422" s="171"/>
      <c r="S422" s="171"/>
      <c r="T422" s="172"/>
      <c r="AT422" s="166" t="s">
        <v>202</v>
      </c>
      <c r="AU422" s="166" t="s">
        <v>85</v>
      </c>
      <c r="AV422" s="13" t="s">
        <v>85</v>
      </c>
      <c r="AW422" s="13" t="s">
        <v>31</v>
      </c>
      <c r="AX422" s="13" t="s">
        <v>77</v>
      </c>
      <c r="AY422" s="166" t="s">
        <v>194</v>
      </c>
    </row>
    <row r="423" spans="2:51" s="13" customFormat="1">
      <c r="B423" s="164"/>
      <c r="D423" s="165" t="s">
        <v>202</v>
      </c>
      <c r="E423" s="166" t="s">
        <v>1</v>
      </c>
      <c r="F423" s="167" t="s">
        <v>1385</v>
      </c>
      <c r="H423" s="168">
        <v>2.016</v>
      </c>
      <c r="I423" s="169"/>
      <c r="L423" s="164"/>
      <c r="M423" s="170"/>
      <c r="N423" s="171"/>
      <c r="O423" s="171"/>
      <c r="P423" s="171"/>
      <c r="Q423" s="171"/>
      <c r="R423" s="171"/>
      <c r="S423" s="171"/>
      <c r="T423" s="172"/>
      <c r="AT423" s="166" t="s">
        <v>202</v>
      </c>
      <c r="AU423" s="166" t="s">
        <v>85</v>
      </c>
      <c r="AV423" s="13" t="s">
        <v>85</v>
      </c>
      <c r="AW423" s="13" t="s">
        <v>31</v>
      </c>
      <c r="AX423" s="13" t="s">
        <v>77</v>
      </c>
      <c r="AY423" s="166" t="s">
        <v>194</v>
      </c>
    </row>
    <row r="424" spans="2:51" s="13" customFormat="1">
      <c r="B424" s="164"/>
      <c r="D424" s="165" t="s">
        <v>202</v>
      </c>
      <c r="E424" s="166" t="s">
        <v>1</v>
      </c>
      <c r="F424" s="167" t="s">
        <v>1350</v>
      </c>
      <c r="H424" s="168">
        <v>1.4550000000000001</v>
      </c>
      <c r="I424" s="169"/>
      <c r="L424" s="164"/>
      <c r="M424" s="170"/>
      <c r="N424" s="171"/>
      <c r="O424" s="171"/>
      <c r="P424" s="171"/>
      <c r="Q424" s="171"/>
      <c r="R424" s="171"/>
      <c r="S424" s="171"/>
      <c r="T424" s="172"/>
      <c r="AT424" s="166" t="s">
        <v>202</v>
      </c>
      <c r="AU424" s="166" t="s">
        <v>85</v>
      </c>
      <c r="AV424" s="13" t="s">
        <v>85</v>
      </c>
      <c r="AW424" s="13" t="s">
        <v>31</v>
      </c>
      <c r="AX424" s="13" t="s">
        <v>77</v>
      </c>
      <c r="AY424" s="166" t="s">
        <v>194</v>
      </c>
    </row>
    <row r="425" spans="2:51" s="13" customFormat="1">
      <c r="B425" s="164"/>
      <c r="D425" s="165" t="s">
        <v>202</v>
      </c>
      <c r="E425" s="166" t="s">
        <v>1</v>
      </c>
      <c r="F425" s="167" t="s">
        <v>1386</v>
      </c>
      <c r="H425" s="168">
        <v>24.198</v>
      </c>
      <c r="I425" s="169"/>
      <c r="L425" s="164"/>
      <c r="M425" s="170"/>
      <c r="N425" s="171"/>
      <c r="O425" s="171"/>
      <c r="P425" s="171"/>
      <c r="Q425" s="171"/>
      <c r="R425" s="171"/>
      <c r="S425" s="171"/>
      <c r="T425" s="172"/>
      <c r="AT425" s="166" t="s">
        <v>202</v>
      </c>
      <c r="AU425" s="166" t="s">
        <v>85</v>
      </c>
      <c r="AV425" s="13" t="s">
        <v>85</v>
      </c>
      <c r="AW425" s="13" t="s">
        <v>31</v>
      </c>
      <c r="AX425" s="13" t="s">
        <v>77</v>
      </c>
      <c r="AY425" s="166" t="s">
        <v>194</v>
      </c>
    </row>
    <row r="426" spans="2:51" s="13" customFormat="1">
      <c r="B426" s="164"/>
      <c r="D426" s="165" t="s">
        <v>202</v>
      </c>
      <c r="E426" s="166" t="s">
        <v>1</v>
      </c>
      <c r="F426" s="167" t="s">
        <v>1351</v>
      </c>
      <c r="H426" s="168">
        <v>2.915</v>
      </c>
      <c r="I426" s="169"/>
      <c r="L426" s="164"/>
      <c r="M426" s="170"/>
      <c r="N426" s="171"/>
      <c r="O426" s="171"/>
      <c r="P426" s="171"/>
      <c r="Q426" s="171"/>
      <c r="R426" s="171"/>
      <c r="S426" s="171"/>
      <c r="T426" s="172"/>
      <c r="AT426" s="166" t="s">
        <v>202</v>
      </c>
      <c r="AU426" s="166" t="s">
        <v>85</v>
      </c>
      <c r="AV426" s="13" t="s">
        <v>85</v>
      </c>
      <c r="AW426" s="13" t="s">
        <v>31</v>
      </c>
      <c r="AX426" s="13" t="s">
        <v>77</v>
      </c>
      <c r="AY426" s="166" t="s">
        <v>194</v>
      </c>
    </row>
    <row r="427" spans="2:51" s="13" customFormat="1">
      <c r="B427" s="164"/>
      <c r="D427" s="165" t="s">
        <v>202</v>
      </c>
      <c r="E427" s="166" t="s">
        <v>1</v>
      </c>
      <c r="F427" s="167" t="s">
        <v>1352</v>
      </c>
      <c r="H427" s="168">
        <v>1.494</v>
      </c>
      <c r="I427" s="169"/>
      <c r="L427" s="164"/>
      <c r="M427" s="170"/>
      <c r="N427" s="171"/>
      <c r="O427" s="171"/>
      <c r="P427" s="171"/>
      <c r="Q427" s="171"/>
      <c r="R427" s="171"/>
      <c r="S427" s="171"/>
      <c r="T427" s="172"/>
      <c r="AT427" s="166" t="s">
        <v>202</v>
      </c>
      <c r="AU427" s="166" t="s">
        <v>85</v>
      </c>
      <c r="AV427" s="13" t="s">
        <v>85</v>
      </c>
      <c r="AW427" s="13" t="s">
        <v>31</v>
      </c>
      <c r="AX427" s="13" t="s">
        <v>77</v>
      </c>
      <c r="AY427" s="166" t="s">
        <v>194</v>
      </c>
    </row>
    <row r="428" spans="2:51" s="13" customFormat="1">
      <c r="B428" s="164"/>
      <c r="D428" s="165" t="s">
        <v>202</v>
      </c>
      <c r="E428" s="166" t="s">
        <v>1</v>
      </c>
      <c r="F428" s="167" t="s">
        <v>1387</v>
      </c>
      <c r="H428" s="168">
        <v>47.472000000000001</v>
      </c>
      <c r="I428" s="169"/>
      <c r="L428" s="164"/>
      <c r="M428" s="170"/>
      <c r="N428" s="171"/>
      <c r="O428" s="171"/>
      <c r="P428" s="171"/>
      <c r="Q428" s="171"/>
      <c r="R428" s="171"/>
      <c r="S428" s="171"/>
      <c r="T428" s="172"/>
      <c r="AT428" s="166" t="s">
        <v>202</v>
      </c>
      <c r="AU428" s="166" t="s">
        <v>85</v>
      </c>
      <c r="AV428" s="13" t="s">
        <v>85</v>
      </c>
      <c r="AW428" s="13" t="s">
        <v>31</v>
      </c>
      <c r="AX428" s="13" t="s">
        <v>77</v>
      </c>
      <c r="AY428" s="166" t="s">
        <v>194</v>
      </c>
    </row>
    <row r="429" spans="2:51" s="13" customFormat="1">
      <c r="B429" s="164"/>
      <c r="D429" s="165" t="s">
        <v>202</v>
      </c>
      <c r="E429" s="166" t="s">
        <v>1</v>
      </c>
      <c r="F429" s="167" t="s">
        <v>1388</v>
      </c>
      <c r="H429" s="168">
        <v>3.5179999999999998</v>
      </c>
      <c r="I429" s="169"/>
      <c r="L429" s="164"/>
      <c r="M429" s="170"/>
      <c r="N429" s="171"/>
      <c r="O429" s="171"/>
      <c r="P429" s="171"/>
      <c r="Q429" s="171"/>
      <c r="R429" s="171"/>
      <c r="S429" s="171"/>
      <c r="T429" s="172"/>
      <c r="AT429" s="166" t="s">
        <v>202</v>
      </c>
      <c r="AU429" s="166" t="s">
        <v>85</v>
      </c>
      <c r="AV429" s="13" t="s">
        <v>85</v>
      </c>
      <c r="AW429" s="13" t="s">
        <v>31</v>
      </c>
      <c r="AX429" s="13" t="s">
        <v>77</v>
      </c>
      <c r="AY429" s="166" t="s">
        <v>194</v>
      </c>
    </row>
    <row r="430" spans="2:51" s="13" customFormat="1">
      <c r="B430" s="164"/>
      <c r="D430" s="165" t="s">
        <v>202</v>
      </c>
      <c r="E430" s="166" t="s">
        <v>1</v>
      </c>
      <c r="F430" s="167" t="s">
        <v>1389</v>
      </c>
      <c r="H430" s="168">
        <v>18.291</v>
      </c>
      <c r="I430" s="169"/>
      <c r="L430" s="164"/>
      <c r="M430" s="170"/>
      <c r="N430" s="171"/>
      <c r="O430" s="171"/>
      <c r="P430" s="171"/>
      <c r="Q430" s="171"/>
      <c r="R430" s="171"/>
      <c r="S430" s="171"/>
      <c r="T430" s="172"/>
      <c r="AT430" s="166" t="s">
        <v>202</v>
      </c>
      <c r="AU430" s="166" t="s">
        <v>85</v>
      </c>
      <c r="AV430" s="13" t="s">
        <v>85</v>
      </c>
      <c r="AW430" s="13" t="s">
        <v>31</v>
      </c>
      <c r="AX430" s="13" t="s">
        <v>77</v>
      </c>
      <c r="AY430" s="166" t="s">
        <v>194</v>
      </c>
    </row>
    <row r="431" spans="2:51" s="13" customFormat="1">
      <c r="B431" s="164"/>
      <c r="D431" s="165" t="s">
        <v>202</v>
      </c>
      <c r="E431" s="166" t="s">
        <v>1</v>
      </c>
      <c r="F431" s="167" t="s">
        <v>1353</v>
      </c>
      <c r="H431" s="168">
        <v>10.505000000000001</v>
      </c>
      <c r="I431" s="169"/>
      <c r="L431" s="164"/>
      <c r="M431" s="170"/>
      <c r="N431" s="171"/>
      <c r="O431" s="171"/>
      <c r="P431" s="171"/>
      <c r="Q431" s="171"/>
      <c r="R431" s="171"/>
      <c r="S431" s="171"/>
      <c r="T431" s="172"/>
      <c r="AT431" s="166" t="s">
        <v>202</v>
      </c>
      <c r="AU431" s="166" t="s">
        <v>85</v>
      </c>
      <c r="AV431" s="13" t="s">
        <v>85</v>
      </c>
      <c r="AW431" s="13" t="s">
        <v>31</v>
      </c>
      <c r="AX431" s="13" t="s">
        <v>77</v>
      </c>
      <c r="AY431" s="166" t="s">
        <v>194</v>
      </c>
    </row>
    <row r="432" spans="2:51" s="13" customFormat="1">
      <c r="B432" s="164"/>
      <c r="D432" s="165" t="s">
        <v>202</v>
      </c>
      <c r="E432" s="166" t="s">
        <v>1</v>
      </c>
      <c r="F432" s="167" t="s">
        <v>1390</v>
      </c>
      <c r="H432" s="168">
        <v>49.94</v>
      </c>
      <c r="I432" s="169"/>
      <c r="L432" s="164"/>
      <c r="M432" s="170"/>
      <c r="N432" s="171"/>
      <c r="O432" s="171"/>
      <c r="P432" s="171"/>
      <c r="Q432" s="171"/>
      <c r="R432" s="171"/>
      <c r="S432" s="171"/>
      <c r="T432" s="172"/>
      <c r="AT432" s="166" t="s">
        <v>202</v>
      </c>
      <c r="AU432" s="166" t="s">
        <v>85</v>
      </c>
      <c r="AV432" s="13" t="s">
        <v>85</v>
      </c>
      <c r="AW432" s="13" t="s">
        <v>31</v>
      </c>
      <c r="AX432" s="13" t="s">
        <v>77</v>
      </c>
      <c r="AY432" s="166" t="s">
        <v>194</v>
      </c>
    </row>
    <row r="433" spans="1:65" s="13" customFormat="1">
      <c r="B433" s="164"/>
      <c r="D433" s="165" t="s">
        <v>202</v>
      </c>
      <c r="E433" s="166" t="s">
        <v>1</v>
      </c>
      <c r="F433" s="167" t="s">
        <v>1391</v>
      </c>
      <c r="H433" s="168">
        <v>53.457000000000001</v>
      </c>
      <c r="I433" s="169"/>
      <c r="L433" s="164"/>
      <c r="M433" s="170"/>
      <c r="N433" s="171"/>
      <c r="O433" s="171"/>
      <c r="P433" s="171"/>
      <c r="Q433" s="171"/>
      <c r="R433" s="171"/>
      <c r="S433" s="171"/>
      <c r="T433" s="172"/>
      <c r="AT433" s="166" t="s">
        <v>202</v>
      </c>
      <c r="AU433" s="166" t="s">
        <v>85</v>
      </c>
      <c r="AV433" s="13" t="s">
        <v>85</v>
      </c>
      <c r="AW433" s="13" t="s">
        <v>31</v>
      </c>
      <c r="AX433" s="13" t="s">
        <v>77</v>
      </c>
      <c r="AY433" s="166" t="s">
        <v>194</v>
      </c>
    </row>
    <row r="434" spans="1:65" s="13" customFormat="1">
      <c r="B434" s="164"/>
      <c r="D434" s="165" t="s">
        <v>202</v>
      </c>
      <c r="E434" s="166" t="s">
        <v>1</v>
      </c>
      <c r="F434" s="167" t="s">
        <v>1392</v>
      </c>
      <c r="H434" s="168">
        <v>46.259</v>
      </c>
      <c r="I434" s="169"/>
      <c r="L434" s="164"/>
      <c r="M434" s="170"/>
      <c r="N434" s="171"/>
      <c r="O434" s="171"/>
      <c r="P434" s="171"/>
      <c r="Q434" s="171"/>
      <c r="R434" s="171"/>
      <c r="S434" s="171"/>
      <c r="T434" s="172"/>
      <c r="AT434" s="166" t="s">
        <v>202</v>
      </c>
      <c r="AU434" s="166" t="s">
        <v>85</v>
      </c>
      <c r="AV434" s="13" t="s">
        <v>85</v>
      </c>
      <c r="AW434" s="13" t="s">
        <v>31</v>
      </c>
      <c r="AX434" s="13" t="s">
        <v>77</v>
      </c>
      <c r="AY434" s="166" t="s">
        <v>194</v>
      </c>
    </row>
    <row r="435" spans="1:65" s="13" customFormat="1">
      <c r="B435" s="164"/>
      <c r="D435" s="165" t="s">
        <v>202</v>
      </c>
      <c r="E435" s="166" t="s">
        <v>1</v>
      </c>
      <c r="F435" s="167" t="s">
        <v>1393</v>
      </c>
      <c r="H435" s="168">
        <v>33.049999999999997</v>
      </c>
      <c r="I435" s="169"/>
      <c r="L435" s="164"/>
      <c r="M435" s="170"/>
      <c r="N435" s="171"/>
      <c r="O435" s="171"/>
      <c r="P435" s="171"/>
      <c r="Q435" s="171"/>
      <c r="R435" s="171"/>
      <c r="S435" s="171"/>
      <c r="T435" s="172"/>
      <c r="AT435" s="166" t="s">
        <v>202</v>
      </c>
      <c r="AU435" s="166" t="s">
        <v>85</v>
      </c>
      <c r="AV435" s="13" t="s">
        <v>85</v>
      </c>
      <c r="AW435" s="13" t="s">
        <v>31</v>
      </c>
      <c r="AX435" s="13" t="s">
        <v>77</v>
      </c>
      <c r="AY435" s="166" t="s">
        <v>194</v>
      </c>
    </row>
    <row r="436" spans="1:65" s="15" customFormat="1">
      <c r="B436" s="181"/>
      <c r="D436" s="165" t="s">
        <v>202</v>
      </c>
      <c r="E436" s="182" t="s">
        <v>1</v>
      </c>
      <c r="F436" s="183" t="s">
        <v>1208</v>
      </c>
      <c r="H436" s="182" t="s">
        <v>1</v>
      </c>
      <c r="I436" s="184"/>
      <c r="L436" s="181"/>
      <c r="M436" s="185"/>
      <c r="N436" s="186"/>
      <c r="O436" s="186"/>
      <c r="P436" s="186"/>
      <c r="Q436" s="186"/>
      <c r="R436" s="186"/>
      <c r="S436" s="186"/>
      <c r="T436" s="187"/>
      <c r="AT436" s="182" t="s">
        <v>202</v>
      </c>
      <c r="AU436" s="182" t="s">
        <v>85</v>
      </c>
      <c r="AV436" s="15" t="s">
        <v>32</v>
      </c>
      <c r="AW436" s="15" t="s">
        <v>31</v>
      </c>
      <c r="AX436" s="15" t="s">
        <v>77</v>
      </c>
      <c r="AY436" s="182" t="s">
        <v>194</v>
      </c>
    </row>
    <row r="437" spans="1:65" s="15" customFormat="1">
      <c r="B437" s="181"/>
      <c r="D437" s="165" t="s">
        <v>202</v>
      </c>
      <c r="E437" s="182" t="s">
        <v>1</v>
      </c>
      <c r="F437" s="183" t="s">
        <v>1323</v>
      </c>
      <c r="H437" s="182" t="s">
        <v>1</v>
      </c>
      <c r="I437" s="184"/>
      <c r="L437" s="181"/>
      <c r="M437" s="185"/>
      <c r="N437" s="186"/>
      <c r="O437" s="186"/>
      <c r="P437" s="186"/>
      <c r="Q437" s="186"/>
      <c r="R437" s="186"/>
      <c r="S437" s="186"/>
      <c r="T437" s="187"/>
      <c r="AT437" s="182" t="s">
        <v>202</v>
      </c>
      <c r="AU437" s="182" t="s">
        <v>85</v>
      </c>
      <c r="AV437" s="15" t="s">
        <v>32</v>
      </c>
      <c r="AW437" s="15" t="s">
        <v>31</v>
      </c>
      <c r="AX437" s="15" t="s">
        <v>77</v>
      </c>
      <c r="AY437" s="182" t="s">
        <v>194</v>
      </c>
    </row>
    <row r="438" spans="1:65" s="13" customFormat="1">
      <c r="B438" s="164"/>
      <c r="D438" s="165" t="s">
        <v>202</v>
      </c>
      <c r="E438" s="166" t="s">
        <v>1</v>
      </c>
      <c r="F438" s="167" t="s">
        <v>1394</v>
      </c>
      <c r="H438" s="168">
        <v>85.92</v>
      </c>
      <c r="I438" s="169"/>
      <c r="L438" s="164"/>
      <c r="M438" s="170"/>
      <c r="N438" s="171"/>
      <c r="O438" s="171"/>
      <c r="P438" s="171"/>
      <c r="Q438" s="171"/>
      <c r="R438" s="171"/>
      <c r="S438" s="171"/>
      <c r="T438" s="172"/>
      <c r="AT438" s="166" t="s">
        <v>202</v>
      </c>
      <c r="AU438" s="166" t="s">
        <v>85</v>
      </c>
      <c r="AV438" s="13" t="s">
        <v>85</v>
      </c>
      <c r="AW438" s="13" t="s">
        <v>31</v>
      </c>
      <c r="AX438" s="13" t="s">
        <v>77</v>
      </c>
      <c r="AY438" s="166" t="s">
        <v>194</v>
      </c>
    </row>
    <row r="439" spans="1:65" s="13" customFormat="1">
      <c r="B439" s="164"/>
      <c r="D439" s="165" t="s">
        <v>202</v>
      </c>
      <c r="E439" s="166" t="s">
        <v>1</v>
      </c>
      <c r="F439" s="167" t="s">
        <v>1395</v>
      </c>
      <c r="H439" s="168">
        <v>-19.689</v>
      </c>
      <c r="I439" s="169"/>
      <c r="L439" s="164"/>
      <c r="M439" s="170"/>
      <c r="N439" s="171"/>
      <c r="O439" s="171"/>
      <c r="P439" s="171"/>
      <c r="Q439" s="171"/>
      <c r="R439" s="171"/>
      <c r="S439" s="171"/>
      <c r="T439" s="172"/>
      <c r="AT439" s="166" t="s">
        <v>202</v>
      </c>
      <c r="AU439" s="166" t="s">
        <v>85</v>
      </c>
      <c r="AV439" s="13" t="s">
        <v>85</v>
      </c>
      <c r="AW439" s="13" t="s">
        <v>31</v>
      </c>
      <c r="AX439" s="13" t="s">
        <v>77</v>
      </c>
      <c r="AY439" s="166" t="s">
        <v>194</v>
      </c>
    </row>
    <row r="440" spans="1:65" s="14" customFormat="1">
      <c r="B440" s="173"/>
      <c r="D440" s="165" t="s">
        <v>202</v>
      </c>
      <c r="E440" s="174" t="s">
        <v>1</v>
      </c>
      <c r="F440" s="175" t="s">
        <v>205</v>
      </c>
      <c r="H440" s="176">
        <v>1102.4590000000001</v>
      </c>
      <c r="I440" s="177"/>
      <c r="L440" s="173"/>
      <c r="M440" s="178"/>
      <c r="N440" s="179"/>
      <c r="O440" s="179"/>
      <c r="P440" s="179"/>
      <c r="Q440" s="179"/>
      <c r="R440" s="179"/>
      <c r="S440" s="179"/>
      <c r="T440" s="180"/>
      <c r="AT440" s="174" t="s">
        <v>202</v>
      </c>
      <c r="AU440" s="174" t="s">
        <v>85</v>
      </c>
      <c r="AV440" s="14" t="s">
        <v>200</v>
      </c>
      <c r="AW440" s="14" t="s">
        <v>31</v>
      </c>
      <c r="AX440" s="14" t="s">
        <v>32</v>
      </c>
      <c r="AY440" s="174" t="s">
        <v>194</v>
      </c>
    </row>
    <row r="441" spans="1:65" s="2" customFormat="1" ht="16.5" customHeight="1">
      <c r="A441" s="33"/>
      <c r="B441" s="150"/>
      <c r="C441" s="151" t="s">
        <v>498</v>
      </c>
      <c r="D441" s="151" t="s">
        <v>196</v>
      </c>
      <c r="E441" s="152" t="s">
        <v>1396</v>
      </c>
      <c r="F441" s="153" t="s">
        <v>1397</v>
      </c>
      <c r="G441" s="154" t="s">
        <v>199</v>
      </c>
      <c r="H441" s="155">
        <v>1102.4590000000001</v>
      </c>
      <c r="I441" s="156"/>
      <c r="J441" s="157">
        <f>ROUND(I441*H441,2)</f>
        <v>0</v>
      </c>
      <c r="K441" s="153" t="s">
        <v>208</v>
      </c>
      <c r="L441" s="34"/>
      <c r="M441" s="158" t="s">
        <v>1</v>
      </c>
      <c r="N441" s="159" t="s">
        <v>42</v>
      </c>
      <c r="O441" s="59"/>
      <c r="P441" s="160">
        <f>O441*H441</f>
        <v>0</v>
      </c>
      <c r="Q441" s="160">
        <v>0</v>
      </c>
      <c r="R441" s="160">
        <f>Q441*H441</f>
        <v>0</v>
      </c>
      <c r="S441" s="160">
        <v>0</v>
      </c>
      <c r="T441" s="161">
        <f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62" t="s">
        <v>200</v>
      </c>
      <c r="AT441" s="162" t="s">
        <v>196</v>
      </c>
      <c r="AU441" s="162" t="s">
        <v>85</v>
      </c>
      <c r="AY441" s="18" t="s">
        <v>194</v>
      </c>
      <c r="BE441" s="163">
        <f>IF(N441="základní",J441,0)</f>
        <v>0</v>
      </c>
      <c r="BF441" s="163">
        <f>IF(N441="snížená",J441,0)</f>
        <v>0</v>
      </c>
      <c r="BG441" s="163">
        <f>IF(N441="zákl. přenesená",J441,0)</f>
        <v>0</v>
      </c>
      <c r="BH441" s="163">
        <f>IF(N441="sníž. přenesená",J441,0)</f>
        <v>0</v>
      </c>
      <c r="BI441" s="163">
        <f>IF(N441="nulová",J441,0)</f>
        <v>0</v>
      </c>
      <c r="BJ441" s="18" t="s">
        <v>32</v>
      </c>
      <c r="BK441" s="163">
        <f>ROUND(I441*H441,2)</f>
        <v>0</v>
      </c>
      <c r="BL441" s="18" t="s">
        <v>200</v>
      </c>
      <c r="BM441" s="162" t="s">
        <v>1398</v>
      </c>
    </row>
    <row r="442" spans="1:65" s="13" customFormat="1">
      <c r="B442" s="164"/>
      <c r="D442" s="165" t="s">
        <v>202</v>
      </c>
      <c r="E442" s="166" t="s">
        <v>1</v>
      </c>
      <c r="F442" s="167" t="s">
        <v>1399</v>
      </c>
      <c r="H442" s="168">
        <v>1102.4590000000001</v>
      </c>
      <c r="I442" s="169"/>
      <c r="L442" s="164"/>
      <c r="M442" s="170"/>
      <c r="N442" s="171"/>
      <c r="O442" s="171"/>
      <c r="P442" s="171"/>
      <c r="Q442" s="171"/>
      <c r="R442" s="171"/>
      <c r="S442" s="171"/>
      <c r="T442" s="172"/>
      <c r="AT442" s="166" t="s">
        <v>202</v>
      </c>
      <c r="AU442" s="166" t="s">
        <v>85</v>
      </c>
      <c r="AV442" s="13" t="s">
        <v>85</v>
      </c>
      <c r="AW442" s="13" t="s">
        <v>31</v>
      </c>
      <c r="AX442" s="13" t="s">
        <v>32</v>
      </c>
      <c r="AY442" s="166" t="s">
        <v>194</v>
      </c>
    </row>
    <row r="443" spans="1:65" s="2" customFormat="1" ht="21.75" customHeight="1">
      <c r="A443" s="33"/>
      <c r="B443" s="150"/>
      <c r="C443" s="151" t="s">
        <v>502</v>
      </c>
      <c r="D443" s="151" t="s">
        <v>196</v>
      </c>
      <c r="E443" s="152" t="s">
        <v>405</v>
      </c>
      <c r="F443" s="153" t="s">
        <v>406</v>
      </c>
      <c r="G443" s="154" t="s">
        <v>279</v>
      </c>
      <c r="H443" s="155">
        <v>104.19499999999999</v>
      </c>
      <c r="I443" s="156"/>
      <c r="J443" s="157">
        <f>ROUND(I443*H443,2)</f>
        <v>0</v>
      </c>
      <c r="K443" s="153" t="s">
        <v>208</v>
      </c>
      <c r="L443" s="34"/>
      <c r="M443" s="158" t="s">
        <v>1</v>
      </c>
      <c r="N443" s="159" t="s">
        <v>42</v>
      </c>
      <c r="O443" s="59"/>
      <c r="P443" s="160">
        <f>O443*H443</f>
        <v>0</v>
      </c>
      <c r="Q443" s="160">
        <v>0</v>
      </c>
      <c r="R443" s="160">
        <f>Q443*H443</f>
        <v>0</v>
      </c>
      <c r="S443" s="160">
        <v>0</v>
      </c>
      <c r="T443" s="161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62" t="s">
        <v>200</v>
      </c>
      <c r="AT443" s="162" t="s">
        <v>196</v>
      </c>
      <c r="AU443" s="162" t="s">
        <v>85</v>
      </c>
      <c r="AY443" s="18" t="s">
        <v>194</v>
      </c>
      <c r="BE443" s="163">
        <f>IF(N443="základní",J443,0)</f>
        <v>0</v>
      </c>
      <c r="BF443" s="163">
        <f>IF(N443="snížená",J443,0)</f>
        <v>0</v>
      </c>
      <c r="BG443" s="163">
        <f>IF(N443="zákl. přenesená",J443,0)</f>
        <v>0</v>
      </c>
      <c r="BH443" s="163">
        <f>IF(N443="sníž. přenesená",J443,0)</f>
        <v>0</v>
      </c>
      <c r="BI443" s="163">
        <f>IF(N443="nulová",J443,0)</f>
        <v>0</v>
      </c>
      <c r="BJ443" s="18" t="s">
        <v>32</v>
      </c>
      <c r="BK443" s="163">
        <f>ROUND(I443*H443,2)</f>
        <v>0</v>
      </c>
      <c r="BL443" s="18" t="s">
        <v>200</v>
      </c>
      <c r="BM443" s="162" t="s">
        <v>1400</v>
      </c>
    </row>
    <row r="444" spans="1:65" s="15" customFormat="1">
      <c r="B444" s="181"/>
      <c r="D444" s="165" t="s">
        <v>202</v>
      </c>
      <c r="E444" s="182" t="s">
        <v>1</v>
      </c>
      <c r="F444" s="183" t="s">
        <v>408</v>
      </c>
      <c r="H444" s="182" t="s">
        <v>1</v>
      </c>
      <c r="I444" s="184"/>
      <c r="L444" s="181"/>
      <c r="M444" s="185"/>
      <c r="N444" s="186"/>
      <c r="O444" s="186"/>
      <c r="P444" s="186"/>
      <c r="Q444" s="186"/>
      <c r="R444" s="186"/>
      <c r="S444" s="186"/>
      <c r="T444" s="187"/>
      <c r="AT444" s="182" t="s">
        <v>202</v>
      </c>
      <c r="AU444" s="182" t="s">
        <v>85</v>
      </c>
      <c r="AV444" s="15" t="s">
        <v>32</v>
      </c>
      <c r="AW444" s="15" t="s">
        <v>31</v>
      </c>
      <c r="AX444" s="15" t="s">
        <v>77</v>
      </c>
      <c r="AY444" s="182" t="s">
        <v>194</v>
      </c>
    </row>
    <row r="445" spans="1:65" s="13" customFormat="1">
      <c r="B445" s="164"/>
      <c r="D445" s="165" t="s">
        <v>202</v>
      </c>
      <c r="E445" s="166" t="s">
        <v>1</v>
      </c>
      <c r="F445" s="167" t="s">
        <v>409</v>
      </c>
      <c r="H445" s="168">
        <v>522.90899999999999</v>
      </c>
      <c r="I445" s="169"/>
      <c r="L445" s="164"/>
      <c r="M445" s="170"/>
      <c r="N445" s="171"/>
      <c r="O445" s="171"/>
      <c r="P445" s="171"/>
      <c r="Q445" s="171"/>
      <c r="R445" s="171"/>
      <c r="S445" s="171"/>
      <c r="T445" s="172"/>
      <c r="AT445" s="166" t="s">
        <v>202</v>
      </c>
      <c r="AU445" s="166" t="s">
        <v>85</v>
      </c>
      <c r="AV445" s="13" t="s">
        <v>85</v>
      </c>
      <c r="AW445" s="13" t="s">
        <v>31</v>
      </c>
      <c r="AX445" s="13" t="s">
        <v>77</v>
      </c>
      <c r="AY445" s="166" t="s">
        <v>194</v>
      </c>
    </row>
    <row r="446" spans="1:65" s="13" customFormat="1">
      <c r="B446" s="164"/>
      <c r="D446" s="165" t="s">
        <v>202</v>
      </c>
      <c r="E446" s="166" t="s">
        <v>1</v>
      </c>
      <c r="F446" s="167" t="s">
        <v>1401</v>
      </c>
      <c r="H446" s="168">
        <v>-1.9339999999999999</v>
      </c>
      <c r="I446" s="169"/>
      <c r="L446" s="164"/>
      <c r="M446" s="170"/>
      <c r="N446" s="171"/>
      <c r="O446" s="171"/>
      <c r="P446" s="171"/>
      <c r="Q446" s="171"/>
      <c r="R446" s="171"/>
      <c r="S446" s="171"/>
      <c r="T446" s="172"/>
      <c r="AT446" s="166" t="s">
        <v>202</v>
      </c>
      <c r="AU446" s="166" t="s">
        <v>85</v>
      </c>
      <c r="AV446" s="13" t="s">
        <v>85</v>
      </c>
      <c r="AW446" s="13" t="s">
        <v>31</v>
      </c>
      <c r="AX446" s="13" t="s">
        <v>77</v>
      </c>
      <c r="AY446" s="166" t="s">
        <v>194</v>
      </c>
    </row>
    <row r="447" spans="1:65" s="14" customFormat="1">
      <c r="B447" s="173"/>
      <c r="D447" s="165" t="s">
        <v>202</v>
      </c>
      <c r="E447" s="174" t="s">
        <v>151</v>
      </c>
      <c r="F447" s="175" t="s">
        <v>205</v>
      </c>
      <c r="H447" s="176">
        <v>520.97500000000002</v>
      </c>
      <c r="I447" s="177"/>
      <c r="L447" s="173"/>
      <c r="M447" s="178"/>
      <c r="N447" s="179"/>
      <c r="O447" s="179"/>
      <c r="P447" s="179"/>
      <c r="Q447" s="179"/>
      <c r="R447" s="179"/>
      <c r="S447" s="179"/>
      <c r="T447" s="180"/>
      <c r="AT447" s="174" t="s">
        <v>202</v>
      </c>
      <c r="AU447" s="174" t="s">
        <v>85</v>
      </c>
      <c r="AV447" s="14" t="s">
        <v>200</v>
      </c>
      <c r="AW447" s="14" t="s">
        <v>31</v>
      </c>
      <c r="AX447" s="14" t="s">
        <v>77</v>
      </c>
      <c r="AY447" s="174" t="s">
        <v>194</v>
      </c>
    </row>
    <row r="448" spans="1:65" s="15" customFormat="1">
      <c r="B448" s="181"/>
      <c r="D448" s="165" t="s">
        <v>202</v>
      </c>
      <c r="E448" s="182" t="s">
        <v>1</v>
      </c>
      <c r="F448" s="183" t="s">
        <v>410</v>
      </c>
      <c r="H448" s="182" t="s">
        <v>1</v>
      </c>
      <c r="I448" s="184"/>
      <c r="L448" s="181"/>
      <c r="M448" s="185"/>
      <c r="N448" s="186"/>
      <c r="O448" s="186"/>
      <c r="P448" s="186"/>
      <c r="Q448" s="186"/>
      <c r="R448" s="186"/>
      <c r="S448" s="186"/>
      <c r="T448" s="187"/>
      <c r="AT448" s="182" t="s">
        <v>202</v>
      </c>
      <c r="AU448" s="182" t="s">
        <v>85</v>
      </c>
      <c r="AV448" s="15" t="s">
        <v>32</v>
      </c>
      <c r="AW448" s="15" t="s">
        <v>31</v>
      </c>
      <c r="AX448" s="15" t="s">
        <v>77</v>
      </c>
      <c r="AY448" s="182" t="s">
        <v>194</v>
      </c>
    </row>
    <row r="449" spans="1:65" s="13" customFormat="1">
      <c r="B449" s="164"/>
      <c r="D449" s="165" t="s">
        <v>202</v>
      </c>
      <c r="E449" s="166" t="s">
        <v>1</v>
      </c>
      <c r="F449" s="167" t="s">
        <v>411</v>
      </c>
      <c r="H449" s="168">
        <v>104.19499999999999</v>
      </c>
      <c r="I449" s="169"/>
      <c r="L449" s="164"/>
      <c r="M449" s="170"/>
      <c r="N449" s="171"/>
      <c r="O449" s="171"/>
      <c r="P449" s="171"/>
      <c r="Q449" s="171"/>
      <c r="R449" s="171"/>
      <c r="S449" s="171"/>
      <c r="T449" s="172"/>
      <c r="AT449" s="166" t="s">
        <v>202</v>
      </c>
      <c r="AU449" s="166" t="s">
        <v>85</v>
      </c>
      <c r="AV449" s="13" t="s">
        <v>85</v>
      </c>
      <c r="AW449" s="13" t="s">
        <v>31</v>
      </c>
      <c r="AX449" s="13" t="s">
        <v>32</v>
      </c>
      <c r="AY449" s="166" t="s">
        <v>194</v>
      </c>
    </row>
    <row r="450" spans="1:65" s="2" customFormat="1" ht="24.2" customHeight="1">
      <c r="A450" s="33"/>
      <c r="B450" s="150"/>
      <c r="C450" s="151" t="s">
        <v>509</v>
      </c>
      <c r="D450" s="151" t="s">
        <v>196</v>
      </c>
      <c r="E450" s="152" t="s">
        <v>413</v>
      </c>
      <c r="F450" s="153" t="s">
        <v>414</v>
      </c>
      <c r="G450" s="154" t="s">
        <v>279</v>
      </c>
      <c r="H450" s="155">
        <v>312.58499999999998</v>
      </c>
      <c r="I450" s="156"/>
      <c r="J450" s="157">
        <f>ROUND(I450*H450,2)</f>
        <v>0</v>
      </c>
      <c r="K450" s="153" t="s">
        <v>208</v>
      </c>
      <c r="L450" s="34"/>
      <c r="M450" s="158" t="s">
        <v>1</v>
      </c>
      <c r="N450" s="159" t="s">
        <v>42</v>
      </c>
      <c r="O450" s="59"/>
      <c r="P450" s="160">
        <f>O450*H450</f>
        <v>0</v>
      </c>
      <c r="Q450" s="160">
        <v>0</v>
      </c>
      <c r="R450" s="160">
        <f>Q450*H450</f>
        <v>0</v>
      </c>
      <c r="S450" s="160">
        <v>0</v>
      </c>
      <c r="T450" s="161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62" t="s">
        <v>200</v>
      </c>
      <c r="AT450" s="162" t="s">
        <v>196</v>
      </c>
      <c r="AU450" s="162" t="s">
        <v>85</v>
      </c>
      <c r="AY450" s="18" t="s">
        <v>194</v>
      </c>
      <c r="BE450" s="163">
        <f>IF(N450="základní",J450,0)</f>
        <v>0</v>
      </c>
      <c r="BF450" s="163">
        <f>IF(N450="snížená",J450,0)</f>
        <v>0</v>
      </c>
      <c r="BG450" s="163">
        <f>IF(N450="zákl. přenesená",J450,0)</f>
        <v>0</v>
      </c>
      <c r="BH450" s="163">
        <f>IF(N450="sníž. přenesená",J450,0)</f>
        <v>0</v>
      </c>
      <c r="BI450" s="163">
        <f>IF(N450="nulová",J450,0)</f>
        <v>0</v>
      </c>
      <c r="BJ450" s="18" t="s">
        <v>32</v>
      </c>
      <c r="BK450" s="163">
        <f>ROUND(I450*H450,2)</f>
        <v>0</v>
      </c>
      <c r="BL450" s="18" t="s">
        <v>200</v>
      </c>
      <c r="BM450" s="162" t="s">
        <v>1402</v>
      </c>
    </row>
    <row r="451" spans="1:65" s="13" customFormat="1">
      <c r="B451" s="164"/>
      <c r="D451" s="165" t="s">
        <v>202</v>
      </c>
      <c r="E451" s="166" t="s">
        <v>1</v>
      </c>
      <c r="F451" s="167" t="s">
        <v>416</v>
      </c>
      <c r="H451" s="168">
        <v>312.58499999999998</v>
      </c>
      <c r="I451" s="169"/>
      <c r="L451" s="164"/>
      <c r="M451" s="170"/>
      <c r="N451" s="171"/>
      <c r="O451" s="171"/>
      <c r="P451" s="171"/>
      <c r="Q451" s="171"/>
      <c r="R451" s="171"/>
      <c r="S451" s="171"/>
      <c r="T451" s="172"/>
      <c r="AT451" s="166" t="s">
        <v>202</v>
      </c>
      <c r="AU451" s="166" t="s">
        <v>85</v>
      </c>
      <c r="AV451" s="13" t="s">
        <v>85</v>
      </c>
      <c r="AW451" s="13" t="s">
        <v>31</v>
      </c>
      <c r="AX451" s="13" t="s">
        <v>32</v>
      </c>
      <c r="AY451" s="166" t="s">
        <v>194</v>
      </c>
    </row>
    <row r="452" spans="1:65" s="2" customFormat="1" ht="21.75" customHeight="1">
      <c r="A452" s="33"/>
      <c r="B452" s="150"/>
      <c r="C452" s="151" t="s">
        <v>515</v>
      </c>
      <c r="D452" s="151" t="s">
        <v>196</v>
      </c>
      <c r="E452" s="152" t="s">
        <v>418</v>
      </c>
      <c r="F452" s="153" t="s">
        <v>419</v>
      </c>
      <c r="G452" s="154" t="s">
        <v>279</v>
      </c>
      <c r="H452" s="155">
        <v>390.73099999999999</v>
      </c>
      <c r="I452" s="156"/>
      <c r="J452" s="157">
        <f>ROUND(I452*H452,2)</f>
        <v>0</v>
      </c>
      <c r="K452" s="153" t="s">
        <v>208</v>
      </c>
      <c r="L452" s="34"/>
      <c r="M452" s="158" t="s">
        <v>1</v>
      </c>
      <c r="N452" s="159" t="s">
        <v>42</v>
      </c>
      <c r="O452" s="59"/>
      <c r="P452" s="160">
        <f>O452*H452</f>
        <v>0</v>
      </c>
      <c r="Q452" s="160">
        <v>0</v>
      </c>
      <c r="R452" s="160">
        <f>Q452*H452</f>
        <v>0</v>
      </c>
      <c r="S452" s="160">
        <v>0</v>
      </c>
      <c r="T452" s="161">
        <f>S452*H452</f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62" t="s">
        <v>200</v>
      </c>
      <c r="AT452" s="162" t="s">
        <v>196</v>
      </c>
      <c r="AU452" s="162" t="s">
        <v>85</v>
      </c>
      <c r="AY452" s="18" t="s">
        <v>194</v>
      </c>
      <c r="BE452" s="163">
        <f>IF(N452="základní",J452,0)</f>
        <v>0</v>
      </c>
      <c r="BF452" s="163">
        <f>IF(N452="snížená",J452,0)</f>
        <v>0</v>
      </c>
      <c r="BG452" s="163">
        <f>IF(N452="zákl. přenesená",J452,0)</f>
        <v>0</v>
      </c>
      <c r="BH452" s="163">
        <f>IF(N452="sníž. přenesená",J452,0)</f>
        <v>0</v>
      </c>
      <c r="BI452" s="163">
        <f>IF(N452="nulová",J452,0)</f>
        <v>0</v>
      </c>
      <c r="BJ452" s="18" t="s">
        <v>32</v>
      </c>
      <c r="BK452" s="163">
        <f>ROUND(I452*H452,2)</f>
        <v>0</v>
      </c>
      <c r="BL452" s="18" t="s">
        <v>200</v>
      </c>
      <c r="BM452" s="162" t="s">
        <v>1403</v>
      </c>
    </row>
    <row r="453" spans="1:65" s="15" customFormat="1">
      <c r="B453" s="181"/>
      <c r="D453" s="165" t="s">
        <v>202</v>
      </c>
      <c r="E453" s="182" t="s">
        <v>1</v>
      </c>
      <c r="F453" s="183" t="s">
        <v>421</v>
      </c>
      <c r="H453" s="182" t="s">
        <v>1</v>
      </c>
      <c r="I453" s="184"/>
      <c r="L453" s="181"/>
      <c r="M453" s="185"/>
      <c r="N453" s="186"/>
      <c r="O453" s="186"/>
      <c r="P453" s="186"/>
      <c r="Q453" s="186"/>
      <c r="R453" s="186"/>
      <c r="S453" s="186"/>
      <c r="T453" s="187"/>
      <c r="AT453" s="182" t="s">
        <v>202</v>
      </c>
      <c r="AU453" s="182" t="s">
        <v>85</v>
      </c>
      <c r="AV453" s="15" t="s">
        <v>32</v>
      </c>
      <c r="AW453" s="15" t="s">
        <v>31</v>
      </c>
      <c r="AX453" s="15" t="s">
        <v>77</v>
      </c>
      <c r="AY453" s="182" t="s">
        <v>194</v>
      </c>
    </row>
    <row r="454" spans="1:65" s="13" customFormat="1">
      <c r="B454" s="164"/>
      <c r="D454" s="165" t="s">
        <v>202</v>
      </c>
      <c r="E454" s="166" t="s">
        <v>1</v>
      </c>
      <c r="F454" s="167" t="s">
        <v>422</v>
      </c>
      <c r="H454" s="168">
        <v>390.73099999999999</v>
      </c>
      <c r="I454" s="169"/>
      <c r="L454" s="164"/>
      <c r="M454" s="170"/>
      <c r="N454" s="171"/>
      <c r="O454" s="171"/>
      <c r="P454" s="171"/>
      <c r="Q454" s="171"/>
      <c r="R454" s="171"/>
      <c r="S454" s="171"/>
      <c r="T454" s="172"/>
      <c r="AT454" s="166" t="s">
        <v>202</v>
      </c>
      <c r="AU454" s="166" t="s">
        <v>85</v>
      </c>
      <c r="AV454" s="13" t="s">
        <v>85</v>
      </c>
      <c r="AW454" s="13" t="s">
        <v>31</v>
      </c>
      <c r="AX454" s="13" t="s">
        <v>32</v>
      </c>
      <c r="AY454" s="166" t="s">
        <v>194</v>
      </c>
    </row>
    <row r="455" spans="1:65" s="2" customFormat="1" ht="24.2" customHeight="1">
      <c r="A455" s="33"/>
      <c r="B455" s="150"/>
      <c r="C455" s="151" t="s">
        <v>521</v>
      </c>
      <c r="D455" s="151" t="s">
        <v>196</v>
      </c>
      <c r="E455" s="152" t="s">
        <v>424</v>
      </c>
      <c r="F455" s="153" t="s">
        <v>425</v>
      </c>
      <c r="G455" s="154" t="s">
        <v>279</v>
      </c>
      <c r="H455" s="155">
        <v>1172.194</v>
      </c>
      <c r="I455" s="156"/>
      <c r="J455" s="157">
        <f>ROUND(I455*H455,2)</f>
        <v>0</v>
      </c>
      <c r="K455" s="153" t="s">
        <v>208</v>
      </c>
      <c r="L455" s="34"/>
      <c r="M455" s="158" t="s">
        <v>1</v>
      </c>
      <c r="N455" s="159" t="s">
        <v>42</v>
      </c>
      <c r="O455" s="59"/>
      <c r="P455" s="160">
        <f>O455*H455</f>
        <v>0</v>
      </c>
      <c r="Q455" s="160">
        <v>0</v>
      </c>
      <c r="R455" s="160">
        <f>Q455*H455</f>
        <v>0</v>
      </c>
      <c r="S455" s="160">
        <v>0</v>
      </c>
      <c r="T455" s="161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62" t="s">
        <v>200</v>
      </c>
      <c r="AT455" s="162" t="s">
        <v>196</v>
      </c>
      <c r="AU455" s="162" t="s">
        <v>85</v>
      </c>
      <c r="AY455" s="18" t="s">
        <v>194</v>
      </c>
      <c r="BE455" s="163">
        <f>IF(N455="základní",J455,0)</f>
        <v>0</v>
      </c>
      <c r="BF455" s="163">
        <f>IF(N455="snížená",J455,0)</f>
        <v>0</v>
      </c>
      <c r="BG455" s="163">
        <f>IF(N455="zákl. přenesená",J455,0)</f>
        <v>0</v>
      </c>
      <c r="BH455" s="163">
        <f>IF(N455="sníž. přenesená",J455,0)</f>
        <v>0</v>
      </c>
      <c r="BI455" s="163">
        <f>IF(N455="nulová",J455,0)</f>
        <v>0</v>
      </c>
      <c r="BJ455" s="18" t="s">
        <v>32</v>
      </c>
      <c r="BK455" s="163">
        <f>ROUND(I455*H455,2)</f>
        <v>0</v>
      </c>
      <c r="BL455" s="18" t="s">
        <v>200</v>
      </c>
      <c r="BM455" s="162" t="s">
        <v>1404</v>
      </c>
    </row>
    <row r="456" spans="1:65" s="13" customFormat="1">
      <c r="B456" s="164"/>
      <c r="D456" s="165" t="s">
        <v>202</v>
      </c>
      <c r="E456" s="166" t="s">
        <v>1</v>
      </c>
      <c r="F456" s="167" t="s">
        <v>427</v>
      </c>
      <c r="H456" s="168">
        <v>1172.194</v>
      </c>
      <c r="I456" s="169"/>
      <c r="L456" s="164"/>
      <c r="M456" s="170"/>
      <c r="N456" s="171"/>
      <c r="O456" s="171"/>
      <c r="P456" s="171"/>
      <c r="Q456" s="171"/>
      <c r="R456" s="171"/>
      <c r="S456" s="171"/>
      <c r="T456" s="172"/>
      <c r="AT456" s="166" t="s">
        <v>202</v>
      </c>
      <c r="AU456" s="166" t="s">
        <v>85</v>
      </c>
      <c r="AV456" s="13" t="s">
        <v>85</v>
      </c>
      <c r="AW456" s="13" t="s">
        <v>31</v>
      </c>
      <c r="AX456" s="13" t="s">
        <v>32</v>
      </c>
      <c r="AY456" s="166" t="s">
        <v>194</v>
      </c>
    </row>
    <row r="457" spans="1:65" s="2" customFormat="1" ht="21.75" customHeight="1">
      <c r="A457" s="33"/>
      <c r="B457" s="150"/>
      <c r="C457" s="151" t="s">
        <v>525</v>
      </c>
      <c r="D457" s="151" t="s">
        <v>196</v>
      </c>
      <c r="E457" s="152" t="s">
        <v>429</v>
      </c>
      <c r="F457" s="153" t="s">
        <v>430</v>
      </c>
      <c r="G457" s="154" t="s">
        <v>279</v>
      </c>
      <c r="H457" s="155">
        <v>26.048999999999999</v>
      </c>
      <c r="I457" s="156"/>
      <c r="J457" s="157">
        <f>ROUND(I457*H457,2)</f>
        <v>0</v>
      </c>
      <c r="K457" s="153" t="s">
        <v>208</v>
      </c>
      <c r="L457" s="34"/>
      <c r="M457" s="158" t="s">
        <v>1</v>
      </c>
      <c r="N457" s="159" t="s">
        <v>42</v>
      </c>
      <c r="O457" s="59"/>
      <c r="P457" s="160">
        <f>O457*H457</f>
        <v>0</v>
      </c>
      <c r="Q457" s="160">
        <v>0</v>
      </c>
      <c r="R457" s="160">
        <f>Q457*H457</f>
        <v>0</v>
      </c>
      <c r="S457" s="160">
        <v>0</v>
      </c>
      <c r="T457" s="161">
        <f>S457*H457</f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62" t="s">
        <v>200</v>
      </c>
      <c r="AT457" s="162" t="s">
        <v>196</v>
      </c>
      <c r="AU457" s="162" t="s">
        <v>85</v>
      </c>
      <c r="AY457" s="18" t="s">
        <v>194</v>
      </c>
      <c r="BE457" s="163">
        <f>IF(N457="základní",J457,0)</f>
        <v>0</v>
      </c>
      <c r="BF457" s="163">
        <f>IF(N457="snížená",J457,0)</f>
        <v>0</v>
      </c>
      <c r="BG457" s="163">
        <f>IF(N457="zákl. přenesená",J457,0)</f>
        <v>0</v>
      </c>
      <c r="BH457" s="163">
        <f>IF(N457="sníž. přenesená",J457,0)</f>
        <v>0</v>
      </c>
      <c r="BI457" s="163">
        <f>IF(N457="nulová",J457,0)</f>
        <v>0</v>
      </c>
      <c r="BJ457" s="18" t="s">
        <v>32</v>
      </c>
      <c r="BK457" s="163">
        <f>ROUND(I457*H457,2)</f>
        <v>0</v>
      </c>
      <c r="BL457" s="18" t="s">
        <v>200</v>
      </c>
      <c r="BM457" s="162" t="s">
        <v>1405</v>
      </c>
    </row>
    <row r="458" spans="1:65" s="15" customFormat="1">
      <c r="B458" s="181"/>
      <c r="D458" s="165" t="s">
        <v>202</v>
      </c>
      <c r="E458" s="182" t="s">
        <v>1</v>
      </c>
      <c r="F458" s="183" t="s">
        <v>432</v>
      </c>
      <c r="H458" s="182" t="s">
        <v>1</v>
      </c>
      <c r="I458" s="184"/>
      <c r="L458" s="181"/>
      <c r="M458" s="185"/>
      <c r="N458" s="186"/>
      <c r="O458" s="186"/>
      <c r="P458" s="186"/>
      <c r="Q458" s="186"/>
      <c r="R458" s="186"/>
      <c r="S458" s="186"/>
      <c r="T458" s="187"/>
      <c r="AT458" s="182" t="s">
        <v>202</v>
      </c>
      <c r="AU458" s="182" t="s">
        <v>85</v>
      </c>
      <c r="AV458" s="15" t="s">
        <v>32</v>
      </c>
      <c r="AW458" s="15" t="s">
        <v>31</v>
      </c>
      <c r="AX458" s="15" t="s">
        <v>77</v>
      </c>
      <c r="AY458" s="182" t="s">
        <v>194</v>
      </c>
    </row>
    <row r="459" spans="1:65" s="13" customFormat="1">
      <c r="B459" s="164"/>
      <c r="D459" s="165" t="s">
        <v>202</v>
      </c>
      <c r="E459" s="166" t="s">
        <v>1</v>
      </c>
      <c r="F459" s="167" t="s">
        <v>433</v>
      </c>
      <c r="H459" s="168">
        <v>26.048999999999999</v>
      </c>
      <c r="I459" s="169"/>
      <c r="L459" s="164"/>
      <c r="M459" s="170"/>
      <c r="N459" s="171"/>
      <c r="O459" s="171"/>
      <c r="P459" s="171"/>
      <c r="Q459" s="171"/>
      <c r="R459" s="171"/>
      <c r="S459" s="171"/>
      <c r="T459" s="172"/>
      <c r="AT459" s="166" t="s">
        <v>202</v>
      </c>
      <c r="AU459" s="166" t="s">
        <v>85</v>
      </c>
      <c r="AV459" s="13" t="s">
        <v>85</v>
      </c>
      <c r="AW459" s="13" t="s">
        <v>31</v>
      </c>
      <c r="AX459" s="13" t="s">
        <v>32</v>
      </c>
      <c r="AY459" s="166" t="s">
        <v>194</v>
      </c>
    </row>
    <row r="460" spans="1:65" s="2" customFormat="1" ht="24.2" customHeight="1">
      <c r="A460" s="33"/>
      <c r="B460" s="150"/>
      <c r="C460" s="151" t="s">
        <v>532</v>
      </c>
      <c r="D460" s="151" t="s">
        <v>196</v>
      </c>
      <c r="E460" s="152" t="s">
        <v>435</v>
      </c>
      <c r="F460" s="153" t="s">
        <v>436</v>
      </c>
      <c r="G460" s="154" t="s">
        <v>279</v>
      </c>
      <c r="H460" s="155">
        <v>78.146000000000001</v>
      </c>
      <c r="I460" s="156"/>
      <c r="J460" s="157">
        <f>ROUND(I460*H460,2)</f>
        <v>0</v>
      </c>
      <c r="K460" s="153" t="s">
        <v>208</v>
      </c>
      <c r="L460" s="34"/>
      <c r="M460" s="158" t="s">
        <v>1</v>
      </c>
      <c r="N460" s="159" t="s">
        <v>42</v>
      </c>
      <c r="O460" s="59"/>
      <c r="P460" s="160">
        <f>O460*H460</f>
        <v>0</v>
      </c>
      <c r="Q460" s="160">
        <v>0</v>
      </c>
      <c r="R460" s="160">
        <f>Q460*H460</f>
        <v>0</v>
      </c>
      <c r="S460" s="160">
        <v>0</v>
      </c>
      <c r="T460" s="161">
        <f>S460*H460</f>
        <v>0</v>
      </c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R460" s="162" t="s">
        <v>200</v>
      </c>
      <c r="AT460" s="162" t="s">
        <v>196</v>
      </c>
      <c r="AU460" s="162" t="s">
        <v>85</v>
      </c>
      <c r="AY460" s="18" t="s">
        <v>194</v>
      </c>
      <c r="BE460" s="163">
        <f>IF(N460="základní",J460,0)</f>
        <v>0</v>
      </c>
      <c r="BF460" s="163">
        <f>IF(N460="snížená",J460,0)</f>
        <v>0</v>
      </c>
      <c r="BG460" s="163">
        <f>IF(N460="zákl. přenesená",J460,0)</f>
        <v>0</v>
      </c>
      <c r="BH460" s="163">
        <f>IF(N460="sníž. přenesená",J460,0)</f>
        <v>0</v>
      </c>
      <c r="BI460" s="163">
        <f>IF(N460="nulová",J460,0)</f>
        <v>0</v>
      </c>
      <c r="BJ460" s="18" t="s">
        <v>32</v>
      </c>
      <c r="BK460" s="163">
        <f>ROUND(I460*H460,2)</f>
        <v>0</v>
      </c>
      <c r="BL460" s="18" t="s">
        <v>200</v>
      </c>
      <c r="BM460" s="162" t="s">
        <v>1406</v>
      </c>
    </row>
    <row r="461" spans="1:65" s="13" customFormat="1">
      <c r="B461" s="164"/>
      <c r="D461" s="165" t="s">
        <v>202</v>
      </c>
      <c r="E461" s="166" t="s">
        <v>1</v>
      </c>
      <c r="F461" s="167" t="s">
        <v>438</v>
      </c>
      <c r="H461" s="168">
        <v>78.146000000000001</v>
      </c>
      <c r="I461" s="169"/>
      <c r="L461" s="164"/>
      <c r="M461" s="170"/>
      <c r="N461" s="171"/>
      <c r="O461" s="171"/>
      <c r="P461" s="171"/>
      <c r="Q461" s="171"/>
      <c r="R461" s="171"/>
      <c r="S461" s="171"/>
      <c r="T461" s="172"/>
      <c r="AT461" s="166" t="s">
        <v>202</v>
      </c>
      <c r="AU461" s="166" t="s">
        <v>85</v>
      </c>
      <c r="AV461" s="13" t="s">
        <v>85</v>
      </c>
      <c r="AW461" s="13" t="s">
        <v>31</v>
      </c>
      <c r="AX461" s="13" t="s">
        <v>32</v>
      </c>
      <c r="AY461" s="166" t="s">
        <v>194</v>
      </c>
    </row>
    <row r="462" spans="1:65" s="2" customFormat="1" ht="16.5" customHeight="1">
      <c r="A462" s="33"/>
      <c r="B462" s="150"/>
      <c r="C462" s="151" t="s">
        <v>539</v>
      </c>
      <c r="D462" s="151" t="s">
        <v>196</v>
      </c>
      <c r="E462" s="152" t="s">
        <v>440</v>
      </c>
      <c r="F462" s="153" t="s">
        <v>441</v>
      </c>
      <c r="G462" s="154" t="s">
        <v>279</v>
      </c>
      <c r="H462" s="155">
        <v>522.90800000000002</v>
      </c>
      <c r="I462" s="156"/>
      <c r="J462" s="157">
        <f>ROUND(I462*H462,2)</f>
        <v>0</v>
      </c>
      <c r="K462" s="153" t="s">
        <v>208</v>
      </c>
      <c r="L462" s="34"/>
      <c r="M462" s="158" t="s">
        <v>1</v>
      </c>
      <c r="N462" s="159" t="s">
        <v>42</v>
      </c>
      <c r="O462" s="59"/>
      <c r="P462" s="160">
        <f>O462*H462</f>
        <v>0</v>
      </c>
      <c r="Q462" s="160">
        <v>0</v>
      </c>
      <c r="R462" s="160">
        <f>Q462*H462</f>
        <v>0</v>
      </c>
      <c r="S462" s="160">
        <v>0</v>
      </c>
      <c r="T462" s="161">
        <f>S462*H462</f>
        <v>0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162" t="s">
        <v>200</v>
      </c>
      <c r="AT462" s="162" t="s">
        <v>196</v>
      </c>
      <c r="AU462" s="162" t="s">
        <v>85</v>
      </c>
      <c r="AY462" s="18" t="s">
        <v>194</v>
      </c>
      <c r="BE462" s="163">
        <f>IF(N462="základní",J462,0)</f>
        <v>0</v>
      </c>
      <c r="BF462" s="163">
        <f>IF(N462="snížená",J462,0)</f>
        <v>0</v>
      </c>
      <c r="BG462" s="163">
        <f>IF(N462="zákl. přenesená",J462,0)</f>
        <v>0</v>
      </c>
      <c r="BH462" s="163">
        <f>IF(N462="sníž. přenesená",J462,0)</f>
        <v>0</v>
      </c>
      <c r="BI462" s="163">
        <f>IF(N462="nulová",J462,0)</f>
        <v>0</v>
      </c>
      <c r="BJ462" s="18" t="s">
        <v>32</v>
      </c>
      <c r="BK462" s="163">
        <f>ROUND(I462*H462,2)</f>
        <v>0</v>
      </c>
      <c r="BL462" s="18" t="s">
        <v>200</v>
      </c>
      <c r="BM462" s="162" t="s">
        <v>1407</v>
      </c>
    </row>
    <row r="463" spans="1:65" s="13" customFormat="1">
      <c r="B463" s="164"/>
      <c r="D463" s="165" t="s">
        <v>202</v>
      </c>
      <c r="E463" s="166" t="s">
        <v>1</v>
      </c>
      <c r="F463" s="167" t="s">
        <v>1408</v>
      </c>
      <c r="H463" s="168">
        <v>5.2290000000000001</v>
      </c>
      <c r="I463" s="169"/>
      <c r="L463" s="164"/>
      <c r="M463" s="170"/>
      <c r="N463" s="171"/>
      <c r="O463" s="171"/>
      <c r="P463" s="171"/>
      <c r="Q463" s="171"/>
      <c r="R463" s="171"/>
      <c r="S463" s="171"/>
      <c r="T463" s="172"/>
      <c r="AT463" s="166" t="s">
        <v>202</v>
      </c>
      <c r="AU463" s="166" t="s">
        <v>85</v>
      </c>
      <c r="AV463" s="13" t="s">
        <v>85</v>
      </c>
      <c r="AW463" s="13" t="s">
        <v>31</v>
      </c>
      <c r="AX463" s="13" t="s">
        <v>77</v>
      </c>
      <c r="AY463" s="166" t="s">
        <v>194</v>
      </c>
    </row>
    <row r="464" spans="1:65" s="13" customFormat="1">
      <c r="B464" s="164"/>
      <c r="D464" s="165" t="s">
        <v>202</v>
      </c>
      <c r="E464" s="166" t="s">
        <v>1</v>
      </c>
      <c r="F464" s="167" t="s">
        <v>1409</v>
      </c>
      <c r="H464" s="168">
        <v>99.352000000000004</v>
      </c>
      <c r="I464" s="169"/>
      <c r="L464" s="164"/>
      <c r="M464" s="170"/>
      <c r="N464" s="171"/>
      <c r="O464" s="171"/>
      <c r="P464" s="171"/>
      <c r="Q464" s="171"/>
      <c r="R464" s="171"/>
      <c r="S464" s="171"/>
      <c r="T464" s="172"/>
      <c r="AT464" s="166" t="s">
        <v>202</v>
      </c>
      <c r="AU464" s="166" t="s">
        <v>85</v>
      </c>
      <c r="AV464" s="13" t="s">
        <v>85</v>
      </c>
      <c r="AW464" s="13" t="s">
        <v>31</v>
      </c>
      <c r="AX464" s="13" t="s">
        <v>77</v>
      </c>
      <c r="AY464" s="166" t="s">
        <v>194</v>
      </c>
    </row>
    <row r="465" spans="1:65" s="13" customFormat="1">
      <c r="B465" s="164"/>
      <c r="D465" s="165" t="s">
        <v>202</v>
      </c>
      <c r="E465" s="166" t="s">
        <v>1</v>
      </c>
      <c r="F465" s="167" t="s">
        <v>1410</v>
      </c>
      <c r="H465" s="168">
        <v>172.56</v>
      </c>
      <c r="I465" s="169"/>
      <c r="L465" s="164"/>
      <c r="M465" s="170"/>
      <c r="N465" s="171"/>
      <c r="O465" s="171"/>
      <c r="P465" s="171"/>
      <c r="Q465" s="171"/>
      <c r="R465" s="171"/>
      <c r="S465" s="171"/>
      <c r="T465" s="172"/>
      <c r="AT465" s="166" t="s">
        <v>202</v>
      </c>
      <c r="AU465" s="166" t="s">
        <v>85</v>
      </c>
      <c r="AV465" s="13" t="s">
        <v>85</v>
      </c>
      <c r="AW465" s="13" t="s">
        <v>31</v>
      </c>
      <c r="AX465" s="13" t="s">
        <v>77</v>
      </c>
      <c r="AY465" s="166" t="s">
        <v>194</v>
      </c>
    </row>
    <row r="466" spans="1:65" s="16" customFormat="1">
      <c r="B466" s="188"/>
      <c r="D466" s="165" t="s">
        <v>202</v>
      </c>
      <c r="E466" s="189" t="s">
        <v>1</v>
      </c>
      <c r="F466" s="190" t="s">
        <v>342</v>
      </c>
      <c r="H466" s="191">
        <v>277.14100000000002</v>
      </c>
      <c r="I466" s="192"/>
      <c r="L466" s="188"/>
      <c r="M466" s="193"/>
      <c r="N466" s="194"/>
      <c r="O466" s="194"/>
      <c r="P466" s="194"/>
      <c r="Q466" s="194"/>
      <c r="R466" s="194"/>
      <c r="S466" s="194"/>
      <c r="T466" s="195"/>
      <c r="AT466" s="189" t="s">
        <v>202</v>
      </c>
      <c r="AU466" s="189" t="s">
        <v>85</v>
      </c>
      <c r="AV466" s="16" t="s">
        <v>211</v>
      </c>
      <c r="AW466" s="16" t="s">
        <v>31</v>
      </c>
      <c r="AX466" s="16" t="s">
        <v>77</v>
      </c>
      <c r="AY466" s="189" t="s">
        <v>194</v>
      </c>
    </row>
    <row r="467" spans="1:65" s="13" customFormat="1">
      <c r="B467" s="164"/>
      <c r="D467" s="165" t="s">
        <v>202</v>
      </c>
      <c r="E467" s="166" t="s">
        <v>1</v>
      </c>
      <c r="F467" s="167" t="s">
        <v>1411</v>
      </c>
      <c r="H467" s="168">
        <v>105.20399999999999</v>
      </c>
      <c r="I467" s="169"/>
      <c r="L467" s="164"/>
      <c r="M467" s="170"/>
      <c r="N467" s="171"/>
      <c r="O467" s="171"/>
      <c r="P467" s="171"/>
      <c r="Q467" s="171"/>
      <c r="R467" s="171"/>
      <c r="S467" s="171"/>
      <c r="T467" s="172"/>
      <c r="AT467" s="166" t="s">
        <v>202</v>
      </c>
      <c r="AU467" s="166" t="s">
        <v>85</v>
      </c>
      <c r="AV467" s="13" t="s">
        <v>85</v>
      </c>
      <c r="AW467" s="13" t="s">
        <v>31</v>
      </c>
      <c r="AX467" s="13" t="s">
        <v>77</v>
      </c>
      <c r="AY467" s="166" t="s">
        <v>194</v>
      </c>
    </row>
    <row r="468" spans="1:65" s="13" customFormat="1">
      <c r="B468" s="164"/>
      <c r="D468" s="165" t="s">
        <v>202</v>
      </c>
      <c r="E468" s="166" t="s">
        <v>1</v>
      </c>
      <c r="F468" s="167" t="s">
        <v>1412</v>
      </c>
      <c r="H468" s="168">
        <v>140.56299999999999</v>
      </c>
      <c r="I468" s="169"/>
      <c r="L468" s="164"/>
      <c r="M468" s="170"/>
      <c r="N468" s="171"/>
      <c r="O468" s="171"/>
      <c r="P468" s="171"/>
      <c r="Q468" s="171"/>
      <c r="R468" s="171"/>
      <c r="S468" s="171"/>
      <c r="T468" s="172"/>
      <c r="AT468" s="166" t="s">
        <v>202</v>
      </c>
      <c r="AU468" s="166" t="s">
        <v>85</v>
      </c>
      <c r="AV468" s="13" t="s">
        <v>85</v>
      </c>
      <c r="AW468" s="13" t="s">
        <v>31</v>
      </c>
      <c r="AX468" s="13" t="s">
        <v>77</v>
      </c>
      <c r="AY468" s="166" t="s">
        <v>194</v>
      </c>
    </row>
    <row r="469" spans="1:65" s="16" customFormat="1">
      <c r="B469" s="188"/>
      <c r="D469" s="165" t="s">
        <v>202</v>
      </c>
      <c r="E469" s="189" t="s">
        <v>1</v>
      </c>
      <c r="F469" s="190" t="s">
        <v>342</v>
      </c>
      <c r="H469" s="191">
        <v>245.767</v>
      </c>
      <c r="I469" s="192"/>
      <c r="L469" s="188"/>
      <c r="M469" s="193"/>
      <c r="N469" s="194"/>
      <c r="O469" s="194"/>
      <c r="P469" s="194"/>
      <c r="Q469" s="194"/>
      <c r="R469" s="194"/>
      <c r="S469" s="194"/>
      <c r="T469" s="195"/>
      <c r="AT469" s="189" t="s">
        <v>202</v>
      </c>
      <c r="AU469" s="189" t="s">
        <v>85</v>
      </c>
      <c r="AV469" s="16" t="s">
        <v>211</v>
      </c>
      <c r="AW469" s="16" t="s">
        <v>31</v>
      </c>
      <c r="AX469" s="16" t="s">
        <v>77</v>
      </c>
      <c r="AY469" s="189" t="s">
        <v>194</v>
      </c>
    </row>
    <row r="470" spans="1:65" s="14" customFormat="1">
      <c r="B470" s="173"/>
      <c r="D470" s="165" t="s">
        <v>202</v>
      </c>
      <c r="E470" s="174" t="s">
        <v>1</v>
      </c>
      <c r="F470" s="175" t="s">
        <v>205</v>
      </c>
      <c r="H470" s="176">
        <v>522.90800000000002</v>
      </c>
      <c r="I470" s="177"/>
      <c r="L470" s="173"/>
      <c r="M470" s="178"/>
      <c r="N470" s="179"/>
      <c r="O470" s="179"/>
      <c r="P470" s="179"/>
      <c r="Q470" s="179"/>
      <c r="R470" s="179"/>
      <c r="S470" s="179"/>
      <c r="T470" s="180"/>
      <c r="AT470" s="174" t="s">
        <v>202</v>
      </c>
      <c r="AU470" s="174" t="s">
        <v>85</v>
      </c>
      <c r="AV470" s="14" t="s">
        <v>200</v>
      </c>
      <c r="AW470" s="14" t="s">
        <v>31</v>
      </c>
      <c r="AX470" s="14" t="s">
        <v>32</v>
      </c>
      <c r="AY470" s="174" t="s">
        <v>194</v>
      </c>
    </row>
    <row r="471" spans="1:65" s="2" customFormat="1" ht="16.5" customHeight="1">
      <c r="A471" s="33"/>
      <c r="B471" s="150"/>
      <c r="C471" s="151" t="s">
        <v>547</v>
      </c>
      <c r="D471" s="151" t="s">
        <v>196</v>
      </c>
      <c r="E471" s="152" t="s">
        <v>449</v>
      </c>
      <c r="F471" s="153" t="s">
        <v>450</v>
      </c>
      <c r="G471" s="154" t="s">
        <v>279</v>
      </c>
      <c r="H471" s="155">
        <v>263.28399999999999</v>
      </c>
      <c r="I471" s="156"/>
      <c r="J471" s="157">
        <f>ROUND(I471*H471,2)</f>
        <v>0</v>
      </c>
      <c r="K471" s="153" t="s">
        <v>1</v>
      </c>
      <c r="L471" s="34"/>
      <c r="M471" s="158" t="s">
        <v>1</v>
      </c>
      <c r="N471" s="159" t="s">
        <v>42</v>
      </c>
      <c r="O471" s="59"/>
      <c r="P471" s="160">
        <f>O471*H471</f>
        <v>0</v>
      </c>
      <c r="Q471" s="160">
        <v>0</v>
      </c>
      <c r="R471" s="160">
        <f>Q471*H471</f>
        <v>0</v>
      </c>
      <c r="S471" s="160">
        <v>0</v>
      </c>
      <c r="T471" s="161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62" t="s">
        <v>200</v>
      </c>
      <c r="AT471" s="162" t="s">
        <v>196</v>
      </c>
      <c r="AU471" s="162" t="s">
        <v>85</v>
      </c>
      <c r="AY471" s="18" t="s">
        <v>194</v>
      </c>
      <c r="BE471" s="163">
        <f>IF(N471="základní",J471,0)</f>
        <v>0</v>
      </c>
      <c r="BF471" s="163">
        <f>IF(N471="snížená",J471,0)</f>
        <v>0</v>
      </c>
      <c r="BG471" s="163">
        <f>IF(N471="zákl. přenesená",J471,0)</f>
        <v>0</v>
      </c>
      <c r="BH471" s="163">
        <f>IF(N471="sníž. přenesená",J471,0)</f>
        <v>0</v>
      </c>
      <c r="BI471" s="163">
        <f>IF(N471="nulová",J471,0)</f>
        <v>0</v>
      </c>
      <c r="BJ471" s="18" t="s">
        <v>32</v>
      </c>
      <c r="BK471" s="163">
        <f>ROUND(I471*H471,2)</f>
        <v>0</v>
      </c>
      <c r="BL471" s="18" t="s">
        <v>200</v>
      </c>
      <c r="BM471" s="162" t="s">
        <v>1413</v>
      </c>
    </row>
    <row r="472" spans="1:65" s="13" customFormat="1">
      <c r="B472" s="164"/>
      <c r="D472" s="165" t="s">
        <v>202</v>
      </c>
      <c r="E472" s="166" t="s">
        <v>1</v>
      </c>
      <c r="F472" s="167" t="s">
        <v>1414</v>
      </c>
      <c r="H472" s="168">
        <v>263.28399999999999</v>
      </c>
      <c r="I472" s="169"/>
      <c r="L472" s="164"/>
      <c r="M472" s="170"/>
      <c r="N472" s="171"/>
      <c r="O472" s="171"/>
      <c r="P472" s="171"/>
      <c r="Q472" s="171"/>
      <c r="R472" s="171"/>
      <c r="S472" s="171"/>
      <c r="T472" s="172"/>
      <c r="AT472" s="166" t="s">
        <v>202</v>
      </c>
      <c r="AU472" s="166" t="s">
        <v>85</v>
      </c>
      <c r="AV472" s="13" t="s">
        <v>85</v>
      </c>
      <c r="AW472" s="13" t="s">
        <v>31</v>
      </c>
      <c r="AX472" s="13" t="s">
        <v>32</v>
      </c>
      <c r="AY472" s="166" t="s">
        <v>194</v>
      </c>
    </row>
    <row r="473" spans="1:65" s="2" customFormat="1" ht="16.5" customHeight="1">
      <c r="A473" s="33"/>
      <c r="B473" s="150"/>
      <c r="C473" s="151" t="s">
        <v>552</v>
      </c>
      <c r="D473" s="151" t="s">
        <v>196</v>
      </c>
      <c r="E473" s="152" t="s">
        <v>454</v>
      </c>
      <c r="F473" s="153" t="s">
        <v>455</v>
      </c>
      <c r="G473" s="154" t="s">
        <v>279</v>
      </c>
      <c r="H473" s="155">
        <v>233.47900000000001</v>
      </c>
      <c r="I473" s="156"/>
      <c r="J473" s="157">
        <f>ROUND(I473*H473,2)</f>
        <v>0</v>
      </c>
      <c r="K473" s="153" t="s">
        <v>1</v>
      </c>
      <c r="L473" s="34"/>
      <c r="M473" s="158" t="s">
        <v>1</v>
      </c>
      <c r="N473" s="159" t="s">
        <v>42</v>
      </c>
      <c r="O473" s="59"/>
      <c r="P473" s="160">
        <f>O473*H473</f>
        <v>0</v>
      </c>
      <c r="Q473" s="160">
        <v>0</v>
      </c>
      <c r="R473" s="160">
        <f>Q473*H473</f>
        <v>0</v>
      </c>
      <c r="S473" s="160">
        <v>0</v>
      </c>
      <c r="T473" s="161">
        <f>S473*H473</f>
        <v>0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162" t="s">
        <v>200</v>
      </c>
      <c r="AT473" s="162" t="s">
        <v>196</v>
      </c>
      <c r="AU473" s="162" t="s">
        <v>85</v>
      </c>
      <c r="AY473" s="18" t="s">
        <v>194</v>
      </c>
      <c r="BE473" s="163">
        <f>IF(N473="základní",J473,0)</f>
        <v>0</v>
      </c>
      <c r="BF473" s="163">
        <f>IF(N473="snížená",J473,0)</f>
        <v>0</v>
      </c>
      <c r="BG473" s="163">
        <f>IF(N473="zákl. přenesená",J473,0)</f>
        <v>0</v>
      </c>
      <c r="BH473" s="163">
        <f>IF(N473="sníž. přenesená",J473,0)</f>
        <v>0</v>
      </c>
      <c r="BI473" s="163">
        <f>IF(N473="nulová",J473,0)</f>
        <v>0</v>
      </c>
      <c r="BJ473" s="18" t="s">
        <v>32</v>
      </c>
      <c r="BK473" s="163">
        <f>ROUND(I473*H473,2)</f>
        <v>0</v>
      </c>
      <c r="BL473" s="18" t="s">
        <v>200</v>
      </c>
      <c r="BM473" s="162" t="s">
        <v>1415</v>
      </c>
    </row>
    <row r="474" spans="1:65" s="13" customFormat="1">
      <c r="B474" s="164"/>
      <c r="D474" s="165" t="s">
        <v>202</v>
      </c>
      <c r="E474" s="166" t="s">
        <v>1</v>
      </c>
      <c r="F474" s="167" t="s">
        <v>1416</v>
      </c>
      <c r="H474" s="168">
        <v>233.47900000000001</v>
      </c>
      <c r="I474" s="169"/>
      <c r="L474" s="164"/>
      <c r="M474" s="170"/>
      <c r="N474" s="171"/>
      <c r="O474" s="171"/>
      <c r="P474" s="171"/>
      <c r="Q474" s="171"/>
      <c r="R474" s="171"/>
      <c r="S474" s="171"/>
      <c r="T474" s="172"/>
      <c r="AT474" s="166" t="s">
        <v>202</v>
      </c>
      <c r="AU474" s="166" t="s">
        <v>85</v>
      </c>
      <c r="AV474" s="13" t="s">
        <v>85</v>
      </c>
      <c r="AW474" s="13" t="s">
        <v>31</v>
      </c>
      <c r="AX474" s="13" t="s">
        <v>32</v>
      </c>
      <c r="AY474" s="166" t="s">
        <v>194</v>
      </c>
    </row>
    <row r="475" spans="1:65" s="2" customFormat="1" ht="16.5" customHeight="1">
      <c r="A475" s="33"/>
      <c r="B475" s="150"/>
      <c r="C475" s="151" t="s">
        <v>557</v>
      </c>
      <c r="D475" s="151" t="s">
        <v>196</v>
      </c>
      <c r="E475" s="152" t="s">
        <v>459</v>
      </c>
      <c r="F475" s="153" t="s">
        <v>460</v>
      </c>
      <c r="G475" s="154" t="s">
        <v>279</v>
      </c>
      <c r="H475" s="155">
        <v>26.145</v>
      </c>
      <c r="I475" s="156"/>
      <c r="J475" s="157">
        <f>ROUND(I475*H475,2)</f>
        <v>0</v>
      </c>
      <c r="K475" s="153" t="s">
        <v>1</v>
      </c>
      <c r="L475" s="34"/>
      <c r="M475" s="158" t="s">
        <v>1</v>
      </c>
      <c r="N475" s="159" t="s">
        <v>42</v>
      </c>
      <c r="O475" s="59"/>
      <c r="P475" s="160">
        <f>O475*H475</f>
        <v>0</v>
      </c>
      <c r="Q475" s="160">
        <v>0</v>
      </c>
      <c r="R475" s="160">
        <f>Q475*H475</f>
        <v>0</v>
      </c>
      <c r="S475" s="160">
        <v>0</v>
      </c>
      <c r="T475" s="161">
        <f>S475*H475</f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62" t="s">
        <v>200</v>
      </c>
      <c r="AT475" s="162" t="s">
        <v>196</v>
      </c>
      <c r="AU475" s="162" t="s">
        <v>85</v>
      </c>
      <c r="AY475" s="18" t="s">
        <v>194</v>
      </c>
      <c r="BE475" s="163">
        <f>IF(N475="základní",J475,0)</f>
        <v>0</v>
      </c>
      <c r="BF475" s="163">
        <f>IF(N475="snížená",J475,0)</f>
        <v>0</v>
      </c>
      <c r="BG475" s="163">
        <f>IF(N475="zákl. přenesená",J475,0)</f>
        <v>0</v>
      </c>
      <c r="BH475" s="163">
        <f>IF(N475="sníž. přenesená",J475,0)</f>
        <v>0</v>
      </c>
      <c r="BI475" s="163">
        <f>IF(N475="nulová",J475,0)</f>
        <v>0</v>
      </c>
      <c r="BJ475" s="18" t="s">
        <v>32</v>
      </c>
      <c r="BK475" s="163">
        <f>ROUND(I475*H475,2)</f>
        <v>0</v>
      </c>
      <c r="BL475" s="18" t="s">
        <v>200</v>
      </c>
      <c r="BM475" s="162" t="s">
        <v>1417</v>
      </c>
    </row>
    <row r="476" spans="1:65" s="13" customFormat="1">
      <c r="B476" s="164"/>
      <c r="D476" s="165" t="s">
        <v>202</v>
      </c>
      <c r="E476" s="166" t="s">
        <v>1</v>
      </c>
      <c r="F476" s="167" t="s">
        <v>1418</v>
      </c>
      <c r="H476" s="168">
        <v>26.145</v>
      </c>
      <c r="I476" s="169"/>
      <c r="L476" s="164"/>
      <c r="M476" s="170"/>
      <c r="N476" s="171"/>
      <c r="O476" s="171"/>
      <c r="P476" s="171"/>
      <c r="Q476" s="171"/>
      <c r="R476" s="171"/>
      <c r="S476" s="171"/>
      <c r="T476" s="172"/>
      <c r="AT476" s="166" t="s">
        <v>202</v>
      </c>
      <c r="AU476" s="166" t="s">
        <v>85</v>
      </c>
      <c r="AV476" s="13" t="s">
        <v>85</v>
      </c>
      <c r="AW476" s="13" t="s">
        <v>31</v>
      </c>
      <c r="AX476" s="13" t="s">
        <v>32</v>
      </c>
      <c r="AY476" s="166" t="s">
        <v>194</v>
      </c>
    </row>
    <row r="477" spans="1:65" s="2" customFormat="1" ht="16.5" customHeight="1">
      <c r="A477" s="33"/>
      <c r="B477" s="150"/>
      <c r="C477" s="151" t="s">
        <v>562</v>
      </c>
      <c r="D477" s="151" t="s">
        <v>196</v>
      </c>
      <c r="E477" s="152" t="s">
        <v>464</v>
      </c>
      <c r="F477" s="153" t="s">
        <v>465</v>
      </c>
      <c r="G477" s="154" t="s">
        <v>279</v>
      </c>
      <c r="H477" s="155">
        <v>447.84500000000003</v>
      </c>
      <c r="I477" s="156"/>
      <c r="J477" s="157">
        <f>ROUND(I477*H477,2)</f>
        <v>0</v>
      </c>
      <c r="K477" s="153" t="s">
        <v>208</v>
      </c>
      <c r="L477" s="34"/>
      <c r="M477" s="158" t="s">
        <v>1</v>
      </c>
      <c r="N477" s="159" t="s">
        <v>42</v>
      </c>
      <c r="O477" s="59"/>
      <c r="P477" s="160">
        <f>O477*H477</f>
        <v>0</v>
      </c>
      <c r="Q477" s="160">
        <v>0</v>
      </c>
      <c r="R477" s="160">
        <f>Q477*H477</f>
        <v>0</v>
      </c>
      <c r="S477" s="160">
        <v>0</v>
      </c>
      <c r="T477" s="161">
        <f>S477*H477</f>
        <v>0</v>
      </c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R477" s="162" t="s">
        <v>200</v>
      </c>
      <c r="AT477" s="162" t="s">
        <v>196</v>
      </c>
      <c r="AU477" s="162" t="s">
        <v>85</v>
      </c>
      <c r="AY477" s="18" t="s">
        <v>194</v>
      </c>
      <c r="BE477" s="163">
        <f>IF(N477="základní",J477,0)</f>
        <v>0</v>
      </c>
      <c r="BF477" s="163">
        <f>IF(N477="snížená",J477,0)</f>
        <v>0</v>
      </c>
      <c r="BG477" s="163">
        <f>IF(N477="zákl. přenesená",J477,0)</f>
        <v>0</v>
      </c>
      <c r="BH477" s="163">
        <f>IF(N477="sníž. přenesená",J477,0)</f>
        <v>0</v>
      </c>
      <c r="BI477" s="163">
        <f>IF(N477="nulová",J477,0)</f>
        <v>0</v>
      </c>
      <c r="BJ477" s="18" t="s">
        <v>32</v>
      </c>
      <c r="BK477" s="163">
        <f>ROUND(I477*H477,2)</f>
        <v>0</v>
      </c>
      <c r="BL477" s="18" t="s">
        <v>200</v>
      </c>
      <c r="BM477" s="162" t="s">
        <v>1419</v>
      </c>
    </row>
    <row r="478" spans="1:65" s="13" customFormat="1">
      <c r="B478" s="164"/>
      <c r="D478" s="165" t="s">
        <v>202</v>
      </c>
      <c r="E478" s="166" t="s">
        <v>1</v>
      </c>
      <c r="F478" s="167" t="s">
        <v>467</v>
      </c>
      <c r="H478" s="168">
        <v>592.75300000000004</v>
      </c>
      <c r="I478" s="169"/>
      <c r="L478" s="164"/>
      <c r="M478" s="170"/>
      <c r="N478" s="171"/>
      <c r="O478" s="171"/>
      <c r="P478" s="171"/>
      <c r="Q478" s="171"/>
      <c r="R478" s="171"/>
      <c r="S478" s="171"/>
      <c r="T478" s="172"/>
      <c r="AT478" s="166" t="s">
        <v>202</v>
      </c>
      <c r="AU478" s="166" t="s">
        <v>85</v>
      </c>
      <c r="AV478" s="13" t="s">
        <v>85</v>
      </c>
      <c r="AW478" s="13" t="s">
        <v>31</v>
      </c>
      <c r="AX478" s="13" t="s">
        <v>77</v>
      </c>
      <c r="AY478" s="166" t="s">
        <v>194</v>
      </c>
    </row>
    <row r="479" spans="1:65" s="15" customFormat="1">
      <c r="B479" s="181"/>
      <c r="D479" s="165" t="s">
        <v>202</v>
      </c>
      <c r="E479" s="182" t="s">
        <v>1</v>
      </c>
      <c r="F479" s="183" t="s">
        <v>468</v>
      </c>
      <c r="H479" s="182" t="s">
        <v>1</v>
      </c>
      <c r="I479" s="184"/>
      <c r="L479" s="181"/>
      <c r="M479" s="185"/>
      <c r="N479" s="186"/>
      <c r="O479" s="186"/>
      <c r="P479" s="186"/>
      <c r="Q479" s="186"/>
      <c r="R479" s="186"/>
      <c r="S479" s="186"/>
      <c r="T479" s="187"/>
      <c r="AT479" s="182" t="s">
        <v>202</v>
      </c>
      <c r="AU479" s="182" t="s">
        <v>85</v>
      </c>
      <c r="AV479" s="15" t="s">
        <v>32</v>
      </c>
      <c r="AW479" s="15" t="s">
        <v>31</v>
      </c>
      <c r="AX479" s="15" t="s">
        <v>77</v>
      </c>
      <c r="AY479" s="182" t="s">
        <v>194</v>
      </c>
    </row>
    <row r="480" spans="1:65" s="13" customFormat="1">
      <c r="B480" s="164"/>
      <c r="D480" s="165" t="s">
        <v>202</v>
      </c>
      <c r="E480" s="166" t="s">
        <v>1</v>
      </c>
      <c r="F480" s="167" t="s">
        <v>1420</v>
      </c>
      <c r="H480" s="168">
        <v>-64.463999999999999</v>
      </c>
      <c r="I480" s="169"/>
      <c r="L480" s="164"/>
      <c r="M480" s="170"/>
      <c r="N480" s="171"/>
      <c r="O480" s="171"/>
      <c r="P480" s="171"/>
      <c r="Q480" s="171"/>
      <c r="R480" s="171"/>
      <c r="S480" s="171"/>
      <c r="T480" s="172"/>
      <c r="AT480" s="166" t="s">
        <v>202</v>
      </c>
      <c r="AU480" s="166" t="s">
        <v>85</v>
      </c>
      <c r="AV480" s="13" t="s">
        <v>85</v>
      </c>
      <c r="AW480" s="13" t="s">
        <v>31</v>
      </c>
      <c r="AX480" s="13" t="s">
        <v>77</v>
      </c>
      <c r="AY480" s="166" t="s">
        <v>194</v>
      </c>
    </row>
    <row r="481" spans="1:65" s="15" customFormat="1">
      <c r="B481" s="181"/>
      <c r="D481" s="165" t="s">
        <v>202</v>
      </c>
      <c r="E481" s="182" t="s">
        <v>1</v>
      </c>
      <c r="F481" s="183" t="s">
        <v>472</v>
      </c>
      <c r="H481" s="182" t="s">
        <v>1</v>
      </c>
      <c r="I481" s="184"/>
      <c r="L481" s="181"/>
      <c r="M481" s="185"/>
      <c r="N481" s="186"/>
      <c r="O481" s="186"/>
      <c r="P481" s="186"/>
      <c r="Q481" s="186"/>
      <c r="R481" s="186"/>
      <c r="S481" s="186"/>
      <c r="T481" s="187"/>
      <c r="AT481" s="182" t="s">
        <v>202</v>
      </c>
      <c r="AU481" s="182" t="s">
        <v>85</v>
      </c>
      <c r="AV481" s="15" t="s">
        <v>32</v>
      </c>
      <c r="AW481" s="15" t="s">
        <v>31</v>
      </c>
      <c r="AX481" s="15" t="s">
        <v>77</v>
      </c>
      <c r="AY481" s="182" t="s">
        <v>194</v>
      </c>
    </row>
    <row r="482" spans="1:65" s="13" customFormat="1">
      <c r="B482" s="164"/>
      <c r="D482" s="165" t="s">
        <v>202</v>
      </c>
      <c r="E482" s="166" t="s">
        <v>1</v>
      </c>
      <c r="F482" s="167" t="s">
        <v>1421</v>
      </c>
      <c r="H482" s="168">
        <v>-1.304</v>
      </c>
      <c r="I482" s="169"/>
      <c r="L482" s="164"/>
      <c r="M482" s="170"/>
      <c r="N482" s="171"/>
      <c r="O482" s="171"/>
      <c r="P482" s="171"/>
      <c r="Q482" s="171"/>
      <c r="R482" s="171"/>
      <c r="S482" s="171"/>
      <c r="T482" s="172"/>
      <c r="AT482" s="166" t="s">
        <v>202</v>
      </c>
      <c r="AU482" s="166" t="s">
        <v>85</v>
      </c>
      <c r="AV482" s="13" t="s">
        <v>85</v>
      </c>
      <c r="AW482" s="13" t="s">
        <v>31</v>
      </c>
      <c r="AX482" s="13" t="s">
        <v>77</v>
      </c>
      <c r="AY482" s="166" t="s">
        <v>194</v>
      </c>
    </row>
    <row r="483" spans="1:65" s="15" customFormat="1">
      <c r="B483" s="181"/>
      <c r="D483" s="165" t="s">
        <v>202</v>
      </c>
      <c r="E483" s="182" t="s">
        <v>1</v>
      </c>
      <c r="F483" s="183" t="s">
        <v>1422</v>
      </c>
      <c r="H483" s="182" t="s">
        <v>1</v>
      </c>
      <c r="I483" s="184"/>
      <c r="L483" s="181"/>
      <c r="M483" s="185"/>
      <c r="N483" s="186"/>
      <c r="O483" s="186"/>
      <c r="P483" s="186"/>
      <c r="Q483" s="186"/>
      <c r="R483" s="186"/>
      <c r="S483" s="186"/>
      <c r="T483" s="187"/>
      <c r="AT483" s="182" t="s">
        <v>202</v>
      </c>
      <c r="AU483" s="182" t="s">
        <v>85</v>
      </c>
      <c r="AV483" s="15" t="s">
        <v>32</v>
      </c>
      <c r="AW483" s="15" t="s">
        <v>31</v>
      </c>
      <c r="AX483" s="15" t="s">
        <v>77</v>
      </c>
      <c r="AY483" s="182" t="s">
        <v>194</v>
      </c>
    </row>
    <row r="484" spans="1:65" s="13" customFormat="1">
      <c r="B484" s="164"/>
      <c r="D484" s="165" t="s">
        <v>202</v>
      </c>
      <c r="E484" s="166" t="s">
        <v>1</v>
      </c>
      <c r="F484" s="167" t="s">
        <v>1423</v>
      </c>
      <c r="H484" s="168">
        <v>-1.3480000000000001</v>
      </c>
      <c r="I484" s="169"/>
      <c r="L484" s="164"/>
      <c r="M484" s="170"/>
      <c r="N484" s="171"/>
      <c r="O484" s="171"/>
      <c r="P484" s="171"/>
      <c r="Q484" s="171"/>
      <c r="R484" s="171"/>
      <c r="S484" s="171"/>
      <c r="T484" s="172"/>
      <c r="AT484" s="166" t="s">
        <v>202</v>
      </c>
      <c r="AU484" s="166" t="s">
        <v>85</v>
      </c>
      <c r="AV484" s="13" t="s">
        <v>85</v>
      </c>
      <c r="AW484" s="13" t="s">
        <v>31</v>
      </c>
      <c r="AX484" s="13" t="s">
        <v>77</v>
      </c>
      <c r="AY484" s="166" t="s">
        <v>194</v>
      </c>
    </row>
    <row r="485" spans="1:65" s="13" customFormat="1">
      <c r="B485" s="164"/>
      <c r="D485" s="165" t="s">
        <v>202</v>
      </c>
      <c r="E485" s="166" t="s">
        <v>1</v>
      </c>
      <c r="F485" s="167" t="s">
        <v>1424</v>
      </c>
      <c r="H485" s="168">
        <v>-1.5649999999999999</v>
      </c>
      <c r="I485" s="169"/>
      <c r="L485" s="164"/>
      <c r="M485" s="170"/>
      <c r="N485" s="171"/>
      <c r="O485" s="171"/>
      <c r="P485" s="171"/>
      <c r="Q485" s="171"/>
      <c r="R485" s="171"/>
      <c r="S485" s="171"/>
      <c r="T485" s="172"/>
      <c r="AT485" s="166" t="s">
        <v>202</v>
      </c>
      <c r="AU485" s="166" t="s">
        <v>85</v>
      </c>
      <c r="AV485" s="13" t="s">
        <v>85</v>
      </c>
      <c r="AW485" s="13" t="s">
        <v>31</v>
      </c>
      <c r="AX485" s="13" t="s">
        <v>77</v>
      </c>
      <c r="AY485" s="166" t="s">
        <v>194</v>
      </c>
    </row>
    <row r="486" spans="1:65" s="15" customFormat="1">
      <c r="B486" s="181"/>
      <c r="D486" s="165" t="s">
        <v>202</v>
      </c>
      <c r="E486" s="182" t="s">
        <v>1</v>
      </c>
      <c r="F486" s="183" t="s">
        <v>1425</v>
      </c>
      <c r="H486" s="182" t="s">
        <v>1</v>
      </c>
      <c r="I486" s="184"/>
      <c r="L486" s="181"/>
      <c r="M486" s="185"/>
      <c r="N486" s="186"/>
      <c r="O486" s="186"/>
      <c r="P486" s="186"/>
      <c r="Q486" s="186"/>
      <c r="R486" s="186"/>
      <c r="S486" s="186"/>
      <c r="T486" s="187"/>
      <c r="AT486" s="182" t="s">
        <v>202</v>
      </c>
      <c r="AU486" s="182" t="s">
        <v>85</v>
      </c>
      <c r="AV486" s="15" t="s">
        <v>32</v>
      </c>
      <c r="AW486" s="15" t="s">
        <v>31</v>
      </c>
      <c r="AX486" s="15" t="s">
        <v>77</v>
      </c>
      <c r="AY486" s="182" t="s">
        <v>194</v>
      </c>
    </row>
    <row r="487" spans="1:65" s="13" customFormat="1">
      <c r="B487" s="164"/>
      <c r="D487" s="165" t="s">
        <v>202</v>
      </c>
      <c r="E487" s="166" t="s">
        <v>1</v>
      </c>
      <c r="F487" s="167" t="s">
        <v>1426</v>
      </c>
      <c r="H487" s="168">
        <v>-1.1539999999999999</v>
      </c>
      <c r="I487" s="169"/>
      <c r="L487" s="164"/>
      <c r="M487" s="170"/>
      <c r="N487" s="171"/>
      <c r="O487" s="171"/>
      <c r="P487" s="171"/>
      <c r="Q487" s="171"/>
      <c r="R487" s="171"/>
      <c r="S487" s="171"/>
      <c r="T487" s="172"/>
      <c r="AT487" s="166" t="s">
        <v>202</v>
      </c>
      <c r="AU487" s="166" t="s">
        <v>85</v>
      </c>
      <c r="AV487" s="13" t="s">
        <v>85</v>
      </c>
      <c r="AW487" s="13" t="s">
        <v>31</v>
      </c>
      <c r="AX487" s="13" t="s">
        <v>77</v>
      </c>
      <c r="AY487" s="166" t="s">
        <v>194</v>
      </c>
    </row>
    <row r="488" spans="1:65" s="15" customFormat="1">
      <c r="B488" s="181"/>
      <c r="D488" s="165" t="s">
        <v>202</v>
      </c>
      <c r="E488" s="182" t="s">
        <v>1</v>
      </c>
      <c r="F488" s="183" t="s">
        <v>483</v>
      </c>
      <c r="H488" s="182" t="s">
        <v>1</v>
      </c>
      <c r="I488" s="184"/>
      <c r="L488" s="181"/>
      <c r="M488" s="185"/>
      <c r="N488" s="186"/>
      <c r="O488" s="186"/>
      <c r="P488" s="186"/>
      <c r="Q488" s="186"/>
      <c r="R488" s="186"/>
      <c r="S488" s="186"/>
      <c r="T488" s="187"/>
      <c r="AT488" s="182" t="s">
        <v>202</v>
      </c>
      <c r="AU488" s="182" t="s">
        <v>85</v>
      </c>
      <c r="AV488" s="15" t="s">
        <v>32</v>
      </c>
      <c r="AW488" s="15" t="s">
        <v>31</v>
      </c>
      <c r="AX488" s="15" t="s">
        <v>77</v>
      </c>
      <c r="AY488" s="182" t="s">
        <v>194</v>
      </c>
    </row>
    <row r="489" spans="1:65" s="13" customFormat="1">
      <c r="B489" s="164"/>
      <c r="D489" s="165" t="s">
        <v>202</v>
      </c>
      <c r="E489" s="166" t="s">
        <v>1</v>
      </c>
      <c r="F489" s="167" t="s">
        <v>1427</v>
      </c>
      <c r="H489" s="168">
        <v>-73.138999999999996</v>
      </c>
      <c r="I489" s="169"/>
      <c r="L489" s="164"/>
      <c r="M489" s="170"/>
      <c r="N489" s="171"/>
      <c r="O489" s="171"/>
      <c r="P489" s="171"/>
      <c r="Q489" s="171"/>
      <c r="R489" s="171"/>
      <c r="S489" s="171"/>
      <c r="T489" s="172"/>
      <c r="AT489" s="166" t="s">
        <v>202</v>
      </c>
      <c r="AU489" s="166" t="s">
        <v>85</v>
      </c>
      <c r="AV489" s="13" t="s">
        <v>85</v>
      </c>
      <c r="AW489" s="13" t="s">
        <v>31</v>
      </c>
      <c r="AX489" s="13" t="s">
        <v>77</v>
      </c>
      <c r="AY489" s="166" t="s">
        <v>194</v>
      </c>
    </row>
    <row r="490" spans="1:65" s="13" customFormat="1">
      <c r="B490" s="164"/>
      <c r="D490" s="165" t="s">
        <v>202</v>
      </c>
      <c r="E490" s="166" t="s">
        <v>1</v>
      </c>
      <c r="F490" s="167" t="s">
        <v>1428</v>
      </c>
      <c r="H490" s="168">
        <v>-1.9339999999999999</v>
      </c>
      <c r="I490" s="169"/>
      <c r="L490" s="164"/>
      <c r="M490" s="170"/>
      <c r="N490" s="171"/>
      <c r="O490" s="171"/>
      <c r="P490" s="171"/>
      <c r="Q490" s="171"/>
      <c r="R490" s="171"/>
      <c r="S490" s="171"/>
      <c r="T490" s="172"/>
      <c r="AT490" s="166" t="s">
        <v>202</v>
      </c>
      <c r="AU490" s="166" t="s">
        <v>85</v>
      </c>
      <c r="AV490" s="13" t="s">
        <v>85</v>
      </c>
      <c r="AW490" s="13" t="s">
        <v>31</v>
      </c>
      <c r="AX490" s="13" t="s">
        <v>77</v>
      </c>
      <c r="AY490" s="166" t="s">
        <v>194</v>
      </c>
    </row>
    <row r="491" spans="1:65" s="14" customFormat="1">
      <c r="B491" s="173"/>
      <c r="D491" s="165" t="s">
        <v>202</v>
      </c>
      <c r="E491" s="174" t="s">
        <v>485</v>
      </c>
      <c r="F491" s="175" t="s">
        <v>205</v>
      </c>
      <c r="H491" s="176">
        <v>447.84499999999997</v>
      </c>
      <c r="I491" s="177"/>
      <c r="L491" s="173"/>
      <c r="M491" s="178"/>
      <c r="N491" s="179"/>
      <c r="O491" s="179"/>
      <c r="P491" s="179"/>
      <c r="Q491" s="179"/>
      <c r="R491" s="179"/>
      <c r="S491" s="179"/>
      <c r="T491" s="180"/>
      <c r="AT491" s="174" t="s">
        <v>202</v>
      </c>
      <c r="AU491" s="174" t="s">
        <v>85</v>
      </c>
      <c r="AV491" s="14" t="s">
        <v>200</v>
      </c>
      <c r="AW491" s="14" t="s">
        <v>31</v>
      </c>
      <c r="AX491" s="14" t="s">
        <v>32</v>
      </c>
      <c r="AY491" s="174" t="s">
        <v>194</v>
      </c>
    </row>
    <row r="492" spans="1:65" s="2" customFormat="1" ht="16.5" customHeight="1">
      <c r="A492" s="33"/>
      <c r="B492" s="150"/>
      <c r="C492" s="196" t="s">
        <v>573</v>
      </c>
      <c r="D492" s="196" t="s">
        <v>487</v>
      </c>
      <c r="E492" s="197" t="s">
        <v>488</v>
      </c>
      <c r="F492" s="198" t="s">
        <v>489</v>
      </c>
      <c r="G492" s="199" t="s">
        <v>214</v>
      </c>
      <c r="H492" s="200">
        <v>931.07</v>
      </c>
      <c r="I492" s="201"/>
      <c r="J492" s="202">
        <f>ROUND(I492*H492,2)</f>
        <v>0</v>
      </c>
      <c r="K492" s="198" t="s">
        <v>1</v>
      </c>
      <c r="L492" s="203"/>
      <c r="M492" s="204" t="s">
        <v>1</v>
      </c>
      <c r="N492" s="205" t="s">
        <v>42</v>
      </c>
      <c r="O492" s="59"/>
      <c r="P492" s="160">
        <f>O492*H492</f>
        <v>0</v>
      </c>
      <c r="Q492" s="160">
        <v>0</v>
      </c>
      <c r="R492" s="160">
        <f>Q492*H492</f>
        <v>0</v>
      </c>
      <c r="S492" s="160">
        <v>0</v>
      </c>
      <c r="T492" s="161">
        <f>S492*H492</f>
        <v>0</v>
      </c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R492" s="162" t="s">
        <v>251</v>
      </c>
      <c r="AT492" s="162" t="s">
        <v>487</v>
      </c>
      <c r="AU492" s="162" t="s">
        <v>85</v>
      </c>
      <c r="AY492" s="18" t="s">
        <v>194</v>
      </c>
      <c r="BE492" s="163">
        <f>IF(N492="základní",J492,0)</f>
        <v>0</v>
      </c>
      <c r="BF492" s="163">
        <f>IF(N492="snížená",J492,0)</f>
        <v>0</v>
      </c>
      <c r="BG492" s="163">
        <f>IF(N492="zákl. přenesená",J492,0)</f>
        <v>0</v>
      </c>
      <c r="BH492" s="163">
        <f>IF(N492="sníž. přenesená",J492,0)</f>
        <v>0</v>
      </c>
      <c r="BI492" s="163">
        <f>IF(N492="nulová",J492,0)</f>
        <v>0</v>
      </c>
      <c r="BJ492" s="18" t="s">
        <v>32</v>
      </c>
      <c r="BK492" s="163">
        <f>ROUND(I492*H492,2)</f>
        <v>0</v>
      </c>
      <c r="BL492" s="18" t="s">
        <v>200</v>
      </c>
      <c r="BM492" s="162" t="s">
        <v>1429</v>
      </c>
    </row>
    <row r="493" spans="1:65" s="13" customFormat="1">
      <c r="B493" s="164"/>
      <c r="D493" s="165" t="s">
        <v>202</v>
      </c>
      <c r="E493" s="166" t="s">
        <v>1</v>
      </c>
      <c r="F493" s="167" t="s">
        <v>1430</v>
      </c>
      <c r="H493" s="168">
        <v>931.07</v>
      </c>
      <c r="I493" s="169"/>
      <c r="L493" s="164"/>
      <c r="M493" s="170"/>
      <c r="N493" s="171"/>
      <c r="O493" s="171"/>
      <c r="P493" s="171"/>
      <c r="Q493" s="171"/>
      <c r="R493" s="171"/>
      <c r="S493" s="171"/>
      <c r="T493" s="172"/>
      <c r="AT493" s="166" t="s">
        <v>202</v>
      </c>
      <c r="AU493" s="166" t="s">
        <v>85</v>
      </c>
      <c r="AV493" s="13" t="s">
        <v>85</v>
      </c>
      <c r="AW493" s="13" t="s">
        <v>31</v>
      </c>
      <c r="AX493" s="13" t="s">
        <v>77</v>
      </c>
      <c r="AY493" s="166" t="s">
        <v>194</v>
      </c>
    </row>
    <row r="494" spans="1:65" s="14" customFormat="1">
      <c r="B494" s="173"/>
      <c r="D494" s="165" t="s">
        <v>202</v>
      </c>
      <c r="E494" s="174" t="s">
        <v>1</v>
      </c>
      <c r="F494" s="175" t="s">
        <v>205</v>
      </c>
      <c r="H494" s="176">
        <v>931.07</v>
      </c>
      <c r="I494" s="177"/>
      <c r="L494" s="173"/>
      <c r="M494" s="178"/>
      <c r="N494" s="179"/>
      <c r="O494" s="179"/>
      <c r="P494" s="179"/>
      <c r="Q494" s="179"/>
      <c r="R494" s="179"/>
      <c r="S494" s="179"/>
      <c r="T494" s="180"/>
      <c r="AT494" s="174" t="s">
        <v>202</v>
      </c>
      <c r="AU494" s="174" t="s">
        <v>85</v>
      </c>
      <c r="AV494" s="14" t="s">
        <v>200</v>
      </c>
      <c r="AW494" s="14" t="s">
        <v>31</v>
      </c>
      <c r="AX494" s="14" t="s">
        <v>32</v>
      </c>
      <c r="AY494" s="174" t="s">
        <v>194</v>
      </c>
    </row>
    <row r="495" spans="1:65" s="2" customFormat="1" ht="16.5" customHeight="1">
      <c r="A495" s="33"/>
      <c r="B495" s="150"/>
      <c r="C495" s="151" t="s">
        <v>578</v>
      </c>
      <c r="D495" s="151" t="s">
        <v>196</v>
      </c>
      <c r="E495" s="152" t="s">
        <v>493</v>
      </c>
      <c r="F495" s="153" t="s">
        <v>494</v>
      </c>
      <c r="G495" s="154" t="s">
        <v>279</v>
      </c>
      <c r="H495" s="155">
        <v>522.52599999999995</v>
      </c>
      <c r="I495" s="156"/>
      <c r="J495" s="157">
        <f>ROUND(I495*H495,2)</f>
        <v>0</v>
      </c>
      <c r="K495" s="153" t="s">
        <v>208</v>
      </c>
      <c r="L495" s="34"/>
      <c r="M495" s="158" t="s">
        <v>1</v>
      </c>
      <c r="N495" s="159" t="s">
        <v>42</v>
      </c>
      <c r="O495" s="59"/>
      <c r="P495" s="160">
        <f>O495*H495</f>
        <v>0</v>
      </c>
      <c r="Q495" s="160">
        <v>0</v>
      </c>
      <c r="R495" s="160">
        <f>Q495*H495</f>
        <v>0</v>
      </c>
      <c r="S495" s="160">
        <v>0</v>
      </c>
      <c r="T495" s="161">
        <f>S495*H495</f>
        <v>0</v>
      </c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R495" s="162" t="s">
        <v>200</v>
      </c>
      <c r="AT495" s="162" t="s">
        <v>196</v>
      </c>
      <c r="AU495" s="162" t="s">
        <v>85</v>
      </c>
      <c r="AY495" s="18" t="s">
        <v>194</v>
      </c>
      <c r="BE495" s="163">
        <f>IF(N495="základní",J495,0)</f>
        <v>0</v>
      </c>
      <c r="BF495" s="163">
        <f>IF(N495="snížená",J495,0)</f>
        <v>0</v>
      </c>
      <c r="BG495" s="163">
        <f>IF(N495="zákl. přenesená",J495,0)</f>
        <v>0</v>
      </c>
      <c r="BH495" s="163">
        <f>IF(N495="sníž. přenesená",J495,0)</f>
        <v>0</v>
      </c>
      <c r="BI495" s="163">
        <f>IF(N495="nulová",J495,0)</f>
        <v>0</v>
      </c>
      <c r="BJ495" s="18" t="s">
        <v>32</v>
      </c>
      <c r="BK495" s="163">
        <f>ROUND(I495*H495,2)</f>
        <v>0</v>
      </c>
      <c r="BL495" s="18" t="s">
        <v>200</v>
      </c>
      <c r="BM495" s="162" t="s">
        <v>1431</v>
      </c>
    </row>
    <row r="496" spans="1:65" s="13" customFormat="1">
      <c r="B496" s="164"/>
      <c r="D496" s="165" t="s">
        <v>202</v>
      </c>
      <c r="E496" s="166" t="s">
        <v>1</v>
      </c>
      <c r="F496" s="167" t="s">
        <v>1432</v>
      </c>
      <c r="H496" s="168">
        <v>517.26099999999997</v>
      </c>
      <c r="I496" s="169"/>
      <c r="L496" s="164"/>
      <c r="M496" s="170"/>
      <c r="N496" s="171"/>
      <c r="O496" s="171"/>
      <c r="P496" s="171"/>
      <c r="Q496" s="171"/>
      <c r="R496" s="171"/>
      <c r="S496" s="171"/>
      <c r="T496" s="172"/>
      <c r="AT496" s="166" t="s">
        <v>202</v>
      </c>
      <c r="AU496" s="166" t="s">
        <v>85</v>
      </c>
      <c r="AV496" s="13" t="s">
        <v>85</v>
      </c>
      <c r="AW496" s="13" t="s">
        <v>31</v>
      </c>
      <c r="AX496" s="13" t="s">
        <v>77</v>
      </c>
      <c r="AY496" s="166" t="s">
        <v>194</v>
      </c>
    </row>
    <row r="497" spans="1:65" s="13" customFormat="1">
      <c r="B497" s="164"/>
      <c r="D497" s="165" t="s">
        <v>202</v>
      </c>
      <c r="E497" s="166" t="s">
        <v>1</v>
      </c>
      <c r="F497" s="167" t="s">
        <v>1433</v>
      </c>
      <c r="H497" s="168">
        <v>3.331</v>
      </c>
      <c r="I497" s="169"/>
      <c r="L497" s="164"/>
      <c r="M497" s="170"/>
      <c r="N497" s="171"/>
      <c r="O497" s="171"/>
      <c r="P497" s="171"/>
      <c r="Q497" s="171"/>
      <c r="R497" s="171"/>
      <c r="S497" s="171"/>
      <c r="T497" s="172"/>
      <c r="AT497" s="166" t="s">
        <v>202</v>
      </c>
      <c r="AU497" s="166" t="s">
        <v>85</v>
      </c>
      <c r="AV497" s="13" t="s">
        <v>85</v>
      </c>
      <c r="AW497" s="13" t="s">
        <v>31</v>
      </c>
      <c r="AX497" s="13" t="s">
        <v>77</v>
      </c>
      <c r="AY497" s="166" t="s">
        <v>194</v>
      </c>
    </row>
    <row r="498" spans="1:65" s="13" customFormat="1">
      <c r="B498" s="164"/>
      <c r="D498" s="165" t="s">
        <v>202</v>
      </c>
      <c r="E498" s="166" t="s">
        <v>1</v>
      </c>
      <c r="F498" s="167" t="s">
        <v>1434</v>
      </c>
      <c r="H498" s="168">
        <v>1.9339999999999999</v>
      </c>
      <c r="I498" s="169"/>
      <c r="L498" s="164"/>
      <c r="M498" s="170"/>
      <c r="N498" s="171"/>
      <c r="O498" s="171"/>
      <c r="P498" s="171"/>
      <c r="Q498" s="171"/>
      <c r="R498" s="171"/>
      <c r="S498" s="171"/>
      <c r="T498" s="172"/>
      <c r="AT498" s="166" t="s">
        <v>202</v>
      </c>
      <c r="AU498" s="166" t="s">
        <v>85</v>
      </c>
      <c r="AV498" s="13" t="s">
        <v>85</v>
      </c>
      <c r="AW498" s="13" t="s">
        <v>31</v>
      </c>
      <c r="AX498" s="13" t="s">
        <v>77</v>
      </c>
      <c r="AY498" s="166" t="s">
        <v>194</v>
      </c>
    </row>
    <row r="499" spans="1:65" s="14" customFormat="1">
      <c r="B499" s="173"/>
      <c r="D499" s="165" t="s">
        <v>202</v>
      </c>
      <c r="E499" s="174" t="s">
        <v>1</v>
      </c>
      <c r="F499" s="175" t="s">
        <v>205</v>
      </c>
      <c r="H499" s="176">
        <v>522.52599999999995</v>
      </c>
      <c r="I499" s="177"/>
      <c r="L499" s="173"/>
      <c r="M499" s="178"/>
      <c r="N499" s="179"/>
      <c r="O499" s="179"/>
      <c r="P499" s="179"/>
      <c r="Q499" s="179"/>
      <c r="R499" s="179"/>
      <c r="S499" s="179"/>
      <c r="T499" s="180"/>
      <c r="AT499" s="174" t="s">
        <v>202</v>
      </c>
      <c r="AU499" s="174" t="s">
        <v>85</v>
      </c>
      <c r="AV499" s="14" t="s">
        <v>200</v>
      </c>
      <c r="AW499" s="14" t="s">
        <v>31</v>
      </c>
      <c r="AX499" s="14" t="s">
        <v>32</v>
      </c>
      <c r="AY499" s="174" t="s">
        <v>194</v>
      </c>
    </row>
    <row r="500" spans="1:65" s="2" customFormat="1" ht="21.75" customHeight="1">
      <c r="A500" s="33"/>
      <c r="B500" s="150"/>
      <c r="C500" s="151" t="s">
        <v>582</v>
      </c>
      <c r="D500" s="151" t="s">
        <v>196</v>
      </c>
      <c r="E500" s="152" t="s">
        <v>499</v>
      </c>
      <c r="F500" s="153" t="s">
        <v>500</v>
      </c>
      <c r="G500" s="154" t="s">
        <v>279</v>
      </c>
      <c r="H500" s="155">
        <v>522.52599999999995</v>
      </c>
      <c r="I500" s="156"/>
      <c r="J500" s="157">
        <f>ROUND(I500*H500,2)</f>
        <v>0</v>
      </c>
      <c r="K500" s="153" t="s">
        <v>208</v>
      </c>
      <c r="L500" s="34"/>
      <c r="M500" s="158" t="s">
        <v>1</v>
      </c>
      <c r="N500" s="159" t="s">
        <v>42</v>
      </c>
      <c r="O500" s="59"/>
      <c r="P500" s="160">
        <f>O500*H500</f>
        <v>0</v>
      </c>
      <c r="Q500" s="160">
        <v>0</v>
      </c>
      <c r="R500" s="160">
        <f>Q500*H500</f>
        <v>0</v>
      </c>
      <c r="S500" s="160">
        <v>0</v>
      </c>
      <c r="T500" s="161">
        <f>S500*H500</f>
        <v>0</v>
      </c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R500" s="162" t="s">
        <v>200</v>
      </c>
      <c r="AT500" s="162" t="s">
        <v>196</v>
      </c>
      <c r="AU500" s="162" t="s">
        <v>85</v>
      </c>
      <c r="AY500" s="18" t="s">
        <v>194</v>
      </c>
      <c r="BE500" s="163">
        <f>IF(N500="základní",J500,0)</f>
        <v>0</v>
      </c>
      <c r="BF500" s="163">
        <f>IF(N500="snížená",J500,0)</f>
        <v>0</v>
      </c>
      <c r="BG500" s="163">
        <f>IF(N500="zákl. přenesená",J500,0)</f>
        <v>0</v>
      </c>
      <c r="BH500" s="163">
        <f>IF(N500="sníž. přenesená",J500,0)</f>
        <v>0</v>
      </c>
      <c r="BI500" s="163">
        <f>IF(N500="nulová",J500,0)</f>
        <v>0</v>
      </c>
      <c r="BJ500" s="18" t="s">
        <v>32</v>
      </c>
      <c r="BK500" s="163">
        <f>ROUND(I500*H500,2)</f>
        <v>0</v>
      </c>
      <c r="BL500" s="18" t="s">
        <v>200</v>
      </c>
      <c r="BM500" s="162" t="s">
        <v>1435</v>
      </c>
    </row>
    <row r="501" spans="1:65" s="2" customFormat="1" ht="16.5" customHeight="1">
      <c r="A501" s="33"/>
      <c r="B501" s="150"/>
      <c r="C501" s="151" t="s">
        <v>588</v>
      </c>
      <c r="D501" s="151" t="s">
        <v>196</v>
      </c>
      <c r="E501" s="152" t="s">
        <v>503</v>
      </c>
      <c r="F501" s="153" t="s">
        <v>504</v>
      </c>
      <c r="G501" s="154" t="s">
        <v>279</v>
      </c>
      <c r="H501" s="155">
        <v>2.8839999999999999</v>
      </c>
      <c r="I501" s="156"/>
      <c r="J501" s="157">
        <f>ROUND(I501*H501,2)</f>
        <v>0</v>
      </c>
      <c r="K501" s="153" t="s">
        <v>208</v>
      </c>
      <c r="L501" s="34"/>
      <c r="M501" s="158" t="s">
        <v>1</v>
      </c>
      <c r="N501" s="159" t="s">
        <v>42</v>
      </c>
      <c r="O501" s="59"/>
      <c r="P501" s="160">
        <f>O501*H501</f>
        <v>0</v>
      </c>
      <c r="Q501" s="160">
        <v>0</v>
      </c>
      <c r="R501" s="160">
        <f>Q501*H501</f>
        <v>0</v>
      </c>
      <c r="S501" s="160">
        <v>0</v>
      </c>
      <c r="T501" s="161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162" t="s">
        <v>200</v>
      </c>
      <c r="AT501" s="162" t="s">
        <v>196</v>
      </c>
      <c r="AU501" s="162" t="s">
        <v>85</v>
      </c>
      <c r="AY501" s="18" t="s">
        <v>194</v>
      </c>
      <c r="BE501" s="163">
        <f>IF(N501="základní",J501,0)</f>
        <v>0</v>
      </c>
      <c r="BF501" s="163">
        <f>IF(N501="snížená",J501,0)</f>
        <v>0</v>
      </c>
      <c r="BG501" s="163">
        <f>IF(N501="zákl. přenesená",J501,0)</f>
        <v>0</v>
      </c>
      <c r="BH501" s="163">
        <f>IF(N501="sníž. přenesená",J501,0)</f>
        <v>0</v>
      </c>
      <c r="BI501" s="163">
        <f>IF(N501="nulová",J501,0)</f>
        <v>0</v>
      </c>
      <c r="BJ501" s="18" t="s">
        <v>32</v>
      </c>
      <c r="BK501" s="163">
        <f>ROUND(I501*H501,2)</f>
        <v>0</v>
      </c>
      <c r="BL501" s="18" t="s">
        <v>200</v>
      </c>
      <c r="BM501" s="162" t="s">
        <v>1436</v>
      </c>
    </row>
    <row r="502" spans="1:65" s="15" customFormat="1">
      <c r="B502" s="181"/>
      <c r="D502" s="165" t="s">
        <v>202</v>
      </c>
      <c r="E502" s="182" t="s">
        <v>1</v>
      </c>
      <c r="F502" s="183" t="s">
        <v>1437</v>
      </c>
      <c r="H502" s="182" t="s">
        <v>1</v>
      </c>
      <c r="I502" s="184"/>
      <c r="L502" s="181"/>
      <c r="M502" s="185"/>
      <c r="N502" s="186"/>
      <c r="O502" s="186"/>
      <c r="P502" s="186"/>
      <c r="Q502" s="186"/>
      <c r="R502" s="186"/>
      <c r="S502" s="186"/>
      <c r="T502" s="187"/>
      <c r="AT502" s="182" t="s">
        <v>202</v>
      </c>
      <c r="AU502" s="182" t="s">
        <v>85</v>
      </c>
      <c r="AV502" s="15" t="s">
        <v>32</v>
      </c>
      <c r="AW502" s="15" t="s">
        <v>31</v>
      </c>
      <c r="AX502" s="15" t="s">
        <v>77</v>
      </c>
      <c r="AY502" s="182" t="s">
        <v>194</v>
      </c>
    </row>
    <row r="503" spans="1:65" s="15" customFormat="1">
      <c r="B503" s="181"/>
      <c r="D503" s="165" t="s">
        <v>202</v>
      </c>
      <c r="E503" s="182" t="s">
        <v>1</v>
      </c>
      <c r="F503" s="183" t="s">
        <v>1438</v>
      </c>
      <c r="H503" s="182" t="s">
        <v>1</v>
      </c>
      <c r="I503" s="184"/>
      <c r="L503" s="181"/>
      <c r="M503" s="185"/>
      <c r="N503" s="186"/>
      <c r="O503" s="186"/>
      <c r="P503" s="186"/>
      <c r="Q503" s="186"/>
      <c r="R503" s="186"/>
      <c r="S503" s="186"/>
      <c r="T503" s="187"/>
      <c r="AT503" s="182" t="s">
        <v>202</v>
      </c>
      <c r="AU503" s="182" t="s">
        <v>85</v>
      </c>
      <c r="AV503" s="15" t="s">
        <v>32</v>
      </c>
      <c r="AW503" s="15" t="s">
        <v>31</v>
      </c>
      <c r="AX503" s="15" t="s">
        <v>77</v>
      </c>
      <c r="AY503" s="182" t="s">
        <v>194</v>
      </c>
    </row>
    <row r="504" spans="1:65" s="13" customFormat="1">
      <c r="B504" s="164"/>
      <c r="D504" s="165" t="s">
        <v>202</v>
      </c>
      <c r="E504" s="166" t="s">
        <v>1</v>
      </c>
      <c r="F504" s="167" t="s">
        <v>1439</v>
      </c>
      <c r="H504" s="168">
        <v>2.8839999999999999</v>
      </c>
      <c r="I504" s="169"/>
      <c r="L504" s="164"/>
      <c r="M504" s="170"/>
      <c r="N504" s="171"/>
      <c r="O504" s="171"/>
      <c r="P504" s="171"/>
      <c r="Q504" s="171"/>
      <c r="R504" s="171"/>
      <c r="S504" s="171"/>
      <c r="T504" s="172"/>
      <c r="AT504" s="166" t="s">
        <v>202</v>
      </c>
      <c r="AU504" s="166" t="s">
        <v>85</v>
      </c>
      <c r="AV504" s="13" t="s">
        <v>85</v>
      </c>
      <c r="AW504" s="13" t="s">
        <v>31</v>
      </c>
      <c r="AX504" s="13" t="s">
        <v>77</v>
      </c>
      <c r="AY504" s="166" t="s">
        <v>194</v>
      </c>
    </row>
    <row r="505" spans="1:65" s="14" customFormat="1">
      <c r="B505" s="173"/>
      <c r="D505" s="165" t="s">
        <v>202</v>
      </c>
      <c r="E505" s="174" t="s">
        <v>149</v>
      </c>
      <c r="F505" s="175" t="s">
        <v>205</v>
      </c>
      <c r="H505" s="176">
        <v>2.8839999999999999</v>
      </c>
      <c r="I505" s="177"/>
      <c r="L505" s="173"/>
      <c r="M505" s="178"/>
      <c r="N505" s="179"/>
      <c r="O505" s="179"/>
      <c r="P505" s="179"/>
      <c r="Q505" s="179"/>
      <c r="R505" s="179"/>
      <c r="S505" s="179"/>
      <c r="T505" s="180"/>
      <c r="AT505" s="174" t="s">
        <v>202</v>
      </c>
      <c r="AU505" s="174" t="s">
        <v>85</v>
      </c>
      <c r="AV505" s="14" t="s">
        <v>200</v>
      </c>
      <c r="AW505" s="14" t="s">
        <v>31</v>
      </c>
      <c r="AX505" s="14" t="s">
        <v>32</v>
      </c>
      <c r="AY505" s="174" t="s">
        <v>194</v>
      </c>
    </row>
    <row r="506" spans="1:65" s="2" customFormat="1" ht="16.5" customHeight="1">
      <c r="A506" s="33"/>
      <c r="B506" s="150"/>
      <c r="C506" s="196" t="s">
        <v>593</v>
      </c>
      <c r="D506" s="196" t="s">
        <v>487</v>
      </c>
      <c r="E506" s="197" t="s">
        <v>510</v>
      </c>
      <c r="F506" s="198" t="s">
        <v>511</v>
      </c>
      <c r="G506" s="199" t="s">
        <v>214</v>
      </c>
      <c r="H506" s="200">
        <v>5.9960000000000004</v>
      </c>
      <c r="I506" s="201"/>
      <c r="J506" s="202">
        <f>ROUND(I506*H506,2)</f>
        <v>0</v>
      </c>
      <c r="K506" s="198" t="s">
        <v>208</v>
      </c>
      <c r="L506" s="203"/>
      <c r="M506" s="204" t="s">
        <v>1</v>
      </c>
      <c r="N506" s="205" t="s">
        <v>42</v>
      </c>
      <c r="O506" s="59"/>
      <c r="P506" s="160">
        <f>O506*H506</f>
        <v>0</v>
      </c>
      <c r="Q506" s="160">
        <v>0</v>
      </c>
      <c r="R506" s="160">
        <f>Q506*H506</f>
        <v>0</v>
      </c>
      <c r="S506" s="160">
        <v>0</v>
      </c>
      <c r="T506" s="161">
        <f>S506*H506</f>
        <v>0</v>
      </c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R506" s="162" t="s">
        <v>251</v>
      </c>
      <c r="AT506" s="162" t="s">
        <v>487</v>
      </c>
      <c r="AU506" s="162" t="s">
        <v>85</v>
      </c>
      <c r="AY506" s="18" t="s">
        <v>194</v>
      </c>
      <c r="BE506" s="163">
        <f>IF(N506="základní",J506,0)</f>
        <v>0</v>
      </c>
      <c r="BF506" s="163">
        <f>IF(N506="snížená",J506,0)</f>
        <v>0</v>
      </c>
      <c r="BG506" s="163">
        <f>IF(N506="zákl. přenesená",J506,0)</f>
        <v>0</v>
      </c>
      <c r="BH506" s="163">
        <f>IF(N506="sníž. přenesená",J506,0)</f>
        <v>0</v>
      </c>
      <c r="BI506" s="163">
        <f>IF(N506="nulová",J506,0)</f>
        <v>0</v>
      </c>
      <c r="BJ506" s="18" t="s">
        <v>32</v>
      </c>
      <c r="BK506" s="163">
        <f>ROUND(I506*H506,2)</f>
        <v>0</v>
      </c>
      <c r="BL506" s="18" t="s">
        <v>200</v>
      </c>
      <c r="BM506" s="162" t="s">
        <v>1440</v>
      </c>
    </row>
    <row r="507" spans="1:65" s="13" customFormat="1">
      <c r="B507" s="164"/>
      <c r="D507" s="165" t="s">
        <v>202</v>
      </c>
      <c r="E507" s="166" t="s">
        <v>1</v>
      </c>
      <c r="F507" s="167" t="s">
        <v>513</v>
      </c>
      <c r="H507" s="168">
        <v>5.9960000000000004</v>
      </c>
      <c r="I507" s="169"/>
      <c r="L507" s="164"/>
      <c r="M507" s="170"/>
      <c r="N507" s="171"/>
      <c r="O507" s="171"/>
      <c r="P507" s="171"/>
      <c r="Q507" s="171"/>
      <c r="R507" s="171"/>
      <c r="S507" s="171"/>
      <c r="T507" s="172"/>
      <c r="AT507" s="166" t="s">
        <v>202</v>
      </c>
      <c r="AU507" s="166" t="s">
        <v>85</v>
      </c>
      <c r="AV507" s="13" t="s">
        <v>85</v>
      </c>
      <c r="AW507" s="13" t="s">
        <v>31</v>
      </c>
      <c r="AX507" s="13" t="s">
        <v>77</v>
      </c>
      <c r="AY507" s="166" t="s">
        <v>194</v>
      </c>
    </row>
    <row r="508" spans="1:65" s="14" customFormat="1">
      <c r="B508" s="173"/>
      <c r="D508" s="165" t="s">
        <v>202</v>
      </c>
      <c r="E508" s="174" t="s">
        <v>1</v>
      </c>
      <c r="F508" s="175" t="s">
        <v>205</v>
      </c>
      <c r="H508" s="176">
        <v>5.9960000000000004</v>
      </c>
      <c r="I508" s="177"/>
      <c r="L508" s="173"/>
      <c r="M508" s="178"/>
      <c r="N508" s="179"/>
      <c r="O508" s="179"/>
      <c r="P508" s="179"/>
      <c r="Q508" s="179"/>
      <c r="R508" s="179"/>
      <c r="S508" s="179"/>
      <c r="T508" s="180"/>
      <c r="AT508" s="174" t="s">
        <v>202</v>
      </c>
      <c r="AU508" s="174" t="s">
        <v>85</v>
      </c>
      <c r="AV508" s="14" t="s">
        <v>200</v>
      </c>
      <c r="AW508" s="14" t="s">
        <v>31</v>
      </c>
      <c r="AX508" s="14" t="s">
        <v>32</v>
      </c>
      <c r="AY508" s="174" t="s">
        <v>194</v>
      </c>
    </row>
    <row r="509" spans="1:65" s="2" customFormat="1" ht="16.5" customHeight="1">
      <c r="A509" s="33"/>
      <c r="B509" s="150"/>
      <c r="C509" s="151" t="s">
        <v>598</v>
      </c>
      <c r="D509" s="151" t="s">
        <v>196</v>
      </c>
      <c r="E509" s="152" t="s">
        <v>1441</v>
      </c>
      <c r="F509" s="153" t="s">
        <v>1442</v>
      </c>
      <c r="G509" s="154" t="s">
        <v>199</v>
      </c>
      <c r="H509" s="155">
        <v>9.6690000000000005</v>
      </c>
      <c r="I509" s="156"/>
      <c r="J509" s="157">
        <f>ROUND(I509*H509,2)</f>
        <v>0</v>
      </c>
      <c r="K509" s="153" t="s">
        <v>208</v>
      </c>
      <c r="L509" s="34"/>
      <c r="M509" s="158" t="s">
        <v>1</v>
      </c>
      <c r="N509" s="159" t="s">
        <v>42</v>
      </c>
      <c r="O509" s="59"/>
      <c r="P509" s="160">
        <f>O509*H509</f>
        <v>0</v>
      </c>
      <c r="Q509" s="160">
        <v>0</v>
      </c>
      <c r="R509" s="160">
        <f>Q509*H509</f>
        <v>0</v>
      </c>
      <c r="S509" s="160">
        <v>0</v>
      </c>
      <c r="T509" s="161">
        <f>S509*H509</f>
        <v>0</v>
      </c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R509" s="162" t="s">
        <v>200</v>
      </c>
      <c r="AT509" s="162" t="s">
        <v>196</v>
      </c>
      <c r="AU509" s="162" t="s">
        <v>85</v>
      </c>
      <c r="AY509" s="18" t="s">
        <v>194</v>
      </c>
      <c r="BE509" s="163">
        <f>IF(N509="základní",J509,0)</f>
        <v>0</v>
      </c>
      <c r="BF509" s="163">
        <f>IF(N509="snížená",J509,0)</f>
        <v>0</v>
      </c>
      <c r="BG509" s="163">
        <f>IF(N509="zákl. přenesená",J509,0)</f>
        <v>0</v>
      </c>
      <c r="BH509" s="163">
        <f>IF(N509="sníž. přenesená",J509,0)</f>
        <v>0</v>
      </c>
      <c r="BI509" s="163">
        <f>IF(N509="nulová",J509,0)</f>
        <v>0</v>
      </c>
      <c r="BJ509" s="18" t="s">
        <v>32</v>
      </c>
      <c r="BK509" s="163">
        <f>ROUND(I509*H509,2)</f>
        <v>0</v>
      </c>
      <c r="BL509" s="18" t="s">
        <v>200</v>
      </c>
      <c r="BM509" s="162" t="s">
        <v>1443</v>
      </c>
    </row>
    <row r="510" spans="1:65" s="15" customFormat="1">
      <c r="B510" s="181"/>
      <c r="D510" s="165" t="s">
        <v>202</v>
      </c>
      <c r="E510" s="182" t="s">
        <v>1</v>
      </c>
      <c r="F510" s="183" t="s">
        <v>1444</v>
      </c>
      <c r="H510" s="182" t="s">
        <v>1</v>
      </c>
      <c r="I510" s="184"/>
      <c r="L510" s="181"/>
      <c r="M510" s="185"/>
      <c r="N510" s="186"/>
      <c r="O510" s="186"/>
      <c r="P510" s="186"/>
      <c r="Q510" s="186"/>
      <c r="R510" s="186"/>
      <c r="S510" s="186"/>
      <c r="T510" s="187"/>
      <c r="AT510" s="182" t="s">
        <v>202</v>
      </c>
      <c r="AU510" s="182" t="s">
        <v>85</v>
      </c>
      <c r="AV510" s="15" t="s">
        <v>32</v>
      </c>
      <c r="AW510" s="15" t="s">
        <v>31</v>
      </c>
      <c r="AX510" s="15" t="s">
        <v>77</v>
      </c>
      <c r="AY510" s="182" t="s">
        <v>194</v>
      </c>
    </row>
    <row r="511" spans="1:65" s="13" customFormat="1">
      <c r="B511" s="164"/>
      <c r="D511" s="165" t="s">
        <v>202</v>
      </c>
      <c r="E511" s="166" t="s">
        <v>1</v>
      </c>
      <c r="F511" s="167" t="s">
        <v>1445</v>
      </c>
      <c r="H511" s="168">
        <v>0.89100000000000001</v>
      </c>
      <c r="I511" s="169"/>
      <c r="L511" s="164"/>
      <c r="M511" s="170"/>
      <c r="N511" s="171"/>
      <c r="O511" s="171"/>
      <c r="P511" s="171"/>
      <c r="Q511" s="171"/>
      <c r="R511" s="171"/>
      <c r="S511" s="171"/>
      <c r="T511" s="172"/>
      <c r="AT511" s="166" t="s">
        <v>202</v>
      </c>
      <c r="AU511" s="166" t="s">
        <v>85</v>
      </c>
      <c r="AV511" s="13" t="s">
        <v>85</v>
      </c>
      <c r="AW511" s="13" t="s">
        <v>31</v>
      </c>
      <c r="AX511" s="13" t="s">
        <v>77</v>
      </c>
      <c r="AY511" s="166" t="s">
        <v>194</v>
      </c>
    </row>
    <row r="512" spans="1:65" s="13" customFormat="1">
      <c r="B512" s="164"/>
      <c r="D512" s="165" t="s">
        <v>202</v>
      </c>
      <c r="E512" s="166" t="s">
        <v>1</v>
      </c>
      <c r="F512" s="167" t="s">
        <v>1446</v>
      </c>
      <c r="H512" s="168">
        <v>1.1220000000000001</v>
      </c>
      <c r="I512" s="169"/>
      <c r="L512" s="164"/>
      <c r="M512" s="170"/>
      <c r="N512" s="171"/>
      <c r="O512" s="171"/>
      <c r="P512" s="171"/>
      <c r="Q512" s="171"/>
      <c r="R512" s="171"/>
      <c r="S512" s="171"/>
      <c r="T512" s="172"/>
      <c r="AT512" s="166" t="s">
        <v>202</v>
      </c>
      <c r="AU512" s="166" t="s">
        <v>85</v>
      </c>
      <c r="AV512" s="13" t="s">
        <v>85</v>
      </c>
      <c r="AW512" s="13" t="s">
        <v>31</v>
      </c>
      <c r="AX512" s="13" t="s">
        <v>77</v>
      </c>
      <c r="AY512" s="166" t="s">
        <v>194</v>
      </c>
    </row>
    <row r="513" spans="1:65" s="13" customFormat="1">
      <c r="B513" s="164"/>
      <c r="D513" s="165" t="s">
        <v>202</v>
      </c>
      <c r="E513" s="166" t="s">
        <v>1</v>
      </c>
      <c r="F513" s="167" t="s">
        <v>1447</v>
      </c>
      <c r="H513" s="168">
        <v>0.35199999999999998</v>
      </c>
      <c r="I513" s="169"/>
      <c r="L513" s="164"/>
      <c r="M513" s="170"/>
      <c r="N513" s="171"/>
      <c r="O513" s="171"/>
      <c r="P513" s="171"/>
      <c r="Q513" s="171"/>
      <c r="R513" s="171"/>
      <c r="S513" s="171"/>
      <c r="T513" s="172"/>
      <c r="AT513" s="166" t="s">
        <v>202</v>
      </c>
      <c r="AU513" s="166" t="s">
        <v>85</v>
      </c>
      <c r="AV513" s="13" t="s">
        <v>85</v>
      </c>
      <c r="AW513" s="13" t="s">
        <v>31</v>
      </c>
      <c r="AX513" s="13" t="s">
        <v>77</v>
      </c>
      <c r="AY513" s="166" t="s">
        <v>194</v>
      </c>
    </row>
    <row r="514" spans="1:65" s="13" customFormat="1">
      <c r="B514" s="164"/>
      <c r="D514" s="165" t="s">
        <v>202</v>
      </c>
      <c r="E514" s="166" t="s">
        <v>1</v>
      </c>
      <c r="F514" s="167" t="s">
        <v>1448</v>
      </c>
      <c r="H514" s="168">
        <v>0.34100000000000003</v>
      </c>
      <c r="I514" s="169"/>
      <c r="L514" s="164"/>
      <c r="M514" s="170"/>
      <c r="N514" s="171"/>
      <c r="O514" s="171"/>
      <c r="P514" s="171"/>
      <c r="Q514" s="171"/>
      <c r="R514" s="171"/>
      <c r="S514" s="171"/>
      <c r="T514" s="172"/>
      <c r="AT514" s="166" t="s">
        <v>202</v>
      </c>
      <c r="AU514" s="166" t="s">
        <v>85</v>
      </c>
      <c r="AV514" s="13" t="s">
        <v>85</v>
      </c>
      <c r="AW514" s="13" t="s">
        <v>31</v>
      </c>
      <c r="AX514" s="13" t="s">
        <v>77</v>
      </c>
      <c r="AY514" s="166" t="s">
        <v>194</v>
      </c>
    </row>
    <row r="515" spans="1:65" s="13" customFormat="1">
      <c r="B515" s="164"/>
      <c r="D515" s="165" t="s">
        <v>202</v>
      </c>
      <c r="E515" s="166" t="s">
        <v>1</v>
      </c>
      <c r="F515" s="167" t="s">
        <v>1449</v>
      </c>
      <c r="H515" s="168">
        <v>1.1000000000000001</v>
      </c>
      <c r="I515" s="169"/>
      <c r="L515" s="164"/>
      <c r="M515" s="170"/>
      <c r="N515" s="171"/>
      <c r="O515" s="171"/>
      <c r="P515" s="171"/>
      <c r="Q515" s="171"/>
      <c r="R515" s="171"/>
      <c r="S515" s="171"/>
      <c r="T515" s="172"/>
      <c r="AT515" s="166" t="s">
        <v>202</v>
      </c>
      <c r="AU515" s="166" t="s">
        <v>85</v>
      </c>
      <c r="AV515" s="13" t="s">
        <v>85</v>
      </c>
      <c r="AW515" s="13" t="s">
        <v>31</v>
      </c>
      <c r="AX515" s="13" t="s">
        <v>77</v>
      </c>
      <c r="AY515" s="166" t="s">
        <v>194</v>
      </c>
    </row>
    <row r="516" spans="1:65" s="13" customFormat="1">
      <c r="B516" s="164"/>
      <c r="D516" s="165" t="s">
        <v>202</v>
      </c>
      <c r="E516" s="166" t="s">
        <v>1</v>
      </c>
      <c r="F516" s="167" t="s">
        <v>1450</v>
      </c>
      <c r="H516" s="168">
        <v>0.66</v>
      </c>
      <c r="I516" s="169"/>
      <c r="L516" s="164"/>
      <c r="M516" s="170"/>
      <c r="N516" s="171"/>
      <c r="O516" s="171"/>
      <c r="P516" s="171"/>
      <c r="Q516" s="171"/>
      <c r="R516" s="171"/>
      <c r="S516" s="171"/>
      <c r="T516" s="172"/>
      <c r="AT516" s="166" t="s">
        <v>202</v>
      </c>
      <c r="AU516" s="166" t="s">
        <v>85</v>
      </c>
      <c r="AV516" s="13" t="s">
        <v>85</v>
      </c>
      <c r="AW516" s="13" t="s">
        <v>31</v>
      </c>
      <c r="AX516" s="13" t="s">
        <v>77</v>
      </c>
      <c r="AY516" s="166" t="s">
        <v>194</v>
      </c>
    </row>
    <row r="517" spans="1:65" s="13" customFormat="1">
      <c r="B517" s="164"/>
      <c r="D517" s="165" t="s">
        <v>202</v>
      </c>
      <c r="E517" s="166" t="s">
        <v>1</v>
      </c>
      <c r="F517" s="167" t="s">
        <v>1451</v>
      </c>
      <c r="H517" s="168">
        <v>3.113</v>
      </c>
      <c r="I517" s="169"/>
      <c r="L517" s="164"/>
      <c r="M517" s="170"/>
      <c r="N517" s="171"/>
      <c r="O517" s="171"/>
      <c r="P517" s="171"/>
      <c r="Q517" s="171"/>
      <c r="R517" s="171"/>
      <c r="S517" s="171"/>
      <c r="T517" s="172"/>
      <c r="AT517" s="166" t="s">
        <v>202</v>
      </c>
      <c r="AU517" s="166" t="s">
        <v>85</v>
      </c>
      <c r="AV517" s="13" t="s">
        <v>85</v>
      </c>
      <c r="AW517" s="13" t="s">
        <v>31</v>
      </c>
      <c r="AX517" s="13" t="s">
        <v>77</v>
      </c>
      <c r="AY517" s="166" t="s">
        <v>194</v>
      </c>
    </row>
    <row r="518" spans="1:65" s="13" customFormat="1">
      <c r="B518" s="164"/>
      <c r="D518" s="165" t="s">
        <v>202</v>
      </c>
      <c r="E518" s="166" t="s">
        <v>1</v>
      </c>
      <c r="F518" s="167" t="s">
        <v>1452</v>
      </c>
      <c r="H518" s="168">
        <v>2.09</v>
      </c>
      <c r="I518" s="169"/>
      <c r="L518" s="164"/>
      <c r="M518" s="170"/>
      <c r="N518" s="171"/>
      <c r="O518" s="171"/>
      <c r="P518" s="171"/>
      <c r="Q518" s="171"/>
      <c r="R518" s="171"/>
      <c r="S518" s="171"/>
      <c r="T518" s="172"/>
      <c r="AT518" s="166" t="s">
        <v>202</v>
      </c>
      <c r="AU518" s="166" t="s">
        <v>85</v>
      </c>
      <c r="AV518" s="13" t="s">
        <v>85</v>
      </c>
      <c r="AW518" s="13" t="s">
        <v>31</v>
      </c>
      <c r="AX518" s="13" t="s">
        <v>77</v>
      </c>
      <c r="AY518" s="166" t="s">
        <v>194</v>
      </c>
    </row>
    <row r="519" spans="1:65" s="14" customFormat="1">
      <c r="B519" s="173"/>
      <c r="D519" s="165" t="s">
        <v>202</v>
      </c>
      <c r="E519" s="174" t="s">
        <v>1083</v>
      </c>
      <c r="F519" s="175" t="s">
        <v>205</v>
      </c>
      <c r="H519" s="176">
        <v>9.6690000000000005</v>
      </c>
      <c r="I519" s="177"/>
      <c r="L519" s="173"/>
      <c r="M519" s="178"/>
      <c r="N519" s="179"/>
      <c r="O519" s="179"/>
      <c r="P519" s="179"/>
      <c r="Q519" s="179"/>
      <c r="R519" s="179"/>
      <c r="S519" s="179"/>
      <c r="T519" s="180"/>
      <c r="AT519" s="174" t="s">
        <v>202</v>
      </c>
      <c r="AU519" s="174" t="s">
        <v>85</v>
      </c>
      <c r="AV519" s="14" t="s">
        <v>200</v>
      </c>
      <c r="AW519" s="14" t="s">
        <v>31</v>
      </c>
      <c r="AX519" s="14" t="s">
        <v>32</v>
      </c>
      <c r="AY519" s="174" t="s">
        <v>194</v>
      </c>
    </row>
    <row r="520" spans="1:65" s="2" customFormat="1" ht="16.5" customHeight="1">
      <c r="A520" s="33"/>
      <c r="B520" s="150"/>
      <c r="C520" s="196" t="s">
        <v>603</v>
      </c>
      <c r="D520" s="196" t="s">
        <v>487</v>
      </c>
      <c r="E520" s="197" t="s">
        <v>1453</v>
      </c>
      <c r="F520" s="198" t="s">
        <v>1454</v>
      </c>
      <c r="G520" s="199" t="s">
        <v>214</v>
      </c>
      <c r="H520" s="200">
        <v>3.0939999999999999</v>
      </c>
      <c r="I520" s="201"/>
      <c r="J520" s="202">
        <f>ROUND(I520*H520,2)</f>
        <v>0</v>
      </c>
      <c r="K520" s="198" t="s">
        <v>208</v>
      </c>
      <c r="L520" s="203"/>
      <c r="M520" s="204" t="s">
        <v>1</v>
      </c>
      <c r="N520" s="205" t="s">
        <v>42</v>
      </c>
      <c r="O520" s="59"/>
      <c r="P520" s="160">
        <f>O520*H520</f>
        <v>0</v>
      </c>
      <c r="Q520" s="160">
        <v>0</v>
      </c>
      <c r="R520" s="160">
        <f>Q520*H520</f>
        <v>0</v>
      </c>
      <c r="S520" s="160">
        <v>0</v>
      </c>
      <c r="T520" s="161">
        <f>S520*H520</f>
        <v>0</v>
      </c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R520" s="162" t="s">
        <v>251</v>
      </c>
      <c r="AT520" s="162" t="s">
        <v>487</v>
      </c>
      <c r="AU520" s="162" t="s">
        <v>85</v>
      </c>
      <c r="AY520" s="18" t="s">
        <v>194</v>
      </c>
      <c r="BE520" s="163">
        <f>IF(N520="základní",J520,0)</f>
        <v>0</v>
      </c>
      <c r="BF520" s="163">
        <f>IF(N520="snížená",J520,0)</f>
        <v>0</v>
      </c>
      <c r="BG520" s="163">
        <f>IF(N520="zákl. přenesená",J520,0)</f>
        <v>0</v>
      </c>
      <c r="BH520" s="163">
        <f>IF(N520="sníž. přenesená",J520,0)</f>
        <v>0</v>
      </c>
      <c r="BI520" s="163">
        <f>IF(N520="nulová",J520,0)</f>
        <v>0</v>
      </c>
      <c r="BJ520" s="18" t="s">
        <v>32</v>
      </c>
      <c r="BK520" s="163">
        <f>ROUND(I520*H520,2)</f>
        <v>0</v>
      </c>
      <c r="BL520" s="18" t="s">
        <v>200</v>
      </c>
      <c r="BM520" s="162" t="s">
        <v>1455</v>
      </c>
    </row>
    <row r="521" spans="1:65" s="13" customFormat="1">
      <c r="B521" s="164"/>
      <c r="D521" s="165" t="s">
        <v>202</v>
      </c>
      <c r="E521" s="166" t="s">
        <v>1</v>
      </c>
      <c r="F521" s="167" t="s">
        <v>1456</v>
      </c>
      <c r="H521" s="168">
        <v>3.0939999999999999</v>
      </c>
      <c r="I521" s="169"/>
      <c r="L521" s="164"/>
      <c r="M521" s="170"/>
      <c r="N521" s="171"/>
      <c r="O521" s="171"/>
      <c r="P521" s="171"/>
      <c r="Q521" s="171"/>
      <c r="R521" s="171"/>
      <c r="S521" s="171"/>
      <c r="T521" s="172"/>
      <c r="AT521" s="166" t="s">
        <v>202</v>
      </c>
      <c r="AU521" s="166" t="s">
        <v>85</v>
      </c>
      <c r="AV521" s="13" t="s">
        <v>85</v>
      </c>
      <c r="AW521" s="13" t="s">
        <v>31</v>
      </c>
      <c r="AX521" s="13" t="s">
        <v>77</v>
      </c>
      <c r="AY521" s="166" t="s">
        <v>194</v>
      </c>
    </row>
    <row r="522" spans="1:65" s="14" customFormat="1">
      <c r="B522" s="173"/>
      <c r="D522" s="165" t="s">
        <v>202</v>
      </c>
      <c r="E522" s="174" t="s">
        <v>1</v>
      </c>
      <c r="F522" s="175" t="s">
        <v>205</v>
      </c>
      <c r="H522" s="176">
        <v>3.0939999999999999</v>
      </c>
      <c r="I522" s="177"/>
      <c r="L522" s="173"/>
      <c r="M522" s="178"/>
      <c r="N522" s="179"/>
      <c r="O522" s="179"/>
      <c r="P522" s="179"/>
      <c r="Q522" s="179"/>
      <c r="R522" s="179"/>
      <c r="S522" s="179"/>
      <c r="T522" s="180"/>
      <c r="AT522" s="174" t="s">
        <v>202</v>
      </c>
      <c r="AU522" s="174" t="s">
        <v>85</v>
      </c>
      <c r="AV522" s="14" t="s">
        <v>200</v>
      </c>
      <c r="AW522" s="14" t="s">
        <v>31</v>
      </c>
      <c r="AX522" s="14" t="s">
        <v>32</v>
      </c>
      <c r="AY522" s="174" t="s">
        <v>194</v>
      </c>
    </row>
    <row r="523" spans="1:65" s="2" customFormat="1" ht="24.2" customHeight="1">
      <c r="A523" s="33"/>
      <c r="B523" s="150"/>
      <c r="C523" s="151" t="s">
        <v>609</v>
      </c>
      <c r="D523" s="151" t="s">
        <v>196</v>
      </c>
      <c r="E523" s="152" t="s">
        <v>1457</v>
      </c>
      <c r="F523" s="153" t="s">
        <v>1458</v>
      </c>
      <c r="G523" s="154" t="s">
        <v>199</v>
      </c>
      <c r="H523" s="155">
        <v>19.338000000000001</v>
      </c>
      <c r="I523" s="156"/>
      <c r="J523" s="157">
        <f>ROUND(I523*H523,2)</f>
        <v>0</v>
      </c>
      <c r="K523" s="153" t="s">
        <v>208</v>
      </c>
      <c r="L523" s="34"/>
      <c r="M523" s="158" t="s">
        <v>1</v>
      </c>
      <c r="N523" s="159" t="s">
        <v>42</v>
      </c>
      <c r="O523" s="59"/>
      <c r="P523" s="160">
        <f>O523*H523</f>
        <v>0</v>
      </c>
      <c r="Q523" s="160">
        <v>0</v>
      </c>
      <c r="R523" s="160">
        <f>Q523*H523</f>
        <v>0</v>
      </c>
      <c r="S523" s="160">
        <v>0</v>
      </c>
      <c r="T523" s="161">
        <f>S523*H523</f>
        <v>0</v>
      </c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R523" s="162" t="s">
        <v>200</v>
      </c>
      <c r="AT523" s="162" t="s">
        <v>196</v>
      </c>
      <c r="AU523" s="162" t="s">
        <v>85</v>
      </c>
      <c r="AY523" s="18" t="s">
        <v>194</v>
      </c>
      <c r="BE523" s="163">
        <f>IF(N523="základní",J523,0)</f>
        <v>0</v>
      </c>
      <c r="BF523" s="163">
        <f>IF(N523="snížená",J523,0)</f>
        <v>0</v>
      </c>
      <c r="BG523" s="163">
        <f>IF(N523="zákl. přenesená",J523,0)</f>
        <v>0</v>
      </c>
      <c r="BH523" s="163">
        <f>IF(N523="sníž. přenesená",J523,0)</f>
        <v>0</v>
      </c>
      <c r="BI523" s="163">
        <f>IF(N523="nulová",J523,0)</f>
        <v>0</v>
      </c>
      <c r="BJ523" s="18" t="s">
        <v>32</v>
      </c>
      <c r="BK523" s="163">
        <f>ROUND(I523*H523,2)</f>
        <v>0</v>
      </c>
      <c r="BL523" s="18" t="s">
        <v>200</v>
      </c>
      <c r="BM523" s="162" t="s">
        <v>1459</v>
      </c>
    </row>
    <row r="524" spans="1:65" s="13" customFormat="1">
      <c r="B524" s="164"/>
      <c r="D524" s="165" t="s">
        <v>202</v>
      </c>
      <c r="E524" s="166" t="s">
        <v>1</v>
      </c>
      <c r="F524" s="167" t="s">
        <v>1460</v>
      </c>
      <c r="H524" s="168">
        <v>19.338000000000001</v>
      </c>
      <c r="I524" s="169"/>
      <c r="L524" s="164"/>
      <c r="M524" s="170"/>
      <c r="N524" s="171"/>
      <c r="O524" s="171"/>
      <c r="P524" s="171"/>
      <c r="Q524" s="171"/>
      <c r="R524" s="171"/>
      <c r="S524" s="171"/>
      <c r="T524" s="172"/>
      <c r="AT524" s="166" t="s">
        <v>202</v>
      </c>
      <c r="AU524" s="166" t="s">
        <v>85</v>
      </c>
      <c r="AV524" s="13" t="s">
        <v>85</v>
      </c>
      <c r="AW524" s="13" t="s">
        <v>31</v>
      </c>
      <c r="AX524" s="13" t="s">
        <v>77</v>
      </c>
      <c r="AY524" s="166" t="s">
        <v>194</v>
      </c>
    </row>
    <row r="525" spans="1:65" s="14" customFormat="1">
      <c r="B525" s="173"/>
      <c r="D525" s="165" t="s">
        <v>202</v>
      </c>
      <c r="E525" s="174" t="s">
        <v>1091</v>
      </c>
      <c r="F525" s="175" t="s">
        <v>205</v>
      </c>
      <c r="H525" s="176">
        <v>19.338000000000001</v>
      </c>
      <c r="I525" s="177"/>
      <c r="L525" s="173"/>
      <c r="M525" s="178"/>
      <c r="N525" s="179"/>
      <c r="O525" s="179"/>
      <c r="P525" s="179"/>
      <c r="Q525" s="179"/>
      <c r="R525" s="179"/>
      <c r="S525" s="179"/>
      <c r="T525" s="180"/>
      <c r="AT525" s="174" t="s">
        <v>202</v>
      </c>
      <c r="AU525" s="174" t="s">
        <v>85</v>
      </c>
      <c r="AV525" s="14" t="s">
        <v>200</v>
      </c>
      <c r="AW525" s="14" t="s">
        <v>31</v>
      </c>
      <c r="AX525" s="14" t="s">
        <v>32</v>
      </c>
      <c r="AY525" s="174" t="s">
        <v>194</v>
      </c>
    </row>
    <row r="526" spans="1:65" s="2" customFormat="1" ht="24.2" customHeight="1">
      <c r="A526" s="33"/>
      <c r="B526" s="150"/>
      <c r="C526" s="151" t="s">
        <v>614</v>
      </c>
      <c r="D526" s="151" t="s">
        <v>196</v>
      </c>
      <c r="E526" s="152" t="s">
        <v>1461</v>
      </c>
      <c r="F526" s="153" t="s">
        <v>1462</v>
      </c>
      <c r="G526" s="154" t="s">
        <v>199</v>
      </c>
      <c r="H526" s="155">
        <v>19.338000000000001</v>
      </c>
      <c r="I526" s="156"/>
      <c r="J526" s="157">
        <f>ROUND(I526*H526,2)</f>
        <v>0</v>
      </c>
      <c r="K526" s="153" t="s">
        <v>1</v>
      </c>
      <c r="L526" s="34"/>
      <c r="M526" s="158" t="s">
        <v>1</v>
      </c>
      <c r="N526" s="159" t="s">
        <v>42</v>
      </c>
      <c r="O526" s="59"/>
      <c r="P526" s="160">
        <f>O526*H526</f>
        <v>0</v>
      </c>
      <c r="Q526" s="160">
        <v>0</v>
      </c>
      <c r="R526" s="160">
        <f>Q526*H526</f>
        <v>0</v>
      </c>
      <c r="S526" s="160">
        <v>0</v>
      </c>
      <c r="T526" s="161">
        <f>S526*H526</f>
        <v>0</v>
      </c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R526" s="162" t="s">
        <v>200</v>
      </c>
      <c r="AT526" s="162" t="s">
        <v>196</v>
      </c>
      <c r="AU526" s="162" t="s">
        <v>85</v>
      </c>
      <c r="AY526" s="18" t="s">
        <v>194</v>
      </c>
      <c r="BE526" s="163">
        <f>IF(N526="základní",J526,0)</f>
        <v>0</v>
      </c>
      <c r="BF526" s="163">
        <f>IF(N526="snížená",J526,0)</f>
        <v>0</v>
      </c>
      <c r="BG526" s="163">
        <f>IF(N526="zákl. přenesená",J526,0)</f>
        <v>0</v>
      </c>
      <c r="BH526" s="163">
        <f>IF(N526="sníž. přenesená",J526,0)</f>
        <v>0</v>
      </c>
      <c r="BI526" s="163">
        <f>IF(N526="nulová",J526,0)</f>
        <v>0</v>
      </c>
      <c r="BJ526" s="18" t="s">
        <v>32</v>
      </c>
      <c r="BK526" s="163">
        <f>ROUND(I526*H526,2)</f>
        <v>0</v>
      </c>
      <c r="BL526" s="18" t="s">
        <v>200</v>
      </c>
      <c r="BM526" s="162" t="s">
        <v>1463</v>
      </c>
    </row>
    <row r="527" spans="1:65" s="13" customFormat="1">
      <c r="B527" s="164"/>
      <c r="D527" s="165" t="s">
        <v>202</v>
      </c>
      <c r="E527" s="166" t="s">
        <v>1</v>
      </c>
      <c r="F527" s="167" t="s">
        <v>1091</v>
      </c>
      <c r="H527" s="168">
        <v>19.338000000000001</v>
      </c>
      <c r="I527" s="169"/>
      <c r="L527" s="164"/>
      <c r="M527" s="170"/>
      <c r="N527" s="171"/>
      <c r="O527" s="171"/>
      <c r="P527" s="171"/>
      <c r="Q527" s="171"/>
      <c r="R527" s="171"/>
      <c r="S527" s="171"/>
      <c r="T527" s="172"/>
      <c r="AT527" s="166" t="s">
        <v>202</v>
      </c>
      <c r="AU527" s="166" t="s">
        <v>85</v>
      </c>
      <c r="AV527" s="13" t="s">
        <v>85</v>
      </c>
      <c r="AW527" s="13" t="s">
        <v>31</v>
      </c>
      <c r="AX527" s="13" t="s">
        <v>32</v>
      </c>
      <c r="AY527" s="166" t="s">
        <v>194</v>
      </c>
    </row>
    <row r="528" spans="1:65" s="12" customFormat="1" ht="22.9" customHeight="1">
      <c r="B528" s="137"/>
      <c r="D528" s="138" t="s">
        <v>76</v>
      </c>
      <c r="E528" s="148" t="s">
        <v>211</v>
      </c>
      <c r="F528" s="148" t="s">
        <v>514</v>
      </c>
      <c r="I528" s="140"/>
      <c r="J528" s="149">
        <f>BK528</f>
        <v>0</v>
      </c>
      <c r="L528" s="137"/>
      <c r="M528" s="142"/>
      <c r="N528" s="143"/>
      <c r="O528" s="143"/>
      <c r="P528" s="144">
        <f>SUM(P529:P559)</f>
        <v>0</v>
      </c>
      <c r="Q528" s="143"/>
      <c r="R528" s="144">
        <f>SUM(R529:R559)</f>
        <v>0</v>
      </c>
      <c r="S528" s="143"/>
      <c r="T528" s="145">
        <f>SUM(T529:T559)</f>
        <v>0</v>
      </c>
      <c r="AR528" s="138" t="s">
        <v>32</v>
      </c>
      <c r="AT528" s="146" t="s">
        <v>76</v>
      </c>
      <c r="AU528" s="146" t="s">
        <v>32</v>
      </c>
      <c r="AY528" s="138" t="s">
        <v>194</v>
      </c>
      <c r="BK528" s="147">
        <f>SUM(BK529:BK559)</f>
        <v>0</v>
      </c>
    </row>
    <row r="529" spans="1:65" s="2" customFormat="1" ht="21.75" customHeight="1">
      <c r="A529" s="33"/>
      <c r="B529" s="150"/>
      <c r="C529" s="151" t="s">
        <v>619</v>
      </c>
      <c r="D529" s="151" t="s">
        <v>196</v>
      </c>
      <c r="E529" s="152" t="s">
        <v>1464</v>
      </c>
      <c r="F529" s="153" t="s">
        <v>1465</v>
      </c>
      <c r="G529" s="154" t="s">
        <v>279</v>
      </c>
      <c r="H529" s="155">
        <v>0.433</v>
      </c>
      <c r="I529" s="156"/>
      <c r="J529" s="157">
        <f>ROUND(I529*H529,2)</f>
        <v>0</v>
      </c>
      <c r="K529" s="153" t="s">
        <v>1</v>
      </c>
      <c r="L529" s="34"/>
      <c r="M529" s="158" t="s">
        <v>1</v>
      </c>
      <c r="N529" s="159" t="s">
        <v>42</v>
      </c>
      <c r="O529" s="59"/>
      <c r="P529" s="160">
        <f>O529*H529</f>
        <v>0</v>
      </c>
      <c r="Q529" s="160">
        <v>0</v>
      </c>
      <c r="R529" s="160">
        <f>Q529*H529</f>
        <v>0</v>
      </c>
      <c r="S529" s="160">
        <v>0</v>
      </c>
      <c r="T529" s="161">
        <f>S529*H529</f>
        <v>0</v>
      </c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R529" s="162" t="s">
        <v>200</v>
      </c>
      <c r="AT529" s="162" t="s">
        <v>196</v>
      </c>
      <c r="AU529" s="162" t="s">
        <v>85</v>
      </c>
      <c r="AY529" s="18" t="s">
        <v>194</v>
      </c>
      <c r="BE529" s="163">
        <f>IF(N529="základní",J529,0)</f>
        <v>0</v>
      </c>
      <c r="BF529" s="163">
        <f>IF(N529="snížená",J529,0)</f>
        <v>0</v>
      </c>
      <c r="BG529" s="163">
        <f>IF(N529="zákl. přenesená",J529,0)</f>
        <v>0</v>
      </c>
      <c r="BH529" s="163">
        <f>IF(N529="sníž. přenesená",J529,0)</f>
        <v>0</v>
      </c>
      <c r="BI529" s="163">
        <f>IF(N529="nulová",J529,0)</f>
        <v>0</v>
      </c>
      <c r="BJ529" s="18" t="s">
        <v>32</v>
      </c>
      <c r="BK529" s="163">
        <f>ROUND(I529*H529,2)</f>
        <v>0</v>
      </c>
      <c r="BL529" s="18" t="s">
        <v>200</v>
      </c>
      <c r="BM529" s="162" t="s">
        <v>1466</v>
      </c>
    </row>
    <row r="530" spans="1:65" s="13" customFormat="1">
      <c r="B530" s="164"/>
      <c r="D530" s="165" t="s">
        <v>202</v>
      </c>
      <c r="E530" s="166" t="s">
        <v>1</v>
      </c>
      <c r="F530" s="167" t="s">
        <v>1467</v>
      </c>
      <c r="H530" s="168">
        <v>8.3000000000000004E-2</v>
      </c>
      <c r="I530" s="169"/>
      <c r="L530" s="164"/>
      <c r="M530" s="170"/>
      <c r="N530" s="171"/>
      <c r="O530" s="171"/>
      <c r="P530" s="171"/>
      <c r="Q530" s="171"/>
      <c r="R530" s="171"/>
      <c r="S530" s="171"/>
      <c r="T530" s="172"/>
      <c r="AT530" s="166" t="s">
        <v>202</v>
      </c>
      <c r="AU530" s="166" t="s">
        <v>85</v>
      </c>
      <c r="AV530" s="13" t="s">
        <v>85</v>
      </c>
      <c r="AW530" s="13" t="s">
        <v>31</v>
      </c>
      <c r="AX530" s="13" t="s">
        <v>77</v>
      </c>
      <c r="AY530" s="166" t="s">
        <v>194</v>
      </c>
    </row>
    <row r="531" spans="1:65" s="15" customFormat="1">
      <c r="B531" s="181"/>
      <c r="D531" s="165" t="s">
        <v>202</v>
      </c>
      <c r="E531" s="182" t="s">
        <v>1</v>
      </c>
      <c r="F531" s="183" t="s">
        <v>1468</v>
      </c>
      <c r="H531" s="182" t="s">
        <v>1</v>
      </c>
      <c r="I531" s="184"/>
      <c r="L531" s="181"/>
      <c r="M531" s="185"/>
      <c r="N531" s="186"/>
      <c r="O531" s="186"/>
      <c r="P531" s="186"/>
      <c r="Q531" s="186"/>
      <c r="R531" s="186"/>
      <c r="S531" s="186"/>
      <c r="T531" s="187"/>
      <c r="AT531" s="182" t="s">
        <v>202</v>
      </c>
      <c r="AU531" s="182" t="s">
        <v>85</v>
      </c>
      <c r="AV531" s="15" t="s">
        <v>32</v>
      </c>
      <c r="AW531" s="15" t="s">
        <v>31</v>
      </c>
      <c r="AX531" s="15" t="s">
        <v>77</v>
      </c>
      <c r="AY531" s="182" t="s">
        <v>194</v>
      </c>
    </row>
    <row r="532" spans="1:65" s="13" customFormat="1">
      <c r="B532" s="164"/>
      <c r="D532" s="165" t="s">
        <v>202</v>
      </c>
      <c r="E532" s="166" t="s">
        <v>1</v>
      </c>
      <c r="F532" s="167" t="s">
        <v>1469</v>
      </c>
      <c r="H532" s="168">
        <v>0.35</v>
      </c>
      <c r="I532" s="169"/>
      <c r="L532" s="164"/>
      <c r="M532" s="170"/>
      <c r="N532" s="171"/>
      <c r="O532" s="171"/>
      <c r="P532" s="171"/>
      <c r="Q532" s="171"/>
      <c r="R532" s="171"/>
      <c r="S532" s="171"/>
      <c r="T532" s="172"/>
      <c r="AT532" s="166" t="s">
        <v>202</v>
      </c>
      <c r="AU532" s="166" t="s">
        <v>85</v>
      </c>
      <c r="AV532" s="13" t="s">
        <v>85</v>
      </c>
      <c r="AW532" s="13" t="s">
        <v>31</v>
      </c>
      <c r="AX532" s="13" t="s">
        <v>77</v>
      </c>
      <c r="AY532" s="166" t="s">
        <v>194</v>
      </c>
    </row>
    <row r="533" spans="1:65" s="14" customFormat="1">
      <c r="B533" s="173"/>
      <c r="D533" s="165" t="s">
        <v>202</v>
      </c>
      <c r="E533" s="174" t="s">
        <v>1</v>
      </c>
      <c r="F533" s="175" t="s">
        <v>205</v>
      </c>
      <c r="H533" s="176">
        <v>0.433</v>
      </c>
      <c r="I533" s="177"/>
      <c r="L533" s="173"/>
      <c r="M533" s="178"/>
      <c r="N533" s="179"/>
      <c r="O533" s="179"/>
      <c r="P533" s="179"/>
      <c r="Q533" s="179"/>
      <c r="R533" s="179"/>
      <c r="S533" s="179"/>
      <c r="T533" s="180"/>
      <c r="AT533" s="174" t="s">
        <v>202</v>
      </c>
      <c r="AU533" s="174" t="s">
        <v>85</v>
      </c>
      <c r="AV533" s="14" t="s">
        <v>200</v>
      </c>
      <c r="AW533" s="14" t="s">
        <v>31</v>
      </c>
      <c r="AX533" s="14" t="s">
        <v>32</v>
      </c>
      <c r="AY533" s="174" t="s">
        <v>194</v>
      </c>
    </row>
    <row r="534" spans="1:65" s="2" customFormat="1" ht="16.5" customHeight="1">
      <c r="A534" s="33"/>
      <c r="B534" s="150"/>
      <c r="C534" s="151" t="s">
        <v>623</v>
      </c>
      <c r="D534" s="151" t="s">
        <v>196</v>
      </c>
      <c r="E534" s="152" t="s">
        <v>1470</v>
      </c>
      <c r="F534" s="153" t="s">
        <v>1471</v>
      </c>
      <c r="G534" s="154" t="s">
        <v>518</v>
      </c>
      <c r="H534" s="155">
        <v>2</v>
      </c>
      <c r="I534" s="156"/>
      <c r="J534" s="157">
        <f>ROUND(I534*H534,2)</f>
        <v>0</v>
      </c>
      <c r="K534" s="153" t="s">
        <v>208</v>
      </c>
      <c r="L534" s="34"/>
      <c r="M534" s="158" t="s">
        <v>1</v>
      </c>
      <c r="N534" s="159" t="s">
        <v>42</v>
      </c>
      <c r="O534" s="59"/>
      <c r="P534" s="160">
        <f>O534*H534</f>
        <v>0</v>
      </c>
      <c r="Q534" s="160">
        <v>0</v>
      </c>
      <c r="R534" s="160">
        <f>Q534*H534</f>
        <v>0</v>
      </c>
      <c r="S534" s="160">
        <v>0</v>
      </c>
      <c r="T534" s="161">
        <f>S534*H534</f>
        <v>0</v>
      </c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R534" s="162" t="s">
        <v>200</v>
      </c>
      <c r="AT534" s="162" t="s">
        <v>196</v>
      </c>
      <c r="AU534" s="162" t="s">
        <v>85</v>
      </c>
      <c r="AY534" s="18" t="s">
        <v>194</v>
      </c>
      <c r="BE534" s="163">
        <f>IF(N534="základní",J534,0)</f>
        <v>0</v>
      </c>
      <c r="BF534" s="163">
        <f>IF(N534="snížená",J534,0)</f>
        <v>0</v>
      </c>
      <c r="BG534" s="163">
        <f>IF(N534="zákl. přenesená",J534,0)</f>
        <v>0</v>
      </c>
      <c r="BH534" s="163">
        <f>IF(N534="sníž. přenesená",J534,0)</f>
        <v>0</v>
      </c>
      <c r="BI534" s="163">
        <f>IF(N534="nulová",J534,0)</f>
        <v>0</v>
      </c>
      <c r="BJ534" s="18" t="s">
        <v>32</v>
      </c>
      <c r="BK534" s="163">
        <f>ROUND(I534*H534,2)</f>
        <v>0</v>
      </c>
      <c r="BL534" s="18" t="s">
        <v>200</v>
      </c>
      <c r="BM534" s="162" t="s">
        <v>1472</v>
      </c>
    </row>
    <row r="535" spans="1:65" s="2" customFormat="1" ht="16.5" customHeight="1">
      <c r="A535" s="33"/>
      <c r="B535" s="150"/>
      <c r="C535" s="151" t="s">
        <v>628</v>
      </c>
      <c r="D535" s="151" t="s">
        <v>196</v>
      </c>
      <c r="E535" s="152" t="s">
        <v>1473</v>
      </c>
      <c r="F535" s="153" t="s">
        <v>1474</v>
      </c>
      <c r="G535" s="154" t="s">
        <v>243</v>
      </c>
      <c r="H535" s="155">
        <v>56.7</v>
      </c>
      <c r="I535" s="156"/>
      <c r="J535" s="157">
        <f>ROUND(I535*H535,2)</f>
        <v>0</v>
      </c>
      <c r="K535" s="153" t="s">
        <v>1</v>
      </c>
      <c r="L535" s="34"/>
      <c r="M535" s="158" t="s">
        <v>1</v>
      </c>
      <c r="N535" s="159" t="s">
        <v>42</v>
      </c>
      <c r="O535" s="59"/>
      <c r="P535" s="160">
        <f>O535*H535</f>
        <v>0</v>
      </c>
      <c r="Q535" s="160">
        <v>0</v>
      </c>
      <c r="R535" s="160">
        <f>Q535*H535</f>
        <v>0</v>
      </c>
      <c r="S535" s="160">
        <v>0</v>
      </c>
      <c r="T535" s="161">
        <f>S535*H535</f>
        <v>0</v>
      </c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R535" s="162" t="s">
        <v>200</v>
      </c>
      <c r="AT535" s="162" t="s">
        <v>196</v>
      </c>
      <c r="AU535" s="162" t="s">
        <v>85</v>
      </c>
      <c r="AY535" s="18" t="s">
        <v>194</v>
      </c>
      <c r="BE535" s="163">
        <f>IF(N535="základní",J535,0)</f>
        <v>0</v>
      </c>
      <c r="BF535" s="163">
        <f>IF(N535="snížená",J535,0)</f>
        <v>0</v>
      </c>
      <c r="BG535" s="163">
        <f>IF(N535="zákl. přenesená",J535,0)</f>
        <v>0</v>
      </c>
      <c r="BH535" s="163">
        <f>IF(N535="sníž. přenesená",J535,0)</f>
        <v>0</v>
      </c>
      <c r="BI535" s="163">
        <f>IF(N535="nulová",J535,0)</f>
        <v>0</v>
      </c>
      <c r="BJ535" s="18" t="s">
        <v>32</v>
      </c>
      <c r="BK535" s="163">
        <f>ROUND(I535*H535,2)</f>
        <v>0</v>
      </c>
      <c r="BL535" s="18" t="s">
        <v>200</v>
      </c>
      <c r="BM535" s="162" t="s">
        <v>1475</v>
      </c>
    </row>
    <row r="536" spans="1:65" s="15" customFormat="1">
      <c r="B536" s="181"/>
      <c r="D536" s="165" t="s">
        <v>202</v>
      </c>
      <c r="E536" s="182" t="s">
        <v>1</v>
      </c>
      <c r="F536" s="183" t="s">
        <v>1476</v>
      </c>
      <c r="H536" s="182" t="s">
        <v>1</v>
      </c>
      <c r="I536" s="184"/>
      <c r="L536" s="181"/>
      <c r="M536" s="185"/>
      <c r="N536" s="186"/>
      <c r="O536" s="186"/>
      <c r="P536" s="186"/>
      <c r="Q536" s="186"/>
      <c r="R536" s="186"/>
      <c r="S536" s="186"/>
      <c r="T536" s="187"/>
      <c r="AT536" s="182" t="s">
        <v>202</v>
      </c>
      <c r="AU536" s="182" t="s">
        <v>85</v>
      </c>
      <c r="AV536" s="15" t="s">
        <v>32</v>
      </c>
      <c r="AW536" s="15" t="s">
        <v>31</v>
      </c>
      <c r="AX536" s="15" t="s">
        <v>77</v>
      </c>
      <c r="AY536" s="182" t="s">
        <v>194</v>
      </c>
    </row>
    <row r="537" spans="1:65" s="15" customFormat="1">
      <c r="B537" s="181"/>
      <c r="D537" s="165" t="s">
        <v>202</v>
      </c>
      <c r="E537" s="182" t="s">
        <v>1</v>
      </c>
      <c r="F537" s="183" t="s">
        <v>1477</v>
      </c>
      <c r="H537" s="182" t="s">
        <v>1</v>
      </c>
      <c r="I537" s="184"/>
      <c r="L537" s="181"/>
      <c r="M537" s="185"/>
      <c r="N537" s="186"/>
      <c r="O537" s="186"/>
      <c r="P537" s="186"/>
      <c r="Q537" s="186"/>
      <c r="R537" s="186"/>
      <c r="S537" s="186"/>
      <c r="T537" s="187"/>
      <c r="AT537" s="182" t="s">
        <v>202</v>
      </c>
      <c r="AU537" s="182" t="s">
        <v>85</v>
      </c>
      <c r="AV537" s="15" t="s">
        <v>32</v>
      </c>
      <c r="AW537" s="15" t="s">
        <v>31</v>
      </c>
      <c r="AX537" s="15" t="s">
        <v>77</v>
      </c>
      <c r="AY537" s="182" t="s">
        <v>194</v>
      </c>
    </row>
    <row r="538" spans="1:65" s="13" customFormat="1">
      <c r="B538" s="164"/>
      <c r="D538" s="165" t="s">
        <v>202</v>
      </c>
      <c r="E538" s="166" t="s">
        <v>1</v>
      </c>
      <c r="F538" s="167" t="s">
        <v>1478</v>
      </c>
      <c r="H538" s="168">
        <v>41.7</v>
      </c>
      <c r="I538" s="169"/>
      <c r="L538" s="164"/>
      <c r="M538" s="170"/>
      <c r="N538" s="171"/>
      <c r="O538" s="171"/>
      <c r="P538" s="171"/>
      <c r="Q538" s="171"/>
      <c r="R538" s="171"/>
      <c r="S538" s="171"/>
      <c r="T538" s="172"/>
      <c r="AT538" s="166" t="s">
        <v>202</v>
      </c>
      <c r="AU538" s="166" t="s">
        <v>85</v>
      </c>
      <c r="AV538" s="13" t="s">
        <v>85</v>
      </c>
      <c r="AW538" s="13" t="s">
        <v>31</v>
      </c>
      <c r="AX538" s="13" t="s">
        <v>77</v>
      </c>
      <c r="AY538" s="166" t="s">
        <v>194</v>
      </c>
    </row>
    <row r="539" spans="1:65" s="15" customFormat="1">
      <c r="B539" s="181"/>
      <c r="D539" s="165" t="s">
        <v>202</v>
      </c>
      <c r="E539" s="182" t="s">
        <v>1</v>
      </c>
      <c r="F539" s="183" t="s">
        <v>1479</v>
      </c>
      <c r="H539" s="182" t="s">
        <v>1</v>
      </c>
      <c r="I539" s="184"/>
      <c r="L539" s="181"/>
      <c r="M539" s="185"/>
      <c r="N539" s="186"/>
      <c r="O539" s="186"/>
      <c r="P539" s="186"/>
      <c r="Q539" s="186"/>
      <c r="R539" s="186"/>
      <c r="S539" s="186"/>
      <c r="T539" s="187"/>
      <c r="AT539" s="182" t="s">
        <v>202</v>
      </c>
      <c r="AU539" s="182" t="s">
        <v>85</v>
      </c>
      <c r="AV539" s="15" t="s">
        <v>32</v>
      </c>
      <c r="AW539" s="15" t="s">
        <v>31</v>
      </c>
      <c r="AX539" s="15" t="s">
        <v>77</v>
      </c>
      <c r="AY539" s="182" t="s">
        <v>194</v>
      </c>
    </row>
    <row r="540" spans="1:65" s="15" customFormat="1">
      <c r="B540" s="181"/>
      <c r="D540" s="165" t="s">
        <v>202</v>
      </c>
      <c r="E540" s="182" t="s">
        <v>1</v>
      </c>
      <c r="F540" s="183" t="s">
        <v>1480</v>
      </c>
      <c r="H540" s="182" t="s">
        <v>1</v>
      </c>
      <c r="I540" s="184"/>
      <c r="L540" s="181"/>
      <c r="M540" s="185"/>
      <c r="N540" s="186"/>
      <c r="O540" s="186"/>
      <c r="P540" s="186"/>
      <c r="Q540" s="186"/>
      <c r="R540" s="186"/>
      <c r="S540" s="186"/>
      <c r="T540" s="187"/>
      <c r="AT540" s="182" t="s">
        <v>202</v>
      </c>
      <c r="AU540" s="182" t="s">
        <v>85</v>
      </c>
      <c r="AV540" s="15" t="s">
        <v>32</v>
      </c>
      <c r="AW540" s="15" t="s">
        <v>31</v>
      </c>
      <c r="AX540" s="15" t="s">
        <v>77</v>
      </c>
      <c r="AY540" s="182" t="s">
        <v>194</v>
      </c>
    </row>
    <row r="541" spans="1:65" s="13" customFormat="1">
      <c r="B541" s="164"/>
      <c r="D541" s="165" t="s">
        <v>202</v>
      </c>
      <c r="E541" s="166" t="s">
        <v>1</v>
      </c>
      <c r="F541" s="167" t="s">
        <v>1481</v>
      </c>
      <c r="H541" s="168">
        <v>15</v>
      </c>
      <c r="I541" s="169"/>
      <c r="L541" s="164"/>
      <c r="M541" s="170"/>
      <c r="N541" s="171"/>
      <c r="O541" s="171"/>
      <c r="P541" s="171"/>
      <c r="Q541" s="171"/>
      <c r="R541" s="171"/>
      <c r="S541" s="171"/>
      <c r="T541" s="172"/>
      <c r="AT541" s="166" t="s">
        <v>202</v>
      </c>
      <c r="AU541" s="166" t="s">
        <v>85</v>
      </c>
      <c r="AV541" s="13" t="s">
        <v>85</v>
      </c>
      <c r="AW541" s="13" t="s">
        <v>31</v>
      </c>
      <c r="AX541" s="13" t="s">
        <v>77</v>
      </c>
      <c r="AY541" s="166" t="s">
        <v>194</v>
      </c>
    </row>
    <row r="542" spans="1:65" s="14" customFormat="1">
      <c r="B542" s="173"/>
      <c r="D542" s="165" t="s">
        <v>202</v>
      </c>
      <c r="E542" s="174" t="s">
        <v>1064</v>
      </c>
      <c r="F542" s="175" t="s">
        <v>205</v>
      </c>
      <c r="H542" s="176">
        <v>56.7</v>
      </c>
      <c r="I542" s="177"/>
      <c r="L542" s="173"/>
      <c r="M542" s="178"/>
      <c r="N542" s="179"/>
      <c r="O542" s="179"/>
      <c r="P542" s="179"/>
      <c r="Q542" s="179"/>
      <c r="R542" s="179"/>
      <c r="S542" s="179"/>
      <c r="T542" s="180"/>
      <c r="AT542" s="174" t="s">
        <v>202</v>
      </c>
      <c r="AU542" s="174" t="s">
        <v>85</v>
      </c>
      <c r="AV542" s="14" t="s">
        <v>200</v>
      </c>
      <c r="AW542" s="14" t="s">
        <v>31</v>
      </c>
      <c r="AX542" s="14" t="s">
        <v>32</v>
      </c>
      <c r="AY542" s="174" t="s">
        <v>194</v>
      </c>
    </row>
    <row r="543" spans="1:65" s="2" customFormat="1" ht="16.5" customHeight="1">
      <c r="A543" s="33"/>
      <c r="B543" s="150"/>
      <c r="C543" s="151" t="s">
        <v>633</v>
      </c>
      <c r="D543" s="151" t="s">
        <v>196</v>
      </c>
      <c r="E543" s="152" t="s">
        <v>1482</v>
      </c>
      <c r="F543" s="153" t="s">
        <v>1483</v>
      </c>
      <c r="G543" s="154" t="s">
        <v>279</v>
      </c>
      <c r="H543" s="155">
        <v>1.357</v>
      </c>
      <c r="I543" s="156"/>
      <c r="J543" s="157">
        <f>ROUND(I543*H543,2)</f>
        <v>0</v>
      </c>
      <c r="K543" s="153" t="s">
        <v>208</v>
      </c>
      <c r="L543" s="34"/>
      <c r="M543" s="158" t="s">
        <v>1</v>
      </c>
      <c r="N543" s="159" t="s">
        <v>42</v>
      </c>
      <c r="O543" s="59"/>
      <c r="P543" s="160">
        <f>O543*H543</f>
        <v>0</v>
      </c>
      <c r="Q543" s="160">
        <v>0</v>
      </c>
      <c r="R543" s="160">
        <f>Q543*H543</f>
        <v>0</v>
      </c>
      <c r="S543" s="160">
        <v>0</v>
      </c>
      <c r="T543" s="161">
        <f>S543*H543</f>
        <v>0</v>
      </c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R543" s="162" t="s">
        <v>200</v>
      </c>
      <c r="AT543" s="162" t="s">
        <v>196</v>
      </c>
      <c r="AU543" s="162" t="s">
        <v>85</v>
      </c>
      <c r="AY543" s="18" t="s">
        <v>194</v>
      </c>
      <c r="BE543" s="163">
        <f>IF(N543="základní",J543,0)</f>
        <v>0</v>
      </c>
      <c r="BF543" s="163">
        <f>IF(N543="snížená",J543,0)</f>
        <v>0</v>
      </c>
      <c r="BG543" s="163">
        <f>IF(N543="zákl. přenesená",J543,0)</f>
        <v>0</v>
      </c>
      <c r="BH543" s="163">
        <f>IF(N543="sníž. přenesená",J543,0)</f>
        <v>0</v>
      </c>
      <c r="BI543" s="163">
        <f>IF(N543="nulová",J543,0)</f>
        <v>0</v>
      </c>
      <c r="BJ543" s="18" t="s">
        <v>32</v>
      </c>
      <c r="BK543" s="163">
        <f>ROUND(I543*H543,2)</f>
        <v>0</v>
      </c>
      <c r="BL543" s="18" t="s">
        <v>200</v>
      </c>
      <c r="BM543" s="162" t="s">
        <v>1484</v>
      </c>
    </row>
    <row r="544" spans="1:65" s="15" customFormat="1">
      <c r="B544" s="181"/>
      <c r="D544" s="165" t="s">
        <v>202</v>
      </c>
      <c r="E544" s="182" t="s">
        <v>1</v>
      </c>
      <c r="F544" s="183" t="s">
        <v>1485</v>
      </c>
      <c r="H544" s="182" t="s">
        <v>1</v>
      </c>
      <c r="I544" s="184"/>
      <c r="L544" s="181"/>
      <c r="M544" s="185"/>
      <c r="N544" s="186"/>
      <c r="O544" s="186"/>
      <c r="P544" s="186"/>
      <c r="Q544" s="186"/>
      <c r="R544" s="186"/>
      <c r="S544" s="186"/>
      <c r="T544" s="187"/>
      <c r="AT544" s="182" t="s">
        <v>202</v>
      </c>
      <c r="AU544" s="182" t="s">
        <v>85</v>
      </c>
      <c r="AV544" s="15" t="s">
        <v>32</v>
      </c>
      <c r="AW544" s="15" t="s">
        <v>31</v>
      </c>
      <c r="AX544" s="15" t="s">
        <v>77</v>
      </c>
      <c r="AY544" s="182" t="s">
        <v>194</v>
      </c>
    </row>
    <row r="545" spans="1:65" s="13" customFormat="1">
      <c r="B545" s="164"/>
      <c r="D545" s="165" t="s">
        <v>202</v>
      </c>
      <c r="E545" s="166" t="s">
        <v>1070</v>
      </c>
      <c r="F545" s="167" t="s">
        <v>1486</v>
      </c>
      <c r="H545" s="168">
        <v>1.357</v>
      </c>
      <c r="I545" s="169"/>
      <c r="L545" s="164"/>
      <c r="M545" s="170"/>
      <c r="N545" s="171"/>
      <c r="O545" s="171"/>
      <c r="P545" s="171"/>
      <c r="Q545" s="171"/>
      <c r="R545" s="171"/>
      <c r="S545" s="171"/>
      <c r="T545" s="172"/>
      <c r="AT545" s="166" t="s">
        <v>202</v>
      </c>
      <c r="AU545" s="166" t="s">
        <v>85</v>
      </c>
      <c r="AV545" s="13" t="s">
        <v>85</v>
      </c>
      <c r="AW545" s="13" t="s">
        <v>31</v>
      </c>
      <c r="AX545" s="13" t="s">
        <v>32</v>
      </c>
      <c r="AY545" s="166" t="s">
        <v>194</v>
      </c>
    </row>
    <row r="546" spans="1:65" s="2" customFormat="1" ht="16.5" customHeight="1">
      <c r="A546" s="33"/>
      <c r="B546" s="150"/>
      <c r="C546" s="151" t="s">
        <v>640</v>
      </c>
      <c r="D546" s="151" t="s">
        <v>196</v>
      </c>
      <c r="E546" s="152" t="s">
        <v>540</v>
      </c>
      <c r="F546" s="153" t="s">
        <v>541</v>
      </c>
      <c r="G546" s="154" t="s">
        <v>214</v>
      </c>
      <c r="H546" s="155">
        <v>4.9539999999999997</v>
      </c>
      <c r="I546" s="156"/>
      <c r="J546" s="157">
        <f>ROUND(I546*H546,2)</f>
        <v>0</v>
      </c>
      <c r="K546" s="153" t="s">
        <v>208</v>
      </c>
      <c r="L546" s="34"/>
      <c r="M546" s="158" t="s">
        <v>1</v>
      </c>
      <c r="N546" s="159" t="s">
        <v>42</v>
      </c>
      <c r="O546" s="59"/>
      <c r="P546" s="160">
        <f>O546*H546</f>
        <v>0</v>
      </c>
      <c r="Q546" s="160">
        <v>0</v>
      </c>
      <c r="R546" s="160">
        <f>Q546*H546</f>
        <v>0</v>
      </c>
      <c r="S546" s="160">
        <v>0</v>
      </c>
      <c r="T546" s="161">
        <f>S546*H546</f>
        <v>0</v>
      </c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R546" s="162" t="s">
        <v>200</v>
      </c>
      <c r="AT546" s="162" t="s">
        <v>196</v>
      </c>
      <c r="AU546" s="162" t="s">
        <v>85</v>
      </c>
      <c r="AY546" s="18" t="s">
        <v>194</v>
      </c>
      <c r="BE546" s="163">
        <f>IF(N546="základní",J546,0)</f>
        <v>0</v>
      </c>
      <c r="BF546" s="163">
        <f>IF(N546="snížená",J546,0)</f>
        <v>0</v>
      </c>
      <c r="BG546" s="163">
        <f>IF(N546="zákl. přenesená",J546,0)</f>
        <v>0</v>
      </c>
      <c r="BH546" s="163">
        <f>IF(N546="sníž. přenesená",J546,0)</f>
        <v>0</v>
      </c>
      <c r="BI546" s="163">
        <f>IF(N546="nulová",J546,0)</f>
        <v>0</v>
      </c>
      <c r="BJ546" s="18" t="s">
        <v>32</v>
      </c>
      <c r="BK546" s="163">
        <f>ROUND(I546*H546,2)</f>
        <v>0</v>
      </c>
      <c r="BL546" s="18" t="s">
        <v>200</v>
      </c>
      <c r="BM546" s="162" t="s">
        <v>1487</v>
      </c>
    </row>
    <row r="547" spans="1:65" s="13" customFormat="1">
      <c r="B547" s="164"/>
      <c r="D547" s="165" t="s">
        <v>202</v>
      </c>
      <c r="E547" s="166" t="s">
        <v>1</v>
      </c>
      <c r="F547" s="167" t="s">
        <v>1488</v>
      </c>
      <c r="H547" s="168">
        <v>0.1</v>
      </c>
      <c r="I547" s="169"/>
      <c r="L547" s="164"/>
      <c r="M547" s="170"/>
      <c r="N547" s="171"/>
      <c r="O547" s="171"/>
      <c r="P547" s="171"/>
      <c r="Q547" s="171"/>
      <c r="R547" s="171"/>
      <c r="S547" s="171"/>
      <c r="T547" s="172"/>
      <c r="AT547" s="166" t="s">
        <v>202</v>
      </c>
      <c r="AU547" s="166" t="s">
        <v>85</v>
      </c>
      <c r="AV547" s="13" t="s">
        <v>85</v>
      </c>
      <c r="AW547" s="13" t="s">
        <v>31</v>
      </c>
      <c r="AX547" s="13" t="s">
        <v>77</v>
      </c>
      <c r="AY547" s="166" t="s">
        <v>194</v>
      </c>
    </row>
    <row r="548" spans="1:65" s="13" customFormat="1">
      <c r="B548" s="164"/>
      <c r="D548" s="165" t="s">
        <v>202</v>
      </c>
      <c r="E548" s="166" t="s">
        <v>1</v>
      </c>
      <c r="F548" s="167" t="s">
        <v>1489</v>
      </c>
      <c r="H548" s="168">
        <v>2.4660000000000002</v>
      </c>
      <c r="I548" s="169"/>
      <c r="L548" s="164"/>
      <c r="M548" s="170"/>
      <c r="N548" s="171"/>
      <c r="O548" s="171"/>
      <c r="P548" s="171"/>
      <c r="Q548" s="171"/>
      <c r="R548" s="171"/>
      <c r="S548" s="171"/>
      <c r="T548" s="172"/>
      <c r="AT548" s="166" t="s">
        <v>202</v>
      </c>
      <c r="AU548" s="166" t="s">
        <v>85</v>
      </c>
      <c r="AV548" s="13" t="s">
        <v>85</v>
      </c>
      <c r="AW548" s="13" t="s">
        <v>31</v>
      </c>
      <c r="AX548" s="13" t="s">
        <v>77</v>
      </c>
      <c r="AY548" s="166" t="s">
        <v>194</v>
      </c>
    </row>
    <row r="549" spans="1:65" s="13" customFormat="1">
      <c r="B549" s="164"/>
      <c r="D549" s="165" t="s">
        <v>202</v>
      </c>
      <c r="E549" s="166" t="s">
        <v>1</v>
      </c>
      <c r="F549" s="167" t="s">
        <v>1490</v>
      </c>
      <c r="H549" s="168">
        <v>2.3879999999999999</v>
      </c>
      <c r="I549" s="169"/>
      <c r="L549" s="164"/>
      <c r="M549" s="170"/>
      <c r="N549" s="171"/>
      <c r="O549" s="171"/>
      <c r="P549" s="171"/>
      <c r="Q549" s="171"/>
      <c r="R549" s="171"/>
      <c r="S549" s="171"/>
      <c r="T549" s="172"/>
      <c r="AT549" s="166" t="s">
        <v>202</v>
      </c>
      <c r="AU549" s="166" t="s">
        <v>85</v>
      </c>
      <c r="AV549" s="13" t="s">
        <v>85</v>
      </c>
      <c r="AW549" s="13" t="s">
        <v>31</v>
      </c>
      <c r="AX549" s="13" t="s">
        <v>77</v>
      </c>
      <c r="AY549" s="166" t="s">
        <v>194</v>
      </c>
    </row>
    <row r="550" spans="1:65" s="14" customFormat="1">
      <c r="B550" s="173"/>
      <c r="D550" s="165" t="s">
        <v>202</v>
      </c>
      <c r="E550" s="174" t="s">
        <v>1</v>
      </c>
      <c r="F550" s="175" t="s">
        <v>205</v>
      </c>
      <c r="H550" s="176">
        <v>4.9539999999999997</v>
      </c>
      <c r="I550" s="177"/>
      <c r="L550" s="173"/>
      <c r="M550" s="178"/>
      <c r="N550" s="179"/>
      <c r="O550" s="179"/>
      <c r="P550" s="179"/>
      <c r="Q550" s="179"/>
      <c r="R550" s="179"/>
      <c r="S550" s="179"/>
      <c r="T550" s="180"/>
      <c r="AT550" s="174" t="s">
        <v>202</v>
      </c>
      <c r="AU550" s="174" t="s">
        <v>85</v>
      </c>
      <c r="AV550" s="14" t="s">
        <v>200</v>
      </c>
      <c r="AW550" s="14" t="s">
        <v>31</v>
      </c>
      <c r="AX550" s="14" t="s">
        <v>32</v>
      </c>
      <c r="AY550" s="174" t="s">
        <v>194</v>
      </c>
    </row>
    <row r="551" spans="1:65" s="2" customFormat="1" ht="16.5" customHeight="1">
      <c r="A551" s="33"/>
      <c r="B551" s="150"/>
      <c r="C551" s="151" t="s">
        <v>647</v>
      </c>
      <c r="D551" s="151" t="s">
        <v>196</v>
      </c>
      <c r="E551" s="152" t="s">
        <v>548</v>
      </c>
      <c r="F551" s="153" t="s">
        <v>549</v>
      </c>
      <c r="G551" s="154" t="s">
        <v>214</v>
      </c>
      <c r="H551" s="155">
        <v>4.9539999999999997</v>
      </c>
      <c r="I551" s="156"/>
      <c r="J551" s="157">
        <f>ROUND(I551*H551,2)</f>
        <v>0</v>
      </c>
      <c r="K551" s="153" t="s">
        <v>208</v>
      </c>
      <c r="L551" s="34"/>
      <c r="M551" s="158" t="s">
        <v>1</v>
      </c>
      <c r="N551" s="159" t="s">
        <v>42</v>
      </c>
      <c r="O551" s="59"/>
      <c r="P551" s="160">
        <f>O551*H551</f>
        <v>0</v>
      </c>
      <c r="Q551" s="160">
        <v>0</v>
      </c>
      <c r="R551" s="160">
        <f>Q551*H551</f>
        <v>0</v>
      </c>
      <c r="S551" s="160">
        <v>0</v>
      </c>
      <c r="T551" s="161">
        <f>S551*H551</f>
        <v>0</v>
      </c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R551" s="162" t="s">
        <v>200</v>
      </c>
      <c r="AT551" s="162" t="s">
        <v>196</v>
      </c>
      <c r="AU551" s="162" t="s">
        <v>85</v>
      </c>
      <c r="AY551" s="18" t="s">
        <v>194</v>
      </c>
      <c r="BE551" s="163">
        <f>IF(N551="základní",J551,0)</f>
        <v>0</v>
      </c>
      <c r="BF551" s="163">
        <f>IF(N551="snížená",J551,0)</f>
        <v>0</v>
      </c>
      <c r="BG551" s="163">
        <f>IF(N551="zákl. přenesená",J551,0)</f>
        <v>0</v>
      </c>
      <c r="BH551" s="163">
        <f>IF(N551="sníž. přenesená",J551,0)</f>
        <v>0</v>
      </c>
      <c r="BI551" s="163">
        <f>IF(N551="nulová",J551,0)</f>
        <v>0</v>
      </c>
      <c r="BJ551" s="18" t="s">
        <v>32</v>
      </c>
      <c r="BK551" s="163">
        <f>ROUND(I551*H551,2)</f>
        <v>0</v>
      </c>
      <c r="BL551" s="18" t="s">
        <v>200</v>
      </c>
      <c r="BM551" s="162" t="s">
        <v>1491</v>
      </c>
    </row>
    <row r="552" spans="1:65" s="13" customFormat="1">
      <c r="B552" s="164"/>
      <c r="D552" s="165" t="s">
        <v>202</v>
      </c>
      <c r="E552" s="166" t="s">
        <v>1</v>
      </c>
      <c r="F552" s="167" t="s">
        <v>1492</v>
      </c>
      <c r="H552" s="168">
        <v>4.9539999999999997</v>
      </c>
      <c r="I552" s="169"/>
      <c r="L552" s="164"/>
      <c r="M552" s="170"/>
      <c r="N552" s="171"/>
      <c r="O552" s="171"/>
      <c r="P552" s="171"/>
      <c r="Q552" s="171"/>
      <c r="R552" s="171"/>
      <c r="S552" s="171"/>
      <c r="T552" s="172"/>
      <c r="AT552" s="166" t="s">
        <v>202</v>
      </c>
      <c r="AU552" s="166" t="s">
        <v>85</v>
      </c>
      <c r="AV552" s="13" t="s">
        <v>85</v>
      </c>
      <c r="AW552" s="13" t="s">
        <v>31</v>
      </c>
      <c r="AX552" s="13" t="s">
        <v>32</v>
      </c>
      <c r="AY552" s="166" t="s">
        <v>194</v>
      </c>
    </row>
    <row r="553" spans="1:65" s="2" customFormat="1" ht="16.5" customHeight="1">
      <c r="A553" s="33"/>
      <c r="B553" s="150"/>
      <c r="C553" s="151" t="s">
        <v>652</v>
      </c>
      <c r="D553" s="151" t="s">
        <v>196</v>
      </c>
      <c r="E553" s="152" t="s">
        <v>553</v>
      </c>
      <c r="F553" s="153" t="s">
        <v>554</v>
      </c>
      <c r="G553" s="154" t="s">
        <v>214</v>
      </c>
      <c r="H553" s="155">
        <v>59.448</v>
      </c>
      <c r="I553" s="156"/>
      <c r="J553" s="157">
        <f>ROUND(I553*H553,2)</f>
        <v>0</v>
      </c>
      <c r="K553" s="153" t="s">
        <v>208</v>
      </c>
      <c r="L553" s="34"/>
      <c r="M553" s="158" t="s">
        <v>1</v>
      </c>
      <c r="N553" s="159" t="s">
        <v>42</v>
      </c>
      <c r="O553" s="59"/>
      <c r="P553" s="160">
        <f>O553*H553</f>
        <v>0</v>
      </c>
      <c r="Q553" s="160">
        <v>0</v>
      </c>
      <c r="R553" s="160">
        <f>Q553*H553</f>
        <v>0</v>
      </c>
      <c r="S553" s="160">
        <v>0</v>
      </c>
      <c r="T553" s="161">
        <f>S553*H553</f>
        <v>0</v>
      </c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R553" s="162" t="s">
        <v>200</v>
      </c>
      <c r="AT553" s="162" t="s">
        <v>196</v>
      </c>
      <c r="AU553" s="162" t="s">
        <v>85</v>
      </c>
      <c r="AY553" s="18" t="s">
        <v>194</v>
      </c>
      <c r="BE553" s="163">
        <f>IF(N553="základní",J553,0)</f>
        <v>0</v>
      </c>
      <c r="BF553" s="163">
        <f>IF(N553="snížená",J553,0)</f>
        <v>0</v>
      </c>
      <c r="BG553" s="163">
        <f>IF(N553="zákl. přenesená",J553,0)</f>
        <v>0</v>
      </c>
      <c r="BH553" s="163">
        <f>IF(N553="sníž. přenesená",J553,0)</f>
        <v>0</v>
      </c>
      <c r="BI553" s="163">
        <f>IF(N553="nulová",J553,0)</f>
        <v>0</v>
      </c>
      <c r="BJ553" s="18" t="s">
        <v>32</v>
      </c>
      <c r="BK553" s="163">
        <f>ROUND(I553*H553,2)</f>
        <v>0</v>
      </c>
      <c r="BL553" s="18" t="s">
        <v>200</v>
      </c>
      <c r="BM553" s="162" t="s">
        <v>1493</v>
      </c>
    </row>
    <row r="554" spans="1:65" s="13" customFormat="1">
      <c r="B554" s="164"/>
      <c r="D554" s="165" t="s">
        <v>202</v>
      </c>
      <c r="E554" s="166" t="s">
        <v>1</v>
      </c>
      <c r="F554" s="167" t="s">
        <v>1494</v>
      </c>
      <c r="H554" s="168">
        <v>59.448</v>
      </c>
      <c r="I554" s="169"/>
      <c r="L554" s="164"/>
      <c r="M554" s="170"/>
      <c r="N554" s="171"/>
      <c r="O554" s="171"/>
      <c r="P554" s="171"/>
      <c r="Q554" s="171"/>
      <c r="R554" s="171"/>
      <c r="S554" s="171"/>
      <c r="T554" s="172"/>
      <c r="AT554" s="166" t="s">
        <v>202</v>
      </c>
      <c r="AU554" s="166" t="s">
        <v>85</v>
      </c>
      <c r="AV554" s="13" t="s">
        <v>85</v>
      </c>
      <c r="AW554" s="13" t="s">
        <v>31</v>
      </c>
      <c r="AX554" s="13" t="s">
        <v>77</v>
      </c>
      <c r="AY554" s="166" t="s">
        <v>194</v>
      </c>
    </row>
    <row r="555" spans="1:65" s="14" customFormat="1">
      <c r="B555" s="173"/>
      <c r="D555" s="165" t="s">
        <v>202</v>
      </c>
      <c r="E555" s="174" t="s">
        <v>1</v>
      </c>
      <c r="F555" s="175" t="s">
        <v>205</v>
      </c>
      <c r="H555" s="176">
        <v>59.448</v>
      </c>
      <c r="I555" s="177"/>
      <c r="L555" s="173"/>
      <c r="M555" s="178"/>
      <c r="N555" s="179"/>
      <c r="O555" s="179"/>
      <c r="P555" s="179"/>
      <c r="Q555" s="179"/>
      <c r="R555" s="179"/>
      <c r="S555" s="179"/>
      <c r="T555" s="180"/>
      <c r="AT555" s="174" t="s">
        <v>202</v>
      </c>
      <c r="AU555" s="174" t="s">
        <v>85</v>
      </c>
      <c r="AV555" s="14" t="s">
        <v>200</v>
      </c>
      <c r="AW555" s="14" t="s">
        <v>31</v>
      </c>
      <c r="AX555" s="14" t="s">
        <v>32</v>
      </c>
      <c r="AY555" s="174" t="s">
        <v>194</v>
      </c>
    </row>
    <row r="556" spans="1:65" s="2" customFormat="1" ht="16.5" customHeight="1">
      <c r="A556" s="33"/>
      <c r="B556" s="150"/>
      <c r="C556" s="151" t="s">
        <v>671</v>
      </c>
      <c r="D556" s="151" t="s">
        <v>196</v>
      </c>
      <c r="E556" s="152" t="s">
        <v>558</v>
      </c>
      <c r="F556" s="153" t="s">
        <v>559</v>
      </c>
      <c r="G556" s="154" t="s">
        <v>214</v>
      </c>
      <c r="H556" s="155">
        <v>4.8540000000000001</v>
      </c>
      <c r="I556" s="156"/>
      <c r="J556" s="157">
        <f>ROUND(I556*H556,2)</f>
        <v>0</v>
      </c>
      <c r="K556" s="153" t="s">
        <v>1</v>
      </c>
      <c r="L556" s="34"/>
      <c r="M556" s="158" t="s">
        <v>1</v>
      </c>
      <c r="N556" s="159" t="s">
        <v>42</v>
      </c>
      <c r="O556" s="59"/>
      <c r="P556" s="160">
        <f>O556*H556</f>
        <v>0</v>
      </c>
      <c r="Q556" s="160">
        <v>0</v>
      </c>
      <c r="R556" s="160">
        <f>Q556*H556</f>
        <v>0</v>
      </c>
      <c r="S556" s="160">
        <v>0</v>
      </c>
      <c r="T556" s="161">
        <f>S556*H556</f>
        <v>0</v>
      </c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R556" s="162" t="s">
        <v>200</v>
      </c>
      <c r="AT556" s="162" t="s">
        <v>196</v>
      </c>
      <c r="AU556" s="162" t="s">
        <v>85</v>
      </c>
      <c r="AY556" s="18" t="s">
        <v>194</v>
      </c>
      <c r="BE556" s="163">
        <f>IF(N556="základní",J556,0)</f>
        <v>0</v>
      </c>
      <c r="BF556" s="163">
        <f>IF(N556="snížená",J556,0)</f>
        <v>0</v>
      </c>
      <c r="BG556" s="163">
        <f>IF(N556="zákl. přenesená",J556,0)</f>
        <v>0</v>
      </c>
      <c r="BH556" s="163">
        <f>IF(N556="sníž. přenesená",J556,0)</f>
        <v>0</v>
      </c>
      <c r="BI556" s="163">
        <f>IF(N556="nulová",J556,0)</f>
        <v>0</v>
      </c>
      <c r="BJ556" s="18" t="s">
        <v>32</v>
      </c>
      <c r="BK556" s="163">
        <f>ROUND(I556*H556,2)</f>
        <v>0</v>
      </c>
      <c r="BL556" s="18" t="s">
        <v>200</v>
      </c>
      <c r="BM556" s="162" t="s">
        <v>1495</v>
      </c>
    </row>
    <row r="557" spans="1:65" s="13" customFormat="1">
      <c r="B557" s="164"/>
      <c r="D557" s="165" t="s">
        <v>202</v>
      </c>
      <c r="E557" s="166" t="s">
        <v>1</v>
      </c>
      <c r="F557" s="167" t="s">
        <v>1489</v>
      </c>
      <c r="H557" s="168">
        <v>2.4660000000000002</v>
      </c>
      <c r="I557" s="169"/>
      <c r="L557" s="164"/>
      <c r="M557" s="170"/>
      <c r="N557" s="171"/>
      <c r="O557" s="171"/>
      <c r="P557" s="171"/>
      <c r="Q557" s="171"/>
      <c r="R557" s="171"/>
      <c r="S557" s="171"/>
      <c r="T557" s="172"/>
      <c r="AT557" s="166" t="s">
        <v>202</v>
      </c>
      <c r="AU557" s="166" t="s">
        <v>85</v>
      </c>
      <c r="AV557" s="13" t="s">
        <v>85</v>
      </c>
      <c r="AW557" s="13" t="s">
        <v>31</v>
      </c>
      <c r="AX557" s="13" t="s">
        <v>77</v>
      </c>
      <c r="AY557" s="166" t="s">
        <v>194</v>
      </c>
    </row>
    <row r="558" spans="1:65" s="13" customFormat="1">
      <c r="B558" s="164"/>
      <c r="D558" s="165" t="s">
        <v>202</v>
      </c>
      <c r="E558" s="166" t="s">
        <v>1</v>
      </c>
      <c r="F558" s="167" t="s">
        <v>1490</v>
      </c>
      <c r="H558" s="168">
        <v>2.3879999999999999</v>
      </c>
      <c r="I558" s="169"/>
      <c r="L558" s="164"/>
      <c r="M558" s="170"/>
      <c r="N558" s="171"/>
      <c r="O558" s="171"/>
      <c r="P558" s="171"/>
      <c r="Q558" s="171"/>
      <c r="R558" s="171"/>
      <c r="S558" s="171"/>
      <c r="T558" s="172"/>
      <c r="AT558" s="166" t="s">
        <v>202</v>
      </c>
      <c r="AU558" s="166" t="s">
        <v>85</v>
      </c>
      <c r="AV558" s="13" t="s">
        <v>85</v>
      </c>
      <c r="AW558" s="13" t="s">
        <v>31</v>
      </c>
      <c r="AX558" s="13" t="s">
        <v>77</v>
      </c>
      <c r="AY558" s="166" t="s">
        <v>194</v>
      </c>
    </row>
    <row r="559" spans="1:65" s="14" customFormat="1">
      <c r="B559" s="173"/>
      <c r="D559" s="165" t="s">
        <v>202</v>
      </c>
      <c r="E559" s="174" t="s">
        <v>1</v>
      </c>
      <c r="F559" s="175" t="s">
        <v>205</v>
      </c>
      <c r="H559" s="176">
        <v>4.8540000000000001</v>
      </c>
      <c r="I559" s="177"/>
      <c r="L559" s="173"/>
      <c r="M559" s="178"/>
      <c r="N559" s="179"/>
      <c r="O559" s="179"/>
      <c r="P559" s="179"/>
      <c r="Q559" s="179"/>
      <c r="R559" s="179"/>
      <c r="S559" s="179"/>
      <c r="T559" s="180"/>
      <c r="AT559" s="174" t="s">
        <v>202</v>
      </c>
      <c r="AU559" s="174" t="s">
        <v>85</v>
      </c>
      <c r="AV559" s="14" t="s">
        <v>200</v>
      </c>
      <c r="AW559" s="14" t="s">
        <v>31</v>
      </c>
      <c r="AX559" s="14" t="s">
        <v>32</v>
      </c>
      <c r="AY559" s="174" t="s">
        <v>194</v>
      </c>
    </row>
    <row r="560" spans="1:65" s="12" customFormat="1" ht="22.9" customHeight="1">
      <c r="B560" s="137"/>
      <c r="D560" s="138" t="s">
        <v>76</v>
      </c>
      <c r="E560" s="148" t="s">
        <v>200</v>
      </c>
      <c r="F560" s="148" t="s">
        <v>561</v>
      </c>
      <c r="I560" s="140"/>
      <c r="J560" s="149">
        <f>BK560</f>
        <v>0</v>
      </c>
      <c r="L560" s="137"/>
      <c r="M560" s="142"/>
      <c r="N560" s="143"/>
      <c r="O560" s="143"/>
      <c r="P560" s="144">
        <f>SUM(P561:P580)</f>
        <v>0</v>
      </c>
      <c r="Q560" s="143"/>
      <c r="R560" s="144">
        <f>SUM(R561:R580)</f>
        <v>48.473223979999993</v>
      </c>
      <c r="S560" s="143"/>
      <c r="T560" s="145">
        <f>SUM(T561:T580)</f>
        <v>0</v>
      </c>
      <c r="AR560" s="138" t="s">
        <v>32</v>
      </c>
      <c r="AT560" s="146" t="s">
        <v>76</v>
      </c>
      <c r="AU560" s="146" t="s">
        <v>32</v>
      </c>
      <c r="AY560" s="138" t="s">
        <v>194</v>
      </c>
      <c r="BK560" s="147">
        <f>SUM(BK561:BK580)</f>
        <v>0</v>
      </c>
    </row>
    <row r="561" spans="1:65" s="2" customFormat="1" ht="16.5" customHeight="1">
      <c r="A561" s="33"/>
      <c r="B561" s="150"/>
      <c r="C561" s="151" t="s">
        <v>688</v>
      </c>
      <c r="D561" s="151" t="s">
        <v>196</v>
      </c>
      <c r="E561" s="152" t="s">
        <v>563</v>
      </c>
      <c r="F561" s="153" t="s">
        <v>564</v>
      </c>
      <c r="G561" s="154" t="s">
        <v>279</v>
      </c>
      <c r="H561" s="155">
        <v>20.207000000000001</v>
      </c>
      <c r="I561" s="156"/>
      <c r="J561" s="157">
        <f>ROUND(I561*H561,2)</f>
        <v>0</v>
      </c>
      <c r="K561" s="153" t="s">
        <v>208</v>
      </c>
      <c r="L561" s="34"/>
      <c r="M561" s="158" t="s">
        <v>1</v>
      </c>
      <c r="N561" s="159" t="s">
        <v>42</v>
      </c>
      <c r="O561" s="59"/>
      <c r="P561" s="160">
        <f>O561*H561</f>
        <v>0</v>
      </c>
      <c r="Q561" s="160">
        <v>0</v>
      </c>
      <c r="R561" s="160">
        <f>Q561*H561</f>
        <v>0</v>
      </c>
      <c r="S561" s="160">
        <v>0</v>
      </c>
      <c r="T561" s="161">
        <f>S561*H561</f>
        <v>0</v>
      </c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R561" s="162" t="s">
        <v>200</v>
      </c>
      <c r="AT561" s="162" t="s">
        <v>196</v>
      </c>
      <c r="AU561" s="162" t="s">
        <v>85</v>
      </c>
      <c r="AY561" s="18" t="s">
        <v>194</v>
      </c>
      <c r="BE561" s="163">
        <f>IF(N561="základní",J561,0)</f>
        <v>0</v>
      </c>
      <c r="BF561" s="163">
        <f>IF(N561="snížená",J561,0)</f>
        <v>0</v>
      </c>
      <c r="BG561" s="163">
        <f>IF(N561="zákl. přenesená",J561,0)</f>
        <v>0</v>
      </c>
      <c r="BH561" s="163">
        <f>IF(N561="sníž. přenesená",J561,0)</f>
        <v>0</v>
      </c>
      <c r="BI561" s="163">
        <f>IF(N561="nulová",J561,0)</f>
        <v>0</v>
      </c>
      <c r="BJ561" s="18" t="s">
        <v>32</v>
      </c>
      <c r="BK561" s="163">
        <f>ROUND(I561*H561,2)</f>
        <v>0</v>
      </c>
      <c r="BL561" s="18" t="s">
        <v>200</v>
      </c>
      <c r="BM561" s="162" t="s">
        <v>565</v>
      </c>
    </row>
    <row r="562" spans="1:65" s="15" customFormat="1">
      <c r="B562" s="181"/>
      <c r="D562" s="165" t="s">
        <v>202</v>
      </c>
      <c r="E562" s="182" t="s">
        <v>1</v>
      </c>
      <c r="F562" s="183" t="s">
        <v>1496</v>
      </c>
      <c r="H562" s="182" t="s">
        <v>1</v>
      </c>
      <c r="I562" s="184"/>
      <c r="L562" s="181"/>
      <c r="M562" s="185"/>
      <c r="N562" s="186"/>
      <c r="O562" s="186"/>
      <c r="P562" s="186"/>
      <c r="Q562" s="186"/>
      <c r="R562" s="186"/>
      <c r="S562" s="186"/>
      <c r="T562" s="187"/>
      <c r="AT562" s="182" t="s">
        <v>202</v>
      </c>
      <c r="AU562" s="182" t="s">
        <v>85</v>
      </c>
      <c r="AV562" s="15" t="s">
        <v>32</v>
      </c>
      <c r="AW562" s="15" t="s">
        <v>31</v>
      </c>
      <c r="AX562" s="15" t="s">
        <v>77</v>
      </c>
      <c r="AY562" s="182" t="s">
        <v>194</v>
      </c>
    </row>
    <row r="563" spans="1:65" s="13" customFormat="1">
      <c r="B563" s="164"/>
      <c r="D563" s="165" t="s">
        <v>202</v>
      </c>
      <c r="E563" s="166" t="s">
        <v>1</v>
      </c>
      <c r="F563" s="167" t="s">
        <v>1497</v>
      </c>
      <c r="H563" s="168">
        <v>18.128</v>
      </c>
      <c r="I563" s="169"/>
      <c r="L563" s="164"/>
      <c r="M563" s="170"/>
      <c r="N563" s="171"/>
      <c r="O563" s="171"/>
      <c r="P563" s="171"/>
      <c r="Q563" s="171"/>
      <c r="R563" s="171"/>
      <c r="S563" s="171"/>
      <c r="T563" s="172"/>
      <c r="AT563" s="166" t="s">
        <v>202</v>
      </c>
      <c r="AU563" s="166" t="s">
        <v>85</v>
      </c>
      <c r="AV563" s="13" t="s">
        <v>85</v>
      </c>
      <c r="AW563" s="13" t="s">
        <v>31</v>
      </c>
      <c r="AX563" s="13" t="s">
        <v>77</v>
      </c>
      <c r="AY563" s="166" t="s">
        <v>194</v>
      </c>
    </row>
    <row r="564" spans="1:65" s="15" customFormat="1">
      <c r="B564" s="181"/>
      <c r="D564" s="165" t="s">
        <v>202</v>
      </c>
      <c r="E564" s="182" t="s">
        <v>1</v>
      </c>
      <c r="F564" s="183" t="s">
        <v>1438</v>
      </c>
      <c r="H564" s="182" t="s">
        <v>1</v>
      </c>
      <c r="I564" s="184"/>
      <c r="L564" s="181"/>
      <c r="M564" s="185"/>
      <c r="N564" s="186"/>
      <c r="O564" s="186"/>
      <c r="P564" s="186"/>
      <c r="Q564" s="186"/>
      <c r="R564" s="186"/>
      <c r="S564" s="186"/>
      <c r="T564" s="187"/>
      <c r="AT564" s="182" t="s">
        <v>202</v>
      </c>
      <c r="AU564" s="182" t="s">
        <v>85</v>
      </c>
      <c r="AV564" s="15" t="s">
        <v>32</v>
      </c>
      <c r="AW564" s="15" t="s">
        <v>31</v>
      </c>
      <c r="AX564" s="15" t="s">
        <v>77</v>
      </c>
      <c r="AY564" s="182" t="s">
        <v>194</v>
      </c>
    </row>
    <row r="565" spans="1:65" s="13" customFormat="1">
      <c r="B565" s="164"/>
      <c r="D565" s="165" t="s">
        <v>202</v>
      </c>
      <c r="E565" s="166" t="s">
        <v>1</v>
      </c>
      <c r="F565" s="167" t="s">
        <v>1498</v>
      </c>
      <c r="H565" s="168">
        <v>2.0790000000000002</v>
      </c>
      <c r="I565" s="169"/>
      <c r="L565" s="164"/>
      <c r="M565" s="170"/>
      <c r="N565" s="171"/>
      <c r="O565" s="171"/>
      <c r="P565" s="171"/>
      <c r="Q565" s="171"/>
      <c r="R565" s="171"/>
      <c r="S565" s="171"/>
      <c r="T565" s="172"/>
      <c r="AT565" s="166" t="s">
        <v>202</v>
      </c>
      <c r="AU565" s="166" t="s">
        <v>85</v>
      </c>
      <c r="AV565" s="13" t="s">
        <v>85</v>
      </c>
      <c r="AW565" s="13" t="s">
        <v>31</v>
      </c>
      <c r="AX565" s="13" t="s">
        <v>77</v>
      </c>
      <c r="AY565" s="166" t="s">
        <v>194</v>
      </c>
    </row>
    <row r="566" spans="1:65" s="14" customFormat="1">
      <c r="B566" s="173"/>
      <c r="D566" s="165" t="s">
        <v>202</v>
      </c>
      <c r="E566" s="174" t="s">
        <v>1079</v>
      </c>
      <c r="F566" s="175" t="s">
        <v>205</v>
      </c>
      <c r="H566" s="176">
        <v>20.207000000000001</v>
      </c>
      <c r="I566" s="177"/>
      <c r="L566" s="173"/>
      <c r="M566" s="178"/>
      <c r="N566" s="179"/>
      <c r="O566" s="179"/>
      <c r="P566" s="179"/>
      <c r="Q566" s="179"/>
      <c r="R566" s="179"/>
      <c r="S566" s="179"/>
      <c r="T566" s="180"/>
      <c r="AT566" s="174" t="s">
        <v>202</v>
      </c>
      <c r="AU566" s="174" t="s">
        <v>85</v>
      </c>
      <c r="AV566" s="14" t="s">
        <v>200</v>
      </c>
      <c r="AW566" s="14" t="s">
        <v>31</v>
      </c>
      <c r="AX566" s="14" t="s">
        <v>32</v>
      </c>
      <c r="AY566" s="174" t="s">
        <v>194</v>
      </c>
    </row>
    <row r="567" spans="1:65" s="2" customFormat="1" ht="16.5" customHeight="1">
      <c r="A567" s="33"/>
      <c r="B567" s="150"/>
      <c r="C567" s="151" t="s">
        <v>692</v>
      </c>
      <c r="D567" s="151" t="s">
        <v>196</v>
      </c>
      <c r="E567" s="152" t="s">
        <v>574</v>
      </c>
      <c r="F567" s="153" t="s">
        <v>575</v>
      </c>
      <c r="G567" s="154" t="s">
        <v>279</v>
      </c>
      <c r="H567" s="155">
        <v>20.207000000000001</v>
      </c>
      <c r="I567" s="156"/>
      <c r="J567" s="157">
        <f>ROUND(I567*H567,2)</f>
        <v>0</v>
      </c>
      <c r="K567" s="153" t="s">
        <v>208</v>
      </c>
      <c r="L567" s="34"/>
      <c r="M567" s="158" t="s">
        <v>1</v>
      </c>
      <c r="N567" s="159" t="s">
        <v>42</v>
      </c>
      <c r="O567" s="59"/>
      <c r="P567" s="160">
        <f>O567*H567</f>
        <v>0</v>
      </c>
      <c r="Q567" s="160">
        <v>0</v>
      </c>
      <c r="R567" s="160">
        <f>Q567*H567</f>
        <v>0</v>
      </c>
      <c r="S567" s="160">
        <v>0</v>
      </c>
      <c r="T567" s="161">
        <f>S567*H567</f>
        <v>0</v>
      </c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R567" s="162" t="s">
        <v>200</v>
      </c>
      <c r="AT567" s="162" t="s">
        <v>196</v>
      </c>
      <c r="AU567" s="162" t="s">
        <v>85</v>
      </c>
      <c r="AY567" s="18" t="s">
        <v>194</v>
      </c>
      <c r="BE567" s="163">
        <f>IF(N567="základní",J567,0)</f>
        <v>0</v>
      </c>
      <c r="BF567" s="163">
        <f>IF(N567="snížená",J567,0)</f>
        <v>0</v>
      </c>
      <c r="BG567" s="163">
        <f>IF(N567="zákl. přenesená",J567,0)</f>
        <v>0</v>
      </c>
      <c r="BH567" s="163">
        <f>IF(N567="sníž. přenesená",J567,0)</f>
        <v>0</v>
      </c>
      <c r="BI567" s="163">
        <f>IF(N567="nulová",J567,0)</f>
        <v>0</v>
      </c>
      <c r="BJ567" s="18" t="s">
        <v>32</v>
      </c>
      <c r="BK567" s="163">
        <f>ROUND(I567*H567,2)</f>
        <v>0</v>
      </c>
      <c r="BL567" s="18" t="s">
        <v>200</v>
      </c>
      <c r="BM567" s="162" t="s">
        <v>576</v>
      </c>
    </row>
    <row r="568" spans="1:65" s="13" customFormat="1">
      <c r="B568" s="164"/>
      <c r="D568" s="165" t="s">
        <v>202</v>
      </c>
      <c r="E568" s="166" t="s">
        <v>1</v>
      </c>
      <c r="F568" s="167" t="s">
        <v>1499</v>
      </c>
      <c r="H568" s="168">
        <v>20.207000000000001</v>
      </c>
      <c r="I568" s="169"/>
      <c r="L568" s="164"/>
      <c r="M568" s="170"/>
      <c r="N568" s="171"/>
      <c r="O568" s="171"/>
      <c r="P568" s="171"/>
      <c r="Q568" s="171"/>
      <c r="R568" s="171"/>
      <c r="S568" s="171"/>
      <c r="T568" s="172"/>
      <c r="AT568" s="166" t="s">
        <v>202</v>
      </c>
      <c r="AU568" s="166" t="s">
        <v>85</v>
      </c>
      <c r="AV568" s="13" t="s">
        <v>85</v>
      </c>
      <c r="AW568" s="13" t="s">
        <v>31</v>
      </c>
      <c r="AX568" s="13" t="s">
        <v>32</v>
      </c>
      <c r="AY568" s="166" t="s">
        <v>194</v>
      </c>
    </row>
    <row r="569" spans="1:65" s="2" customFormat="1" ht="21.75" customHeight="1">
      <c r="A569" s="33"/>
      <c r="B569" s="150"/>
      <c r="C569" s="151" t="s">
        <v>709</v>
      </c>
      <c r="D569" s="151" t="s">
        <v>196</v>
      </c>
      <c r="E569" s="152" t="s">
        <v>579</v>
      </c>
      <c r="F569" s="153" t="s">
        <v>580</v>
      </c>
      <c r="G569" s="154" t="s">
        <v>279</v>
      </c>
      <c r="H569" s="155">
        <v>20.207000000000001</v>
      </c>
      <c r="I569" s="156"/>
      <c r="J569" s="157">
        <f>ROUND(I569*H569,2)</f>
        <v>0</v>
      </c>
      <c r="K569" s="153" t="s">
        <v>208</v>
      </c>
      <c r="L569" s="34"/>
      <c r="M569" s="158" t="s">
        <v>1</v>
      </c>
      <c r="N569" s="159" t="s">
        <v>42</v>
      </c>
      <c r="O569" s="59"/>
      <c r="P569" s="160">
        <f>O569*H569</f>
        <v>0</v>
      </c>
      <c r="Q569" s="160">
        <v>0</v>
      </c>
      <c r="R569" s="160">
        <f>Q569*H569</f>
        <v>0</v>
      </c>
      <c r="S569" s="160">
        <v>0</v>
      </c>
      <c r="T569" s="161">
        <f>S569*H569</f>
        <v>0</v>
      </c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R569" s="162" t="s">
        <v>200</v>
      </c>
      <c r="AT569" s="162" t="s">
        <v>196</v>
      </c>
      <c r="AU569" s="162" t="s">
        <v>85</v>
      </c>
      <c r="AY569" s="18" t="s">
        <v>194</v>
      </c>
      <c r="BE569" s="163">
        <f>IF(N569="základní",J569,0)</f>
        <v>0</v>
      </c>
      <c r="BF569" s="163">
        <f>IF(N569="snížená",J569,0)</f>
        <v>0</v>
      </c>
      <c r="BG569" s="163">
        <f>IF(N569="zákl. přenesená",J569,0)</f>
        <v>0</v>
      </c>
      <c r="BH569" s="163">
        <f>IF(N569="sníž. přenesená",J569,0)</f>
        <v>0</v>
      </c>
      <c r="BI569" s="163">
        <f>IF(N569="nulová",J569,0)</f>
        <v>0</v>
      </c>
      <c r="BJ569" s="18" t="s">
        <v>32</v>
      </c>
      <c r="BK569" s="163">
        <f>ROUND(I569*H569,2)</f>
        <v>0</v>
      </c>
      <c r="BL569" s="18" t="s">
        <v>200</v>
      </c>
      <c r="BM569" s="162" t="s">
        <v>581</v>
      </c>
    </row>
    <row r="570" spans="1:65" s="2" customFormat="1" ht="16.5" customHeight="1">
      <c r="A570" s="33"/>
      <c r="B570" s="150"/>
      <c r="C570" s="151" t="s">
        <v>713</v>
      </c>
      <c r="D570" s="151" t="s">
        <v>196</v>
      </c>
      <c r="E570" s="152" t="s">
        <v>583</v>
      </c>
      <c r="F570" s="153" t="s">
        <v>584</v>
      </c>
      <c r="G570" s="154" t="s">
        <v>518</v>
      </c>
      <c r="H570" s="155">
        <v>244</v>
      </c>
      <c r="I570" s="156"/>
      <c r="J570" s="157">
        <f>ROUND(I570*H570,2)</f>
        <v>0</v>
      </c>
      <c r="K570" s="153" t="s">
        <v>208</v>
      </c>
      <c r="L570" s="34"/>
      <c r="M570" s="158" t="s">
        <v>1</v>
      </c>
      <c r="N570" s="159" t="s">
        <v>42</v>
      </c>
      <c r="O570" s="59"/>
      <c r="P570" s="160">
        <f>O570*H570</f>
        <v>0</v>
      </c>
      <c r="Q570" s="160">
        <v>1.65E-3</v>
      </c>
      <c r="R570" s="160">
        <f>Q570*H570</f>
        <v>0.40260000000000001</v>
      </c>
      <c r="S570" s="160">
        <v>0</v>
      </c>
      <c r="T570" s="161">
        <f>S570*H570</f>
        <v>0</v>
      </c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R570" s="162" t="s">
        <v>200</v>
      </c>
      <c r="AT570" s="162" t="s">
        <v>196</v>
      </c>
      <c r="AU570" s="162" t="s">
        <v>85</v>
      </c>
      <c r="AY570" s="18" t="s">
        <v>194</v>
      </c>
      <c r="BE570" s="163">
        <f>IF(N570="základní",J570,0)</f>
        <v>0</v>
      </c>
      <c r="BF570" s="163">
        <f>IF(N570="snížená",J570,0)</f>
        <v>0</v>
      </c>
      <c r="BG570" s="163">
        <f>IF(N570="zákl. přenesená",J570,0)</f>
        <v>0</v>
      </c>
      <c r="BH570" s="163">
        <f>IF(N570="sníž. přenesená",J570,0)</f>
        <v>0</v>
      </c>
      <c r="BI570" s="163">
        <f>IF(N570="nulová",J570,0)</f>
        <v>0</v>
      </c>
      <c r="BJ570" s="18" t="s">
        <v>32</v>
      </c>
      <c r="BK570" s="163">
        <f>ROUND(I570*H570,2)</f>
        <v>0</v>
      </c>
      <c r="BL570" s="18" t="s">
        <v>200</v>
      </c>
      <c r="BM570" s="162" t="s">
        <v>1500</v>
      </c>
    </row>
    <row r="571" spans="1:65" s="15" customFormat="1">
      <c r="B571" s="181"/>
      <c r="D571" s="165" t="s">
        <v>202</v>
      </c>
      <c r="E571" s="182" t="s">
        <v>1</v>
      </c>
      <c r="F571" s="183" t="s">
        <v>1501</v>
      </c>
      <c r="H571" s="182" t="s">
        <v>1</v>
      </c>
      <c r="I571" s="184"/>
      <c r="L571" s="181"/>
      <c r="M571" s="185"/>
      <c r="N571" s="186"/>
      <c r="O571" s="186"/>
      <c r="P571" s="186"/>
      <c r="Q571" s="186"/>
      <c r="R571" s="186"/>
      <c r="S571" s="186"/>
      <c r="T571" s="187"/>
      <c r="AT571" s="182" t="s">
        <v>202</v>
      </c>
      <c r="AU571" s="182" t="s">
        <v>85</v>
      </c>
      <c r="AV571" s="15" t="s">
        <v>32</v>
      </c>
      <c r="AW571" s="15" t="s">
        <v>31</v>
      </c>
      <c r="AX571" s="15" t="s">
        <v>77</v>
      </c>
      <c r="AY571" s="182" t="s">
        <v>194</v>
      </c>
    </row>
    <row r="572" spans="1:65" s="13" customFormat="1">
      <c r="B572" s="164"/>
      <c r="D572" s="165" t="s">
        <v>202</v>
      </c>
      <c r="E572" s="166" t="s">
        <v>1</v>
      </c>
      <c r="F572" s="167" t="s">
        <v>1502</v>
      </c>
      <c r="H572" s="168">
        <v>244</v>
      </c>
      <c r="I572" s="169"/>
      <c r="L572" s="164"/>
      <c r="M572" s="170"/>
      <c r="N572" s="171"/>
      <c r="O572" s="171"/>
      <c r="P572" s="171"/>
      <c r="Q572" s="171"/>
      <c r="R572" s="171"/>
      <c r="S572" s="171"/>
      <c r="T572" s="172"/>
      <c r="AT572" s="166" t="s">
        <v>202</v>
      </c>
      <c r="AU572" s="166" t="s">
        <v>85</v>
      </c>
      <c r="AV572" s="13" t="s">
        <v>85</v>
      </c>
      <c r="AW572" s="13" t="s">
        <v>31</v>
      </c>
      <c r="AX572" s="13" t="s">
        <v>32</v>
      </c>
      <c r="AY572" s="166" t="s">
        <v>194</v>
      </c>
    </row>
    <row r="573" spans="1:65" s="2" customFormat="1" ht="16.5" customHeight="1">
      <c r="A573" s="33"/>
      <c r="B573" s="150"/>
      <c r="C573" s="196" t="s">
        <v>730</v>
      </c>
      <c r="D573" s="196" t="s">
        <v>487</v>
      </c>
      <c r="E573" s="197" t="s">
        <v>1503</v>
      </c>
      <c r="F573" s="198" t="s">
        <v>1504</v>
      </c>
      <c r="G573" s="199" t="s">
        <v>518</v>
      </c>
      <c r="H573" s="200">
        <v>246.44</v>
      </c>
      <c r="I573" s="201"/>
      <c r="J573" s="202">
        <f>ROUND(I573*H573,2)</f>
        <v>0</v>
      </c>
      <c r="K573" s="198" t="s">
        <v>1</v>
      </c>
      <c r="L573" s="203"/>
      <c r="M573" s="204" t="s">
        <v>1</v>
      </c>
      <c r="N573" s="205" t="s">
        <v>42</v>
      </c>
      <c r="O573" s="59"/>
      <c r="P573" s="160">
        <f>O573*H573</f>
        <v>0</v>
      </c>
      <c r="Q573" s="160">
        <v>0.02</v>
      </c>
      <c r="R573" s="160">
        <f>Q573*H573</f>
        <v>4.9287999999999998</v>
      </c>
      <c r="S573" s="160">
        <v>0</v>
      </c>
      <c r="T573" s="161">
        <f>S573*H573</f>
        <v>0</v>
      </c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R573" s="162" t="s">
        <v>251</v>
      </c>
      <c r="AT573" s="162" t="s">
        <v>487</v>
      </c>
      <c r="AU573" s="162" t="s">
        <v>85</v>
      </c>
      <c r="AY573" s="18" t="s">
        <v>194</v>
      </c>
      <c r="BE573" s="163">
        <f>IF(N573="základní",J573,0)</f>
        <v>0</v>
      </c>
      <c r="BF573" s="163">
        <f>IF(N573="snížená",J573,0)</f>
        <v>0</v>
      </c>
      <c r="BG573" s="163">
        <f>IF(N573="zákl. přenesená",J573,0)</f>
        <v>0</v>
      </c>
      <c r="BH573" s="163">
        <f>IF(N573="sníž. přenesená",J573,0)</f>
        <v>0</v>
      </c>
      <c r="BI573" s="163">
        <f>IF(N573="nulová",J573,0)</f>
        <v>0</v>
      </c>
      <c r="BJ573" s="18" t="s">
        <v>32</v>
      </c>
      <c r="BK573" s="163">
        <f>ROUND(I573*H573,2)</f>
        <v>0</v>
      </c>
      <c r="BL573" s="18" t="s">
        <v>200</v>
      </c>
      <c r="BM573" s="162" t="s">
        <v>1505</v>
      </c>
    </row>
    <row r="574" spans="1:65" s="13" customFormat="1">
      <c r="B574" s="164"/>
      <c r="D574" s="165" t="s">
        <v>202</v>
      </c>
      <c r="E574" s="166" t="s">
        <v>1</v>
      </c>
      <c r="F574" s="167" t="s">
        <v>1506</v>
      </c>
      <c r="H574" s="168">
        <v>246.44</v>
      </c>
      <c r="I574" s="169"/>
      <c r="L574" s="164"/>
      <c r="M574" s="170"/>
      <c r="N574" s="171"/>
      <c r="O574" s="171"/>
      <c r="P574" s="171"/>
      <c r="Q574" s="171"/>
      <c r="R574" s="171"/>
      <c r="S574" s="171"/>
      <c r="T574" s="172"/>
      <c r="AT574" s="166" t="s">
        <v>202</v>
      </c>
      <c r="AU574" s="166" t="s">
        <v>85</v>
      </c>
      <c r="AV574" s="13" t="s">
        <v>85</v>
      </c>
      <c r="AW574" s="13" t="s">
        <v>31</v>
      </c>
      <c r="AX574" s="13" t="s">
        <v>77</v>
      </c>
      <c r="AY574" s="166" t="s">
        <v>194</v>
      </c>
    </row>
    <row r="575" spans="1:65" s="14" customFormat="1">
      <c r="B575" s="173"/>
      <c r="D575" s="165" t="s">
        <v>202</v>
      </c>
      <c r="E575" s="174" t="s">
        <v>1</v>
      </c>
      <c r="F575" s="175" t="s">
        <v>205</v>
      </c>
      <c r="H575" s="176">
        <v>246.44</v>
      </c>
      <c r="I575" s="177"/>
      <c r="L575" s="173"/>
      <c r="M575" s="178"/>
      <c r="N575" s="179"/>
      <c r="O575" s="179"/>
      <c r="P575" s="179"/>
      <c r="Q575" s="179"/>
      <c r="R575" s="179"/>
      <c r="S575" s="179"/>
      <c r="T575" s="180"/>
      <c r="AT575" s="174" t="s">
        <v>202</v>
      </c>
      <c r="AU575" s="174" t="s">
        <v>85</v>
      </c>
      <c r="AV575" s="14" t="s">
        <v>200</v>
      </c>
      <c r="AW575" s="14" t="s">
        <v>31</v>
      </c>
      <c r="AX575" s="14" t="s">
        <v>32</v>
      </c>
      <c r="AY575" s="174" t="s">
        <v>194</v>
      </c>
    </row>
    <row r="576" spans="1:65" s="2" customFormat="1" ht="16.5" customHeight="1">
      <c r="A576" s="33"/>
      <c r="B576" s="150"/>
      <c r="C576" s="151" t="s">
        <v>734</v>
      </c>
      <c r="D576" s="151" t="s">
        <v>196</v>
      </c>
      <c r="E576" s="152" t="s">
        <v>641</v>
      </c>
      <c r="F576" s="153" t="s">
        <v>642</v>
      </c>
      <c r="G576" s="154" t="s">
        <v>279</v>
      </c>
      <c r="H576" s="155">
        <v>18.748999999999999</v>
      </c>
      <c r="I576" s="156"/>
      <c r="J576" s="157">
        <f>ROUND(I576*H576,2)</f>
        <v>0</v>
      </c>
      <c r="K576" s="153" t="s">
        <v>208</v>
      </c>
      <c r="L576" s="34"/>
      <c r="M576" s="158" t="s">
        <v>1</v>
      </c>
      <c r="N576" s="159" t="s">
        <v>42</v>
      </c>
      <c r="O576" s="59"/>
      <c r="P576" s="160">
        <f>O576*H576</f>
        <v>0</v>
      </c>
      <c r="Q576" s="160">
        <v>2.3010199999999998</v>
      </c>
      <c r="R576" s="160">
        <f>Q576*H576</f>
        <v>43.141823979999991</v>
      </c>
      <c r="S576" s="160">
        <v>0</v>
      </c>
      <c r="T576" s="161">
        <f>S576*H576</f>
        <v>0</v>
      </c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R576" s="162" t="s">
        <v>200</v>
      </c>
      <c r="AT576" s="162" t="s">
        <v>196</v>
      </c>
      <c r="AU576" s="162" t="s">
        <v>85</v>
      </c>
      <c r="AY576" s="18" t="s">
        <v>194</v>
      </c>
      <c r="BE576" s="163">
        <f>IF(N576="základní",J576,0)</f>
        <v>0</v>
      </c>
      <c r="BF576" s="163">
        <f>IF(N576="snížená",J576,0)</f>
        <v>0</v>
      </c>
      <c r="BG576" s="163">
        <f>IF(N576="zákl. přenesená",J576,0)</f>
        <v>0</v>
      </c>
      <c r="BH576" s="163">
        <f>IF(N576="sníž. přenesená",J576,0)</f>
        <v>0</v>
      </c>
      <c r="BI576" s="163">
        <f>IF(N576="nulová",J576,0)</f>
        <v>0</v>
      </c>
      <c r="BJ576" s="18" t="s">
        <v>32</v>
      </c>
      <c r="BK576" s="163">
        <f>ROUND(I576*H576,2)</f>
        <v>0</v>
      </c>
      <c r="BL576" s="18" t="s">
        <v>200</v>
      </c>
      <c r="BM576" s="162" t="s">
        <v>643</v>
      </c>
    </row>
    <row r="577" spans="1:65" s="13" customFormat="1">
      <c r="B577" s="164"/>
      <c r="D577" s="165" t="s">
        <v>202</v>
      </c>
      <c r="E577" s="166" t="s">
        <v>1</v>
      </c>
      <c r="F577" s="167" t="s">
        <v>1507</v>
      </c>
      <c r="H577" s="168">
        <v>17.125</v>
      </c>
      <c r="I577" s="169"/>
      <c r="L577" s="164"/>
      <c r="M577" s="170"/>
      <c r="N577" s="171"/>
      <c r="O577" s="171"/>
      <c r="P577" s="171"/>
      <c r="Q577" s="171"/>
      <c r="R577" s="171"/>
      <c r="S577" s="171"/>
      <c r="T577" s="172"/>
      <c r="AT577" s="166" t="s">
        <v>202</v>
      </c>
      <c r="AU577" s="166" t="s">
        <v>85</v>
      </c>
      <c r="AV577" s="13" t="s">
        <v>85</v>
      </c>
      <c r="AW577" s="13" t="s">
        <v>31</v>
      </c>
      <c r="AX577" s="13" t="s">
        <v>77</v>
      </c>
      <c r="AY577" s="166" t="s">
        <v>194</v>
      </c>
    </row>
    <row r="578" spans="1:65" s="13" customFormat="1">
      <c r="B578" s="164"/>
      <c r="D578" s="165" t="s">
        <v>202</v>
      </c>
      <c r="E578" s="166" t="s">
        <v>1</v>
      </c>
      <c r="F578" s="167" t="s">
        <v>1508</v>
      </c>
      <c r="H578" s="168">
        <v>1.1619999999999999</v>
      </c>
      <c r="I578" s="169"/>
      <c r="L578" s="164"/>
      <c r="M578" s="170"/>
      <c r="N578" s="171"/>
      <c r="O578" s="171"/>
      <c r="P578" s="171"/>
      <c r="Q578" s="171"/>
      <c r="R578" s="171"/>
      <c r="S578" s="171"/>
      <c r="T578" s="172"/>
      <c r="AT578" s="166" t="s">
        <v>202</v>
      </c>
      <c r="AU578" s="166" t="s">
        <v>85</v>
      </c>
      <c r="AV578" s="13" t="s">
        <v>85</v>
      </c>
      <c r="AW578" s="13" t="s">
        <v>31</v>
      </c>
      <c r="AX578" s="13" t="s">
        <v>77</v>
      </c>
      <c r="AY578" s="166" t="s">
        <v>194</v>
      </c>
    </row>
    <row r="579" spans="1:65" s="13" customFormat="1">
      <c r="B579" s="164"/>
      <c r="D579" s="165" t="s">
        <v>202</v>
      </c>
      <c r="E579" s="166" t="s">
        <v>1</v>
      </c>
      <c r="F579" s="167" t="s">
        <v>1509</v>
      </c>
      <c r="H579" s="168">
        <v>0.46200000000000002</v>
      </c>
      <c r="I579" s="169"/>
      <c r="L579" s="164"/>
      <c r="M579" s="170"/>
      <c r="N579" s="171"/>
      <c r="O579" s="171"/>
      <c r="P579" s="171"/>
      <c r="Q579" s="171"/>
      <c r="R579" s="171"/>
      <c r="S579" s="171"/>
      <c r="T579" s="172"/>
      <c r="AT579" s="166" t="s">
        <v>202</v>
      </c>
      <c r="AU579" s="166" t="s">
        <v>85</v>
      </c>
      <c r="AV579" s="13" t="s">
        <v>85</v>
      </c>
      <c r="AW579" s="13" t="s">
        <v>31</v>
      </c>
      <c r="AX579" s="13" t="s">
        <v>77</v>
      </c>
      <c r="AY579" s="166" t="s">
        <v>194</v>
      </c>
    </row>
    <row r="580" spans="1:65" s="14" customFormat="1">
      <c r="B580" s="173"/>
      <c r="D580" s="165" t="s">
        <v>202</v>
      </c>
      <c r="E580" s="174" t="s">
        <v>1510</v>
      </c>
      <c r="F580" s="175" t="s">
        <v>205</v>
      </c>
      <c r="H580" s="176">
        <v>18.748999999999999</v>
      </c>
      <c r="I580" s="177"/>
      <c r="L580" s="173"/>
      <c r="M580" s="178"/>
      <c r="N580" s="179"/>
      <c r="O580" s="179"/>
      <c r="P580" s="179"/>
      <c r="Q580" s="179"/>
      <c r="R580" s="179"/>
      <c r="S580" s="179"/>
      <c r="T580" s="180"/>
      <c r="AT580" s="174" t="s">
        <v>202</v>
      </c>
      <c r="AU580" s="174" t="s">
        <v>85</v>
      </c>
      <c r="AV580" s="14" t="s">
        <v>200</v>
      </c>
      <c r="AW580" s="14" t="s">
        <v>31</v>
      </c>
      <c r="AX580" s="14" t="s">
        <v>32</v>
      </c>
      <c r="AY580" s="174" t="s">
        <v>194</v>
      </c>
    </row>
    <row r="581" spans="1:65" s="12" customFormat="1" ht="22.9" customHeight="1">
      <c r="B581" s="137"/>
      <c r="D581" s="138" t="s">
        <v>76</v>
      </c>
      <c r="E581" s="148" t="s">
        <v>573</v>
      </c>
      <c r="F581" s="148" t="s">
        <v>1511</v>
      </c>
      <c r="I581" s="140"/>
      <c r="J581" s="149">
        <f>BK581</f>
        <v>0</v>
      </c>
      <c r="L581" s="137"/>
      <c r="M581" s="142"/>
      <c r="N581" s="143"/>
      <c r="O581" s="143"/>
      <c r="P581" s="144">
        <f>SUM(P582:P638)</f>
        <v>0</v>
      </c>
      <c r="Q581" s="143"/>
      <c r="R581" s="144">
        <f>SUM(R582:R638)</f>
        <v>198.11216064000001</v>
      </c>
      <c r="S581" s="143"/>
      <c r="T581" s="145">
        <f>SUM(T582:T638)</f>
        <v>105.32014599999999</v>
      </c>
      <c r="AR581" s="138" t="s">
        <v>32</v>
      </c>
      <c r="AT581" s="146" t="s">
        <v>76</v>
      </c>
      <c r="AU581" s="146" t="s">
        <v>32</v>
      </c>
      <c r="AY581" s="138" t="s">
        <v>194</v>
      </c>
      <c r="BK581" s="147">
        <f>SUM(BK582:BK638)</f>
        <v>0</v>
      </c>
    </row>
    <row r="582" spans="1:65" s="2" customFormat="1" ht="16.5" customHeight="1">
      <c r="A582" s="33"/>
      <c r="B582" s="150"/>
      <c r="C582" s="151" t="s">
        <v>739</v>
      </c>
      <c r="D582" s="151" t="s">
        <v>196</v>
      </c>
      <c r="E582" s="152" t="s">
        <v>653</v>
      </c>
      <c r="F582" s="153" t="s">
        <v>654</v>
      </c>
      <c r="G582" s="154" t="s">
        <v>199</v>
      </c>
      <c r="H582" s="155">
        <v>166.226</v>
      </c>
      <c r="I582" s="156"/>
      <c r="J582" s="157">
        <f>ROUND(I582*H582,2)</f>
        <v>0</v>
      </c>
      <c r="K582" s="153" t="s">
        <v>208</v>
      </c>
      <c r="L582" s="34"/>
      <c r="M582" s="158" t="s">
        <v>1</v>
      </c>
      <c r="N582" s="159" t="s">
        <v>42</v>
      </c>
      <c r="O582" s="59"/>
      <c r="P582" s="160">
        <f>O582*H582</f>
        <v>0</v>
      </c>
      <c r="Q582" s="160">
        <v>0.34499999999999997</v>
      </c>
      <c r="R582" s="160">
        <f>Q582*H582</f>
        <v>57.347969999999997</v>
      </c>
      <c r="S582" s="160">
        <v>0</v>
      </c>
      <c r="T582" s="161">
        <f>S582*H582</f>
        <v>0</v>
      </c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R582" s="162" t="s">
        <v>200</v>
      </c>
      <c r="AT582" s="162" t="s">
        <v>196</v>
      </c>
      <c r="AU582" s="162" t="s">
        <v>85</v>
      </c>
      <c r="AY582" s="18" t="s">
        <v>194</v>
      </c>
      <c r="BE582" s="163">
        <f>IF(N582="základní",J582,0)</f>
        <v>0</v>
      </c>
      <c r="BF582" s="163">
        <f>IF(N582="snížená",J582,0)</f>
        <v>0</v>
      </c>
      <c r="BG582" s="163">
        <f>IF(N582="zákl. přenesená",J582,0)</f>
        <v>0</v>
      </c>
      <c r="BH582" s="163">
        <f>IF(N582="sníž. přenesená",J582,0)</f>
        <v>0</v>
      </c>
      <c r="BI582" s="163">
        <f>IF(N582="nulová",J582,0)</f>
        <v>0</v>
      </c>
      <c r="BJ582" s="18" t="s">
        <v>32</v>
      </c>
      <c r="BK582" s="163">
        <f>ROUND(I582*H582,2)</f>
        <v>0</v>
      </c>
      <c r="BL582" s="18" t="s">
        <v>200</v>
      </c>
      <c r="BM582" s="162" t="s">
        <v>1512</v>
      </c>
    </row>
    <row r="583" spans="1:65" s="15" customFormat="1">
      <c r="B583" s="181"/>
      <c r="D583" s="165" t="s">
        <v>202</v>
      </c>
      <c r="E583" s="182" t="s">
        <v>1</v>
      </c>
      <c r="F583" s="183" t="s">
        <v>1513</v>
      </c>
      <c r="H583" s="182" t="s">
        <v>1</v>
      </c>
      <c r="I583" s="184"/>
      <c r="L583" s="181"/>
      <c r="M583" s="185"/>
      <c r="N583" s="186"/>
      <c r="O583" s="186"/>
      <c r="P583" s="186"/>
      <c r="Q583" s="186"/>
      <c r="R583" s="186"/>
      <c r="S583" s="186"/>
      <c r="T583" s="187"/>
      <c r="AT583" s="182" t="s">
        <v>202</v>
      </c>
      <c r="AU583" s="182" t="s">
        <v>85</v>
      </c>
      <c r="AV583" s="15" t="s">
        <v>32</v>
      </c>
      <c r="AW583" s="15" t="s">
        <v>31</v>
      </c>
      <c r="AX583" s="15" t="s">
        <v>77</v>
      </c>
      <c r="AY583" s="182" t="s">
        <v>194</v>
      </c>
    </row>
    <row r="584" spans="1:65" s="15" customFormat="1">
      <c r="B584" s="181"/>
      <c r="D584" s="165" t="s">
        <v>202</v>
      </c>
      <c r="E584" s="182" t="s">
        <v>1</v>
      </c>
      <c r="F584" s="183" t="s">
        <v>1514</v>
      </c>
      <c r="H584" s="182" t="s">
        <v>1</v>
      </c>
      <c r="I584" s="184"/>
      <c r="L584" s="181"/>
      <c r="M584" s="185"/>
      <c r="N584" s="186"/>
      <c r="O584" s="186"/>
      <c r="P584" s="186"/>
      <c r="Q584" s="186"/>
      <c r="R584" s="186"/>
      <c r="S584" s="186"/>
      <c r="T584" s="187"/>
      <c r="AT584" s="182" t="s">
        <v>202</v>
      </c>
      <c r="AU584" s="182" t="s">
        <v>85</v>
      </c>
      <c r="AV584" s="15" t="s">
        <v>32</v>
      </c>
      <c r="AW584" s="15" t="s">
        <v>31</v>
      </c>
      <c r="AX584" s="15" t="s">
        <v>77</v>
      </c>
      <c r="AY584" s="182" t="s">
        <v>194</v>
      </c>
    </row>
    <row r="585" spans="1:65" s="13" customFormat="1">
      <c r="B585" s="164"/>
      <c r="D585" s="165" t="s">
        <v>202</v>
      </c>
      <c r="E585" s="166" t="s">
        <v>1</v>
      </c>
      <c r="F585" s="167" t="s">
        <v>1515</v>
      </c>
      <c r="H585" s="168">
        <v>121.899</v>
      </c>
      <c r="I585" s="169"/>
      <c r="L585" s="164"/>
      <c r="M585" s="170"/>
      <c r="N585" s="171"/>
      <c r="O585" s="171"/>
      <c r="P585" s="171"/>
      <c r="Q585" s="171"/>
      <c r="R585" s="171"/>
      <c r="S585" s="171"/>
      <c r="T585" s="172"/>
      <c r="AT585" s="166" t="s">
        <v>202</v>
      </c>
      <c r="AU585" s="166" t="s">
        <v>85</v>
      </c>
      <c r="AV585" s="13" t="s">
        <v>85</v>
      </c>
      <c r="AW585" s="13" t="s">
        <v>31</v>
      </c>
      <c r="AX585" s="13" t="s">
        <v>77</v>
      </c>
      <c r="AY585" s="166" t="s">
        <v>194</v>
      </c>
    </row>
    <row r="586" spans="1:65" s="13" customFormat="1">
      <c r="B586" s="164"/>
      <c r="D586" s="165" t="s">
        <v>202</v>
      </c>
      <c r="E586" s="166" t="s">
        <v>1088</v>
      </c>
      <c r="F586" s="167" t="s">
        <v>1516</v>
      </c>
      <c r="H586" s="168">
        <v>110.81699999999999</v>
      </c>
      <c r="I586" s="169"/>
      <c r="L586" s="164"/>
      <c r="M586" s="170"/>
      <c r="N586" s="171"/>
      <c r="O586" s="171"/>
      <c r="P586" s="171"/>
      <c r="Q586" s="171"/>
      <c r="R586" s="171"/>
      <c r="S586" s="171"/>
      <c r="T586" s="172"/>
      <c r="AT586" s="166" t="s">
        <v>202</v>
      </c>
      <c r="AU586" s="166" t="s">
        <v>85</v>
      </c>
      <c r="AV586" s="13" t="s">
        <v>85</v>
      </c>
      <c r="AW586" s="13" t="s">
        <v>31</v>
      </c>
      <c r="AX586" s="13" t="s">
        <v>77</v>
      </c>
      <c r="AY586" s="166" t="s">
        <v>194</v>
      </c>
    </row>
    <row r="587" spans="1:65" s="14" customFormat="1">
      <c r="B587" s="173"/>
      <c r="D587" s="165" t="s">
        <v>202</v>
      </c>
      <c r="E587" s="174" t="s">
        <v>1</v>
      </c>
      <c r="F587" s="175" t="s">
        <v>205</v>
      </c>
      <c r="H587" s="176">
        <v>232.71600000000001</v>
      </c>
      <c r="I587" s="177"/>
      <c r="L587" s="173"/>
      <c r="M587" s="178"/>
      <c r="N587" s="179"/>
      <c r="O587" s="179"/>
      <c r="P587" s="179"/>
      <c r="Q587" s="179"/>
      <c r="R587" s="179"/>
      <c r="S587" s="179"/>
      <c r="T587" s="180"/>
      <c r="AT587" s="174" t="s">
        <v>202</v>
      </c>
      <c r="AU587" s="174" t="s">
        <v>85</v>
      </c>
      <c r="AV587" s="14" t="s">
        <v>200</v>
      </c>
      <c r="AW587" s="14" t="s">
        <v>31</v>
      </c>
      <c r="AX587" s="14" t="s">
        <v>77</v>
      </c>
      <c r="AY587" s="174" t="s">
        <v>194</v>
      </c>
    </row>
    <row r="588" spans="1:65" s="15" customFormat="1">
      <c r="B588" s="181"/>
      <c r="D588" s="165" t="s">
        <v>202</v>
      </c>
      <c r="E588" s="182" t="s">
        <v>1</v>
      </c>
      <c r="F588" s="183" t="s">
        <v>1517</v>
      </c>
      <c r="H588" s="182" t="s">
        <v>1</v>
      </c>
      <c r="I588" s="184"/>
      <c r="L588" s="181"/>
      <c r="M588" s="185"/>
      <c r="N588" s="186"/>
      <c r="O588" s="186"/>
      <c r="P588" s="186"/>
      <c r="Q588" s="186"/>
      <c r="R588" s="186"/>
      <c r="S588" s="186"/>
      <c r="T588" s="187"/>
      <c r="AT588" s="182" t="s">
        <v>202</v>
      </c>
      <c r="AU588" s="182" t="s">
        <v>85</v>
      </c>
      <c r="AV588" s="15" t="s">
        <v>32</v>
      </c>
      <c r="AW588" s="15" t="s">
        <v>31</v>
      </c>
      <c r="AX588" s="15" t="s">
        <v>77</v>
      </c>
      <c r="AY588" s="182" t="s">
        <v>194</v>
      </c>
    </row>
    <row r="589" spans="1:65" s="13" customFormat="1">
      <c r="B589" s="164"/>
      <c r="D589" s="165" t="s">
        <v>202</v>
      </c>
      <c r="E589" s="166" t="s">
        <v>1</v>
      </c>
      <c r="F589" s="167" t="s">
        <v>1518</v>
      </c>
      <c r="H589" s="168">
        <v>166.226</v>
      </c>
      <c r="I589" s="169"/>
      <c r="L589" s="164"/>
      <c r="M589" s="170"/>
      <c r="N589" s="171"/>
      <c r="O589" s="171"/>
      <c r="P589" s="171"/>
      <c r="Q589" s="171"/>
      <c r="R589" s="171"/>
      <c r="S589" s="171"/>
      <c r="T589" s="172"/>
      <c r="AT589" s="166" t="s">
        <v>202</v>
      </c>
      <c r="AU589" s="166" t="s">
        <v>85</v>
      </c>
      <c r="AV589" s="13" t="s">
        <v>85</v>
      </c>
      <c r="AW589" s="13" t="s">
        <v>31</v>
      </c>
      <c r="AX589" s="13" t="s">
        <v>77</v>
      </c>
      <c r="AY589" s="166" t="s">
        <v>194</v>
      </c>
    </row>
    <row r="590" spans="1:65" s="14" customFormat="1">
      <c r="B590" s="173"/>
      <c r="D590" s="165" t="s">
        <v>202</v>
      </c>
      <c r="E590" s="174" t="s">
        <v>112</v>
      </c>
      <c r="F590" s="175" t="s">
        <v>205</v>
      </c>
      <c r="H590" s="176">
        <v>166.226</v>
      </c>
      <c r="I590" s="177"/>
      <c r="L590" s="173"/>
      <c r="M590" s="178"/>
      <c r="N590" s="179"/>
      <c r="O590" s="179"/>
      <c r="P590" s="179"/>
      <c r="Q590" s="179"/>
      <c r="R590" s="179"/>
      <c r="S590" s="179"/>
      <c r="T590" s="180"/>
      <c r="AT590" s="174" t="s">
        <v>202</v>
      </c>
      <c r="AU590" s="174" t="s">
        <v>85</v>
      </c>
      <c r="AV590" s="14" t="s">
        <v>200</v>
      </c>
      <c r="AW590" s="14" t="s">
        <v>31</v>
      </c>
      <c r="AX590" s="14" t="s">
        <v>32</v>
      </c>
      <c r="AY590" s="174" t="s">
        <v>194</v>
      </c>
    </row>
    <row r="591" spans="1:65" s="2" customFormat="1" ht="16.5" customHeight="1">
      <c r="A591" s="33"/>
      <c r="B591" s="150"/>
      <c r="C591" s="151" t="s">
        <v>743</v>
      </c>
      <c r="D591" s="151" t="s">
        <v>196</v>
      </c>
      <c r="E591" s="152" t="s">
        <v>672</v>
      </c>
      <c r="F591" s="153" t="s">
        <v>673</v>
      </c>
      <c r="G591" s="154" t="s">
        <v>199</v>
      </c>
      <c r="H591" s="155">
        <v>210.55199999999999</v>
      </c>
      <c r="I591" s="156"/>
      <c r="J591" s="157">
        <f>ROUND(I591*H591,2)</f>
        <v>0</v>
      </c>
      <c r="K591" s="153" t="s">
        <v>208</v>
      </c>
      <c r="L591" s="34"/>
      <c r="M591" s="158" t="s">
        <v>1</v>
      </c>
      <c r="N591" s="159" t="s">
        <v>42</v>
      </c>
      <c r="O591" s="59"/>
      <c r="P591" s="160">
        <f>O591*H591</f>
        <v>0</v>
      </c>
      <c r="Q591" s="160">
        <v>0.63856999999999997</v>
      </c>
      <c r="R591" s="160">
        <f>Q591*H591</f>
        <v>134.45219064</v>
      </c>
      <c r="S591" s="160">
        <v>0</v>
      </c>
      <c r="T591" s="161">
        <f>S591*H591</f>
        <v>0</v>
      </c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R591" s="162" t="s">
        <v>200</v>
      </c>
      <c r="AT591" s="162" t="s">
        <v>196</v>
      </c>
      <c r="AU591" s="162" t="s">
        <v>85</v>
      </c>
      <c r="AY591" s="18" t="s">
        <v>194</v>
      </c>
      <c r="BE591" s="163">
        <f>IF(N591="základní",J591,0)</f>
        <v>0</v>
      </c>
      <c r="BF591" s="163">
        <f>IF(N591="snížená",J591,0)</f>
        <v>0</v>
      </c>
      <c r="BG591" s="163">
        <f>IF(N591="zákl. přenesená",J591,0)</f>
        <v>0</v>
      </c>
      <c r="BH591" s="163">
        <f>IF(N591="sníž. přenesená",J591,0)</f>
        <v>0</v>
      </c>
      <c r="BI591" s="163">
        <f>IF(N591="nulová",J591,0)</f>
        <v>0</v>
      </c>
      <c r="BJ591" s="18" t="s">
        <v>32</v>
      </c>
      <c r="BK591" s="163">
        <f>ROUND(I591*H591,2)</f>
        <v>0</v>
      </c>
      <c r="BL591" s="18" t="s">
        <v>200</v>
      </c>
      <c r="BM591" s="162" t="s">
        <v>1519</v>
      </c>
    </row>
    <row r="592" spans="1:65" s="15" customFormat="1">
      <c r="B592" s="181"/>
      <c r="D592" s="165" t="s">
        <v>202</v>
      </c>
      <c r="E592" s="182" t="s">
        <v>1</v>
      </c>
      <c r="F592" s="183" t="s">
        <v>675</v>
      </c>
      <c r="H592" s="182" t="s">
        <v>1</v>
      </c>
      <c r="I592" s="184"/>
      <c r="L592" s="181"/>
      <c r="M592" s="185"/>
      <c r="N592" s="186"/>
      <c r="O592" s="186"/>
      <c r="P592" s="186"/>
      <c r="Q592" s="186"/>
      <c r="R592" s="186"/>
      <c r="S592" s="186"/>
      <c r="T592" s="187"/>
      <c r="AT592" s="182" t="s">
        <v>202</v>
      </c>
      <c r="AU592" s="182" t="s">
        <v>85</v>
      </c>
      <c r="AV592" s="15" t="s">
        <v>32</v>
      </c>
      <c r="AW592" s="15" t="s">
        <v>31</v>
      </c>
      <c r="AX592" s="15" t="s">
        <v>77</v>
      </c>
      <c r="AY592" s="182" t="s">
        <v>194</v>
      </c>
    </row>
    <row r="593" spans="1:65" s="13" customFormat="1">
      <c r="B593" s="164"/>
      <c r="D593" s="165" t="s">
        <v>202</v>
      </c>
      <c r="E593" s="166" t="s">
        <v>1</v>
      </c>
      <c r="F593" s="167" t="s">
        <v>1520</v>
      </c>
      <c r="H593" s="168">
        <v>210.55199999999999</v>
      </c>
      <c r="I593" s="169"/>
      <c r="L593" s="164"/>
      <c r="M593" s="170"/>
      <c r="N593" s="171"/>
      <c r="O593" s="171"/>
      <c r="P593" s="171"/>
      <c r="Q593" s="171"/>
      <c r="R593" s="171"/>
      <c r="S593" s="171"/>
      <c r="T593" s="172"/>
      <c r="AT593" s="166" t="s">
        <v>202</v>
      </c>
      <c r="AU593" s="166" t="s">
        <v>85</v>
      </c>
      <c r="AV593" s="13" t="s">
        <v>85</v>
      </c>
      <c r="AW593" s="13" t="s">
        <v>31</v>
      </c>
      <c r="AX593" s="13" t="s">
        <v>77</v>
      </c>
      <c r="AY593" s="166" t="s">
        <v>194</v>
      </c>
    </row>
    <row r="594" spans="1:65" s="14" customFormat="1">
      <c r="B594" s="173"/>
      <c r="D594" s="165" t="s">
        <v>202</v>
      </c>
      <c r="E594" s="174" t="s">
        <v>115</v>
      </c>
      <c r="F594" s="175" t="s">
        <v>205</v>
      </c>
      <c r="H594" s="176">
        <v>210.55199999999999</v>
      </c>
      <c r="I594" s="177"/>
      <c r="L594" s="173"/>
      <c r="M594" s="178"/>
      <c r="N594" s="179"/>
      <c r="O594" s="179"/>
      <c r="P594" s="179"/>
      <c r="Q594" s="179"/>
      <c r="R594" s="179"/>
      <c r="S594" s="179"/>
      <c r="T594" s="180"/>
      <c r="AT594" s="174" t="s">
        <v>202</v>
      </c>
      <c r="AU594" s="174" t="s">
        <v>85</v>
      </c>
      <c r="AV594" s="14" t="s">
        <v>200</v>
      </c>
      <c r="AW594" s="14" t="s">
        <v>31</v>
      </c>
      <c r="AX594" s="14" t="s">
        <v>32</v>
      </c>
      <c r="AY594" s="174" t="s">
        <v>194</v>
      </c>
    </row>
    <row r="595" spans="1:65" s="2" customFormat="1" ht="16.5" customHeight="1">
      <c r="A595" s="33"/>
      <c r="B595" s="150"/>
      <c r="C595" s="151" t="s">
        <v>748</v>
      </c>
      <c r="D595" s="151" t="s">
        <v>196</v>
      </c>
      <c r="E595" s="152" t="s">
        <v>689</v>
      </c>
      <c r="F595" s="153" t="s">
        <v>690</v>
      </c>
      <c r="G595" s="154" t="s">
        <v>199</v>
      </c>
      <c r="H595" s="155">
        <v>254.87899999999999</v>
      </c>
      <c r="I595" s="156"/>
      <c r="J595" s="157">
        <f>ROUND(I595*H595,2)</f>
        <v>0</v>
      </c>
      <c r="K595" s="153" t="s">
        <v>1</v>
      </c>
      <c r="L595" s="34"/>
      <c r="M595" s="158" t="s">
        <v>1</v>
      </c>
      <c r="N595" s="159" t="s">
        <v>42</v>
      </c>
      <c r="O595" s="59"/>
      <c r="P595" s="160">
        <f>O595*H595</f>
        <v>0</v>
      </c>
      <c r="Q595" s="160">
        <v>0</v>
      </c>
      <c r="R595" s="160">
        <f>Q595*H595</f>
        <v>0</v>
      </c>
      <c r="S595" s="160">
        <v>0</v>
      </c>
      <c r="T595" s="161">
        <f>S595*H595</f>
        <v>0</v>
      </c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R595" s="162" t="s">
        <v>200</v>
      </c>
      <c r="AT595" s="162" t="s">
        <v>196</v>
      </c>
      <c r="AU595" s="162" t="s">
        <v>85</v>
      </c>
      <c r="AY595" s="18" t="s">
        <v>194</v>
      </c>
      <c r="BE595" s="163">
        <f>IF(N595="základní",J595,0)</f>
        <v>0</v>
      </c>
      <c r="BF595" s="163">
        <f>IF(N595="snížená",J595,0)</f>
        <v>0</v>
      </c>
      <c r="BG595" s="163">
        <f>IF(N595="zákl. přenesená",J595,0)</f>
        <v>0</v>
      </c>
      <c r="BH595" s="163">
        <f>IF(N595="sníž. přenesená",J595,0)</f>
        <v>0</v>
      </c>
      <c r="BI595" s="163">
        <f>IF(N595="nulová",J595,0)</f>
        <v>0</v>
      </c>
      <c r="BJ595" s="18" t="s">
        <v>32</v>
      </c>
      <c r="BK595" s="163">
        <f>ROUND(I595*H595,2)</f>
        <v>0</v>
      </c>
      <c r="BL595" s="18" t="s">
        <v>200</v>
      </c>
      <c r="BM595" s="162" t="s">
        <v>1521</v>
      </c>
    </row>
    <row r="596" spans="1:65" s="13" customFormat="1">
      <c r="B596" s="164"/>
      <c r="D596" s="165" t="s">
        <v>202</v>
      </c>
      <c r="E596" s="166" t="s">
        <v>1</v>
      </c>
      <c r="F596" s="167" t="s">
        <v>117</v>
      </c>
      <c r="H596" s="168">
        <v>254.87899999999999</v>
      </c>
      <c r="I596" s="169"/>
      <c r="L596" s="164"/>
      <c r="M596" s="170"/>
      <c r="N596" s="171"/>
      <c r="O596" s="171"/>
      <c r="P596" s="171"/>
      <c r="Q596" s="171"/>
      <c r="R596" s="171"/>
      <c r="S596" s="171"/>
      <c r="T596" s="172"/>
      <c r="AT596" s="166" t="s">
        <v>202</v>
      </c>
      <c r="AU596" s="166" t="s">
        <v>85</v>
      </c>
      <c r="AV596" s="13" t="s">
        <v>85</v>
      </c>
      <c r="AW596" s="13" t="s">
        <v>31</v>
      </c>
      <c r="AX596" s="13" t="s">
        <v>32</v>
      </c>
      <c r="AY596" s="166" t="s">
        <v>194</v>
      </c>
    </row>
    <row r="597" spans="1:65" s="2" customFormat="1" ht="16.5" customHeight="1">
      <c r="A597" s="33"/>
      <c r="B597" s="150"/>
      <c r="C597" s="151" t="s">
        <v>753</v>
      </c>
      <c r="D597" s="151" t="s">
        <v>196</v>
      </c>
      <c r="E597" s="152" t="s">
        <v>1522</v>
      </c>
      <c r="F597" s="153" t="s">
        <v>694</v>
      </c>
      <c r="G597" s="154" t="s">
        <v>199</v>
      </c>
      <c r="H597" s="155">
        <v>254.87899999999999</v>
      </c>
      <c r="I597" s="156"/>
      <c r="J597" s="157">
        <f>ROUND(I597*H597,2)</f>
        <v>0</v>
      </c>
      <c r="K597" s="153" t="s">
        <v>1</v>
      </c>
      <c r="L597" s="34"/>
      <c r="M597" s="158" t="s">
        <v>1</v>
      </c>
      <c r="N597" s="159" t="s">
        <v>42</v>
      </c>
      <c r="O597" s="59"/>
      <c r="P597" s="160">
        <f>O597*H597</f>
        <v>0</v>
      </c>
      <c r="Q597" s="160">
        <v>0</v>
      </c>
      <c r="R597" s="160">
        <f>Q597*H597</f>
        <v>0</v>
      </c>
      <c r="S597" s="160">
        <v>0</v>
      </c>
      <c r="T597" s="161">
        <f>S597*H597</f>
        <v>0</v>
      </c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R597" s="162" t="s">
        <v>200</v>
      </c>
      <c r="AT597" s="162" t="s">
        <v>196</v>
      </c>
      <c r="AU597" s="162" t="s">
        <v>85</v>
      </c>
      <c r="AY597" s="18" t="s">
        <v>194</v>
      </c>
      <c r="BE597" s="163">
        <f>IF(N597="základní",J597,0)</f>
        <v>0</v>
      </c>
      <c r="BF597" s="163">
        <f>IF(N597="snížená",J597,0)</f>
        <v>0</v>
      </c>
      <c r="BG597" s="163">
        <f>IF(N597="zákl. přenesená",J597,0)</f>
        <v>0</v>
      </c>
      <c r="BH597" s="163">
        <f>IF(N597="sníž. přenesená",J597,0)</f>
        <v>0</v>
      </c>
      <c r="BI597" s="163">
        <f>IF(N597="nulová",J597,0)</f>
        <v>0</v>
      </c>
      <c r="BJ597" s="18" t="s">
        <v>32</v>
      </c>
      <c r="BK597" s="163">
        <f>ROUND(I597*H597,2)</f>
        <v>0</v>
      </c>
      <c r="BL597" s="18" t="s">
        <v>200</v>
      </c>
      <c r="BM597" s="162" t="s">
        <v>1523</v>
      </c>
    </row>
    <row r="598" spans="1:65" s="15" customFormat="1">
      <c r="B598" s="181"/>
      <c r="D598" s="165" t="s">
        <v>202</v>
      </c>
      <c r="E598" s="182" t="s">
        <v>1</v>
      </c>
      <c r="F598" s="183" t="s">
        <v>696</v>
      </c>
      <c r="H598" s="182" t="s">
        <v>1</v>
      </c>
      <c r="I598" s="184"/>
      <c r="L598" s="181"/>
      <c r="M598" s="185"/>
      <c r="N598" s="186"/>
      <c r="O598" s="186"/>
      <c r="P598" s="186"/>
      <c r="Q598" s="186"/>
      <c r="R598" s="186"/>
      <c r="S598" s="186"/>
      <c r="T598" s="187"/>
      <c r="AT598" s="182" t="s">
        <v>202</v>
      </c>
      <c r="AU598" s="182" t="s">
        <v>85</v>
      </c>
      <c r="AV598" s="15" t="s">
        <v>32</v>
      </c>
      <c r="AW598" s="15" t="s">
        <v>31</v>
      </c>
      <c r="AX598" s="15" t="s">
        <v>77</v>
      </c>
      <c r="AY598" s="182" t="s">
        <v>194</v>
      </c>
    </row>
    <row r="599" spans="1:65" s="13" customFormat="1">
      <c r="B599" s="164"/>
      <c r="D599" s="165" t="s">
        <v>202</v>
      </c>
      <c r="E599" s="166" t="s">
        <v>1</v>
      </c>
      <c r="F599" s="167" t="s">
        <v>1524</v>
      </c>
      <c r="H599" s="168">
        <v>254.87899999999999</v>
      </c>
      <c r="I599" s="169"/>
      <c r="L599" s="164"/>
      <c r="M599" s="170"/>
      <c r="N599" s="171"/>
      <c r="O599" s="171"/>
      <c r="P599" s="171"/>
      <c r="Q599" s="171"/>
      <c r="R599" s="171"/>
      <c r="S599" s="171"/>
      <c r="T599" s="172"/>
      <c r="AT599" s="166" t="s">
        <v>202</v>
      </c>
      <c r="AU599" s="166" t="s">
        <v>85</v>
      </c>
      <c r="AV599" s="13" t="s">
        <v>85</v>
      </c>
      <c r="AW599" s="13" t="s">
        <v>31</v>
      </c>
      <c r="AX599" s="13" t="s">
        <v>77</v>
      </c>
      <c r="AY599" s="166" t="s">
        <v>194</v>
      </c>
    </row>
    <row r="600" spans="1:65" s="14" customFormat="1">
      <c r="B600" s="173"/>
      <c r="D600" s="165" t="s">
        <v>202</v>
      </c>
      <c r="E600" s="174" t="s">
        <v>1</v>
      </c>
      <c r="F600" s="175" t="s">
        <v>205</v>
      </c>
      <c r="H600" s="176">
        <v>254.87899999999999</v>
      </c>
      <c r="I600" s="177"/>
      <c r="L600" s="173"/>
      <c r="M600" s="178"/>
      <c r="N600" s="179"/>
      <c r="O600" s="179"/>
      <c r="P600" s="179"/>
      <c r="Q600" s="179"/>
      <c r="R600" s="179"/>
      <c r="S600" s="179"/>
      <c r="T600" s="180"/>
      <c r="AT600" s="174" t="s">
        <v>202</v>
      </c>
      <c r="AU600" s="174" t="s">
        <v>85</v>
      </c>
      <c r="AV600" s="14" t="s">
        <v>200</v>
      </c>
      <c r="AW600" s="14" t="s">
        <v>31</v>
      </c>
      <c r="AX600" s="14" t="s">
        <v>32</v>
      </c>
      <c r="AY600" s="174" t="s">
        <v>194</v>
      </c>
    </row>
    <row r="601" spans="1:65" s="2" customFormat="1" ht="16.5" customHeight="1">
      <c r="A601" s="33"/>
      <c r="B601" s="150"/>
      <c r="C601" s="151" t="s">
        <v>758</v>
      </c>
      <c r="D601" s="151" t="s">
        <v>196</v>
      </c>
      <c r="E601" s="152" t="s">
        <v>1525</v>
      </c>
      <c r="F601" s="153" t="s">
        <v>711</v>
      </c>
      <c r="G601" s="154" t="s">
        <v>199</v>
      </c>
      <c r="H601" s="155">
        <v>299.20600000000002</v>
      </c>
      <c r="I601" s="156"/>
      <c r="J601" s="157">
        <f>ROUND(I601*H601,2)</f>
        <v>0</v>
      </c>
      <c r="K601" s="153" t="s">
        <v>1</v>
      </c>
      <c r="L601" s="34"/>
      <c r="M601" s="158" t="s">
        <v>1</v>
      </c>
      <c r="N601" s="159" t="s">
        <v>42</v>
      </c>
      <c r="O601" s="59"/>
      <c r="P601" s="160">
        <f>O601*H601</f>
        <v>0</v>
      </c>
      <c r="Q601" s="160">
        <v>0</v>
      </c>
      <c r="R601" s="160">
        <f>Q601*H601</f>
        <v>0</v>
      </c>
      <c r="S601" s="160">
        <v>0</v>
      </c>
      <c r="T601" s="161">
        <f>S601*H601</f>
        <v>0</v>
      </c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R601" s="162" t="s">
        <v>200</v>
      </c>
      <c r="AT601" s="162" t="s">
        <v>196</v>
      </c>
      <c r="AU601" s="162" t="s">
        <v>85</v>
      </c>
      <c r="AY601" s="18" t="s">
        <v>194</v>
      </c>
      <c r="BE601" s="163">
        <f>IF(N601="základní",J601,0)</f>
        <v>0</v>
      </c>
      <c r="BF601" s="163">
        <f>IF(N601="snížená",J601,0)</f>
        <v>0</v>
      </c>
      <c r="BG601" s="163">
        <f>IF(N601="zákl. přenesená",J601,0)</f>
        <v>0</v>
      </c>
      <c r="BH601" s="163">
        <f>IF(N601="sníž. přenesená",J601,0)</f>
        <v>0</v>
      </c>
      <c r="BI601" s="163">
        <f>IF(N601="nulová",J601,0)</f>
        <v>0</v>
      </c>
      <c r="BJ601" s="18" t="s">
        <v>32</v>
      </c>
      <c r="BK601" s="163">
        <f>ROUND(I601*H601,2)</f>
        <v>0</v>
      </c>
      <c r="BL601" s="18" t="s">
        <v>200</v>
      </c>
      <c r="BM601" s="162" t="s">
        <v>1526</v>
      </c>
    </row>
    <row r="602" spans="1:65" s="13" customFormat="1">
      <c r="B602" s="164"/>
      <c r="D602" s="165" t="s">
        <v>202</v>
      </c>
      <c r="E602" s="166" t="s">
        <v>1</v>
      </c>
      <c r="F602" s="167" t="s">
        <v>119</v>
      </c>
      <c r="H602" s="168">
        <v>299.20600000000002</v>
      </c>
      <c r="I602" s="169"/>
      <c r="L602" s="164"/>
      <c r="M602" s="170"/>
      <c r="N602" s="171"/>
      <c r="O602" s="171"/>
      <c r="P602" s="171"/>
      <c r="Q602" s="171"/>
      <c r="R602" s="171"/>
      <c r="S602" s="171"/>
      <c r="T602" s="172"/>
      <c r="AT602" s="166" t="s">
        <v>202</v>
      </c>
      <c r="AU602" s="166" t="s">
        <v>85</v>
      </c>
      <c r="AV602" s="13" t="s">
        <v>85</v>
      </c>
      <c r="AW602" s="13" t="s">
        <v>31</v>
      </c>
      <c r="AX602" s="13" t="s">
        <v>32</v>
      </c>
      <c r="AY602" s="166" t="s">
        <v>194</v>
      </c>
    </row>
    <row r="603" spans="1:65" s="2" customFormat="1" ht="16.5" customHeight="1">
      <c r="A603" s="33"/>
      <c r="B603" s="150"/>
      <c r="C603" s="151" t="s">
        <v>760</v>
      </c>
      <c r="D603" s="151" t="s">
        <v>196</v>
      </c>
      <c r="E603" s="152" t="s">
        <v>1527</v>
      </c>
      <c r="F603" s="153" t="s">
        <v>715</v>
      </c>
      <c r="G603" s="154" t="s">
        <v>199</v>
      </c>
      <c r="H603" s="155">
        <v>299.20600000000002</v>
      </c>
      <c r="I603" s="156"/>
      <c r="J603" s="157">
        <f>ROUND(I603*H603,2)</f>
        <v>0</v>
      </c>
      <c r="K603" s="153" t="s">
        <v>1</v>
      </c>
      <c r="L603" s="34"/>
      <c r="M603" s="158" t="s">
        <v>1</v>
      </c>
      <c r="N603" s="159" t="s">
        <v>42</v>
      </c>
      <c r="O603" s="59"/>
      <c r="P603" s="160">
        <f>O603*H603</f>
        <v>0</v>
      </c>
      <c r="Q603" s="160">
        <v>0</v>
      </c>
      <c r="R603" s="160">
        <f>Q603*H603</f>
        <v>0</v>
      </c>
      <c r="S603" s="160">
        <v>0</v>
      </c>
      <c r="T603" s="161">
        <f>S603*H603</f>
        <v>0</v>
      </c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R603" s="162" t="s">
        <v>200</v>
      </c>
      <c r="AT603" s="162" t="s">
        <v>196</v>
      </c>
      <c r="AU603" s="162" t="s">
        <v>85</v>
      </c>
      <c r="AY603" s="18" t="s">
        <v>194</v>
      </c>
      <c r="BE603" s="163">
        <f>IF(N603="základní",J603,0)</f>
        <v>0</v>
      </c>
      <c r="BF603" s="163">
        <f>IF(N603="snížená",J603,0)</f>
        <v>0</v>
      </c>
      <c r="BG603" s="163">
        <f>IF(N603="zákl. přenesená",J603,0)</f>
        <v>0</v>
      </c>
      <c r="BH603" s="163">
        <f>IF(N603="sníž. přenesená",J603,0)</f>
        <v>0</v>
      </c>
      <c r="BI603" s="163">
        <f>IF(N603="nulová",J603,0)</f>
        <v>0</v>
      </c>
      <c r="BJ603" s="18" t="s">
        <v>32</v>
      </c>
      <c r="BK603" s="163">
        <f>ROUND(I603*H603,2)</f>
        <v>0</v>
      </c>
      <c r="BL603" s="18" t="s">
        <v>200</v>
      </c>
      <c r="BM603" s="162" t="s">
        <v>1528</v>
      </c>
    </row>
    <row r="604" spans="1:65" s="15" customFormat="1">
      <c r="B604" s="181"/>
      <c r="D604" s="165" t="s">
        <v>202</v>
      </c>
      <c r="E604" s="182" t="s">
        <v>1</v>
      </c>
      <c r="F604" s="183" t="s">
        <v>717</v>
      </c>
      <c r="H604" s="182" t="s">
        <v>1</v>
      </c>
      <c r="I604" s="184"/>
      <c r="L604" s="181"/>
      <c r="M604" s="185"/>
      <c r="N604" s="186"/>
      <c r="O604" s="186"/>
      <c r="P604" s="186"/>
      <c r="Q604" s="186"/>
      <c r="R604" s="186"/>
      <c r="S604" s="186"/>
      <c r="T604" s="187"/>
      <c r="AT604" s="182" t="s">
        <v>202</v>
      </c>
      <c r="AU604" s="182" t="s">
        <v>85</v>
      </c>
      <c r="AV604" s="15" t="s">
        <v>32</v>
      </c>
      <c r="AW604" s="15" t="s">
        <v>31</v>
      </c>
      <c r="AX604" s="15" t="s">
        <v>77</v>
      </c>
      <c r="AY604" s="182" t="s">
        <v>194</v>
      </c>
    </row>
    <row r="605" spans="1:65" s="13" customFormat="1">
      <c r="B605" s="164"/>
      <c r="D605" s="165" t="s">
        <v>202</v>
      </c>
      <c r="E605" s="166" t="s">
        <v>1</v>
      </c>
      <c r="F605" s="167" t="s">
        <v>1529</v>
      </c>
      <c r="H605" s="168">
        <v>299.20600000000002</v>
      </c>
      <c r="I605" s="169"/>
      <c r="L605" s="164"/>
      <c r="M605" s="170"/>
      <c r="N605" s="171"/>
      <c r="O605" s="171"/>
      <c r="P605" s="171"/>
      <c r="Q605" s="171"/>
      <c r="R605" s="171"/>
      <c r="S605" s="171"/>
      <c r="T605" s="172"/>
      <c r="AT605" s="166" t="s">
        <v>202</v>
      </c>
      <c r="AU605" s="166" t="s">
        <v>85</v>
      </c>
      <c r="AV605" s="13" t="s">
        <v>85</v>
      </c>
      <c r="AW605" s="13" t="s">
        <v>31</v>
      </c>
      <c r="AX605" s="13" t="s">
        <v>77</v>
      </c>
      <c r="AY605" s="166" t="s">
        <v>194</v>
      </c>
    </row>
    <row r="606" spans="1:65" s="14" customFormat="1">
      <c r="B606" s="173"/>
      <c r="D606" s="165" t="s">
        <v>202</v>
      </c>
      <c r="E606" s="174" t="s">
        <v>1</v>
      </c>
      <c r="F606" s="175" t="s">
        <v>205</v>
      </c>
      <c r="H606" s="176">
        <v>299.20600000000002</v>
      </c>
      <c r="I606" s="177"/>
      <c r="L606" s="173"/>
      <c r="M606" s="178"/>
      <c r="N606" s="179"/>
      <c r="O606" s="179"/>
      <c r="P606" s="179"/>
      <c r="Q606" s="179"/>
      <c r="R606" s="179"/>
      <c r="S606" s="179"/>
      <c r="T606" s="180"/>
      <c r="AT606" s="174" t="s">
        <v>202</v>
      </c>
      <c r="AU606" s="174" t="s">
        <v>85</v>
      </c>
      <c r="AV606" s="14" t="s">
        <v>200</v>
      </c>
      <c r="AW606" s="14" t="s">
        <v>31</v>
      </c>
      <c r="AX606" s="14" t="s">
        <v>32</v>
      </c>
      <c r="AY606" s="174" t="s">
        <v>194</v>
      </c>
    </row>
    <row r="607" spans="1:65" s="2" customFormat="1" ht="16.5" customHeight="1">
      <c r="A607" s="33"/>
      <c r="B607" s="150"/>
      <c r="C607" s="151" t="s">
        <v>763</v>
      </c>
      <c r="D607" s="151" t="s">
        <v>196</v>
      </c>
      <c r="E607" s="152" t="s">
        <v>731</v>
      </c>
      <c r="F607" s="153" t="s">
        <v>732</v>
      </c>
      <c r="G607" s="154" t="s">
        <v>199</v>
      </c>
      <c r="H607" s="155">
        <v>0</v>
      </c>
      <c r="I607" s="156"/>
      <c r="J607" s="157">
        <f>ROUND(I607*H607,2)</f>
        <v>0</v>
      </c>
      <c r="K607" s="153" t="s">
        <v>1</v>
      </c>
      <c r="L607" s="34"/>
      <c r="M607" s="158" t="s">
        <v>1</v>
      </c>
      <c r="N607" s="159" t="s">
        <v>42</v>
      </c>
      <c r="O607" s="59"/>
      <c r="P607" s="160">
        <f>O607*H607</f>
        <v>0</v>
      </c>
      <c r="Q607" s="160">
        <v>0</v>
      </c>
      <c r="R607" s="160">
        <f>Q607*H607</f>
        <v>0</v>
      </c>
      <c r="S607" s="160">
        <v>0</v>
      </c>
      <c r="T607" s="161">
        <f>S607*H607</f>
        <v>0</v>
      </c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R607" s="162" t="s">
        <v>200</v>
      </c>
      <c r="AT607" s="162" t="s">
        <v>196</v>
      </c>
      <c r="AU607" s="162" t="s">
        <v>85</v>
      </c>
      <c r="AY607" s="18" t="s">
        <v>194</v>
      </c>
      <c r="BE607" s="163">
        <f>IF(N607="základní",J607,0)</f>
        <v>0</v>
      </c>
      <c r="BF607" s="163">
        <f>IF(N607="snížená",J607,0)</f>
        <v>0</v>
      </c>
      <c r="BG607" s="163">
        <f>IF(N607="zákl. přenesená",J607,0)</f>
        <v>0</v>
      </c>
      <c r="BH607" s="163">
        <f>IF(N607="sníž. přenesená",J607,0)</f>
        <v>0</v>
      </c>
      <c r="BI607" s="163">
        <f>IF(N607="nulová",J607,0)</f>
        <v>0</v>
      </c>
      <c r="BJ607" s="18" t="s">
        <v>32</v>
      </c>
      <c r="BK607" s="163">
        <f>ROUND(I607*H607,2)</f>
        <v>0</v>
      </c>
      <c r="BL607" s="18" t="s">
        <v>200</v>
      </c>
      <c r="BM607" s="162" t="s">
        <v>1530</v>
      </c>
    </row>
    <row r="608" spans="1:65" s="15" customFormat="1">
      <c r="B608" s="181"/>
      <c r="D608" s="165" t="s">
        <v>202</v>
      </c>
      <c r="E608" s="182" t="s">
        <v>1</v>
      </c>
      <c r="F608" s="183" t="s">
        <v>1531</v>
      </c>
      <c r="H608" s="182" t="s">
        <v>1</v>
      </c>
      <c r="I608" s="184"/>
      <c r="L608" s="181"/>
      <c r="M608" s="185"/>
      <c r="N608" s="186"/>
      <c r="O608" s="186"/>
      <c r="P608" s="186"/>
      <c r="Q608" s="186"/>
      <c r="R608" s="186"/>
      <c r="S608" s="186"/>
      <c r="T608" s="187"/>
      <c r="AT608" s="182" t="s">
        <v>202</v>
      </c>
      <c r="AU608" s="182" t="s">
        <v>85</v>
      </c>
      <c r="AV608" s="15" t="s">
        <v>32</v>
      </c>
      <c r="AW608" s="15" t="s">
        <v>31</v>
      </c>
      <c r="AX608" s="15" t="s">
        <v>77</v>
      </c>
      <c r="AY608" s="182" t="s">
        <v>194</v>
      </c>
    </row>
    <row r="609" spans="1:65" s="13" customFormat="1">
      <c r="B609" s="164"/>
      <c r="D609" s="165" t="s">
        <v>202</v>
      </c>
      <c r="E609" s="166" t="s">
        <v>1</v>
      </c>
      <c r="F609" s="167" t="s">
        <v>77</v>
      </c>
      <c r="H609" s="168">
        <v>0</v>
      </c>
      <c r="I609" s="169"/>
      <c r="L609" s="164"/>
      <c r="M609" s="170"/>
      <c r="N609" s="171"/>
      <c r="O609" s="171"/>
      <c r="P609" s="171"/>
      <c r="Q609" s="171"/>
      <c r="R609" s="171"/>
      <c r="S609" s="171"/>
      <c r="T609" s="172"/>
      <c r="AT609" s="166" t="s">
        <v>202</v>
      </c>
      <c r="AU609" s="166" t="s">
        <v>85</v>
      </c>
      <c r="AV609" s="13" t="s">
        <v>85</v>
      </c>
      <c r="AW609" s="13" t="s">
        <v>31</v>
      </c>
      <c r="AX609" s="13" t="s">
        <v>32</v>
      </c>
      <c r="AY609" s="166" t="s">
        <v>194</v>
      </c>
    </row>
    <row r="610" spans="1:65" s="2" customFormat="1" ht="16.5" customHeight="1">
      <c r="A610" s="33"/>
      <c r="B610" s="150"/>
      <c r="C610" s="151" t="s">
        <v>765</v>
      </c>
      <c r="D610" s="151" t="s">
        <v>196</v>
      </c>
      <c r="E610" s="152" t="s">
        <v>735</v>
      </c>
      <c r="F610" s="153" t="s">
        <v>736</v>
      </c>
      <c r="G610" s="154" t="s">
        <v>199</v>
      </c>
      <c r="H610" s="155">
        <v>0</v>
      </c>
      <c r="I610" s="156"/>
      <c r="J610" s="157">
        <f>ROUND(I610*H610,2)</f>
        <v>0</v>
      </c>
      <c r="K610" s="153" t="s">
        <v>1</v>
      </c>
      <c r="L610" s="34"/>
      <c r="M610" s="158" t="s">
        <v>1</v>
      </c>
      <c r="N610" s="159" t="s">
        <v>42</v>
      </c>
      <c r="O610" s="59"/>
      <c r="P610" s="160">
        <f>O610*H610</f>
        <v>0</v>
      </c>
      <c r="Q610" s="160">
        <v>0</v>
      </c>
      <c r="R610" s="160">
        <f>Q610*H610</f>
        <v>0</v>
      </c>
      <c r="S610" s="160">
        <v>0</v>
      </c>
      <c r="T610" s="161">
        <f>S610*H610</f>
        <v>0</v>
      </c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R610" s="162" t="s">
        <v>200</v>
      </c>
      <c r="AT610" s="162" t="s">
        <v>196</v>
      </c>
      <c r="AU610" s="162" t="s">
        <v>85</v>
      </c>
      <c r="AY610" s="18" t="s">
        <v>194</v>
      </c>
      <c r="BE610" s="163">
        <f>IF(N610="základní",J610,0)</f>
        <v>0</v>
      </c>
      <c r="BF610" s="163">
        <f>IF(N610="snížená",J610,0)</f>
        <v>0</v>
      </c>
      <c r="BG610" s="163">
        <f>IF(N610="zákl. přenesená",J610,0)</f>
        <v>0</v>
      </c>
      <c r="BH610" s="163">
        <f>IF(N610="sníž. přenesená",J610,0)</f>
        <v>0</v>
      </c>
      <c r="BI610" s="163">
        <f>IF(N610="nulová",J610,0)</f>
        <v>0</v>
      </c>
      <c r="BJ610" s="18" t="s">
        <v>32</v>
      </c>
      <c r="BK610" s="163">
        <f>ROUND(I610*H610,2)</f>
        <v>0</v>
      </c>
      <c r="BL610" s="18" t="s">
        <v>200</v>
      </c>
      <c r="BM610" s="162" t="s">
        <v>1532</v>
      </c>
    </row>
    <row r="611" spans="1:65" s="15" customFormat="1">
      <c r="B611" s="181"/>
      <c r="D611" s="165" t="s">
        <v>202</v>
      </c>
      <c r="E611" s="182" t="s">
        <v>1</v>
      </c>
      <c r="F611" s="183" t="s">
        <v>1531</v>
      </c>
      <c r="H611" s="182" t="s">
        <v>1</v>
      </c>
      <c r="I611" s="184"/>
      <c r="L611" s="181"/>
      <c r="M611" s="185"/>
      <c r="N611" s="186"/>
      <c r="O611" s="186"/>
      <c r="P611" s="186"/>
      <c r="Q611" s="186"/>
      <c r="R611" s="186"/>
      <c r="S611" s="186"/>
      <c r="T611" s="187"/>
      <c r="AT611" s="182" t="s">
        <v>202</v>
      </c>
      <c r="AU611" s="182" t="s">
        <v>85</v>
      </c>
      <c r="AV611" s="15" t="s">
        <v>32</v>
      </c>
      <c r="AW611" s="15" t="s">
        <v>31</v>
      </c>
      <c r="AX611" s="15" t="s">
        <v>77</v>
      </c>
      <c r="AY611" s="182" t="s">
        <v>194</v>
      </c>
    </row>
    <row r="612" spans="1:65" s="13" customFormat="1">
      <c r="B612" s="164"/>
      <c r="D612" s="165" t="s">
        <v>202</v>
      </c>
      <c r="E612" s="166" t="s">
        <v>1</v>
      </c>
      <c r="F612" s="167" t="s">
        <v>77</v>
      </c>
      <c r="H612" s="168">
        <v>0</v>
      </c>
      <c r="I612" s="169"/>
      <c r="L612" s="164"/>
      <c r="M612" s="170"/>
      <c r="N612" s="171"/>
      <c r="O612" s="171"/>
      <c r="P612" s="171"/>
      <c r="Q612" s="171"/>
      <c r="R612" s="171"/>
      <c r="S612" s="171"/>
      <c r="T612" s="172"/>
      <c r="AT612" s="166" t="s">
        <v>202</v>
      </c>
      <c r="AU612" s="166" t="s">
        <v>85</v>
      </c>
      <c r="AV612" s="13" t="s">
        <v>85</v>
      </c>
      <c r="AW612" s="13" t="s">
        <v>31</v>
      </c>
      <c r="AX612" s="13" t="s">
        <v>32</v>
      </c>
      <c r="AY612" s="166" t="s">
        <v>194</v>
      </c>
    </row>
    <row r="613" spans="1:65" s="2" customFormat="1" ht="16.5" customHeight="1">
      <c r="A613" s="33"/>
      <c r="B613" s="150"/>
      <c r="C613" s="151" t="s">
        <v>775</v>
      </c>
      <c r="D613" s="151" t="s">
        <v>196</v>
      </c>
      <c r="E613" s="152" t="s">
        <v>1533</v>
      </c>
      <c r="F613" s="153" t="s">
        <v>1534</v>
      </c>
      <c r="G613" s="154" t="s">
        <v>199</v>
      </c>
      <c r="H613" s="155">
        <v>132.97999999999999</v>
      </c>
      <c r="I613" s="156"/>
      <c r="J613" s="157">
        <f>ROUND(I613*H613,2)</f>
        <v>0</v>
      </c>
      <c r="K613" s="153" t="s">
        <v>208</v>
      </c>
      <c r="L613" s="34"/>
      <c r="M613" s="158" t="s">
        <v>1</v>
      </c>
      <c r="N613" s="159" t="s">
        <v>42</v>
      </c>
      <c r="O613" s="59"/>
      <c r="P613" s="160">
        <f>O613*H613</f>
        <v>0</v>
      </c>
      <c r="Q613" s="160">
        <v>0</v>
      </c>
      <c r="R613" s="160">
        <f>Q613*H613</f>
        <v>0</v>
      </c>
      <c r="S613" s="160">
        <v>0.17</v>
      </c>
      <c r="T613" s="161">
        <f>S613*H613</f>
        <v>22.6066</v>
      </c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R613" s="162" t="s">
        <v>200</v>
      </c>
      <c r="AT613" s="162" t="s">
        <v>196</v>
      </c>
      <c r="AU613" s="162" t="s">
        <v>85</v>
      </c>
      <c r="AY613" s="18" t="s">
        <v>194</v>
      </c>
      <c r="BE613" s="163">
        <f>IF(N613="základní",J613,0)</f>
        <v>0</v>
      </c>
      <c r="BF613" s="163">
        <f>IF(N613="snížená",J613,0)</f>
        <v>0</v>
      </c>
      <c r="BG613" s="163">
        <f>IF(N613="zákl. přenesená",J613,0)</f>
        <v>0</v>
      </c>
      <c r="BH613" s="163">
        <f>IF(N613="sníž. přenesená",J613,0)</f>
        <v>0</v>
      </c>
      <c r="BI613" s="163">
        <f>IF(N613="nulová",J613,0)</f>
        <v>0</v>
      </c>
      <c r="BJ613" s="18" t="s">
        <v>32</v>
      </c>
      <c r="BK613" s="163">
        <f>ROUND(I613*H613,2)</f>
        <v>0</v>
      </c>
      <c r="BL613" s="18" t="s">
        <v>200</v>
      </c>
      <c r="BM613" s="162" t="s">
        <v>1535</v>
      </c>
    </row>
    <row r="614" spans="1:65" s="13" customFormat="1">
      <c r="B614" s="164"/>
      <c r="D614" s="165" t="s">
        <v>202</v>
      </c>
      <c r="E614" s="166" t="s">
        <v>1</v>
      </c>
      <c r="F614" s="167" t="s">
        <v>747</v>
      </c>
      <c r="H614" s="168">
        <v>132.97999999999999</v>
      </c>
      <c r="I614" s="169"/>
      <c r="L614" s="164"/>
      <c r="M614" s="170"/>
      <c r="N614" s="171"/>
      <c r="O614" s="171"/>
      <c r="P614" s="171"/>
      <c r="Q614" s="171"/>
      <c r="R614" s="171"/>
      <c r="S614" s="171"/>
      <c r="T614" s="172"/>
      <c r="AT614" s="166" t="s">
        <v>202</v>
      </c>
      <c r="AU614" s="166" t="s">
        <v>85</v>
      </c>
      <c r="AV614" s="13" t="s">
        <v>85</v>
      </c>
      <c r="AW614" s="13" t="s">
        <v>31</v>
      </c>
      <c r="AX614" s="13" t="s">
        <v>32</v>
      </c>
      <c r="AY614" s="166" t="s">
        <v>194</v>
      </c>
    </row>
    <row r="615" spans="1:65" s="2" customFormat="1" ht="16.5" customHeight="1">
      <c r="A615" s="33"/>
      <c r="B615" s="150"/>
      <c r="C615" s="151" t="s">
        <v>779</v>
      </c>
      <c r="D615" s="151" t="s">
        <v>196</v>
      </c>
      <c r="E615" s="152" t="s">
        <v>1536</v>
      </c>
      <c r="F615" s="153" t="s">
        <v>1537</v>
      </c>
      <c r="G615" s="154" t="s">
        <v>199</v>
      </c>
      <c r="H615" s="155">
        <v>88.653000000000006</v>
      </c>
      <c r="I615" s="156"/>
      <c r="J615" s="157">
        <f>ROUND(I615*H615,2)</f>
        <v>0</v>
      </c>
      <c r="K615" s="153" t="s">
        <v>208</v>
      </c>
      <c r="L615" s="34"/>
      <c r="M615" s="158" t="s">
        <v>1</v>
      </c>
      <c r="N615" s="159" t="s">
        <v>42</v>
      </c>
      <c r="O615" s="59"/>
      <c r="P615" s="160">
        <f>O615*H615</f>
        <v>0</v>
      </c>
      <c r="Q615" s="160">
        <v>0</v>
      </c>
      <c r="R615" s="160">
        <f>Q615*H615</f>
        <v>0</v>
      </c>
      <c r="S615" s="160">
        <v>0.44</v>
      </c>
      <c r="T615" s="161">
        <f>S615*H615</f>
        <v>39.00732</v>
      </c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R615" s="162" t="s">
        <v>200</v>
      </c>
      <c r="AT615" s="162" t="s">
        <v>196</v>
      </c>
      <c r="AU615" s="162" t="s">
        <v>85</v>
      </c>
      <c r="AY615" s="18" t="s">
        <v>194</v>
      </c>
      <c r="BE615" s="163">
        <f>IF(N615="základní",J615,0)</f>
        <v>0</v>
      </c>
      <c r="BF615" s="163">
        <f>IF(N615="snížená",J615,0)</f>
        <v>0</v>
      </c>
      <c r="BG615" s="163">
        <f>IF(N615="zákl. přenesená",J615,0)</f>
        <v>0</v>
      </c>
      <c r="BH615" s="163">
        <f>IF(N615="sníž. přenesená",J615,0)</f>
        <v>0</v>
      </c>
      <c r="BI615" s="163">
        <f>IF(N615="nulová",J615,0)</f>
        <v>0</v>
      </c>
      <c r="BJ615" s="18" t="s">
        <v>32</v>
      </c>
      <c r="BK615" s="163">
        <f>ROUND(I615*H615,2)</f>
        <v>0</v>
      </c>
      <c r="BL615" s="18" t="s">
        <v>200</v>
      </c>
      <c r="BM615" s="162" t="s">
        <v>1538</v>
      </c>
    </row>
    <row r="616" spans="1:65" s="13" customFormat="1">
      <c r="B616" s="164"/>
      <c r="D616" s="165" t="s">
        <v>202</v>
      </c>
      <c r="E616" s="166" t="s">
        <v>1</v>
      </c>
      <c r="F616" s="167" t="s">
        <v>752</v>
      </c>
      <c r="H616" s="168">
        <v>88.653000000000006</v>
      </c>
      <c r="I616" s="169"/>
      <c r="L616" s="164"/>
      <c r="M616" s="170"/>
      <c r="N616" s="171"/>
      <c r="O616" s="171"/>
      <c r="P616" s="171"/>
      <c r="Q616" s="171"/>
      <c r="R616" s="171"/>
      <c r="S616" s="171"/>
      <c r="T616" s="172"/>
      <c r="AT616" s="166" t="s">
        <v>202</v>
      </c>
      <c r="AU616" s="166" t="s">
        <v>85</v>
      </c>
      <c r="AV616" s="13" t="s">
        <v>85</v>
      </c>
      <c r="AW616" s="13" t="s">
        <v>31</v>
      </c>
      <c r="AX616" s="13" t="s">
        <v>32</v>
      </c>
      <c r="AY616" s="166" t="s">
        <v>194</v>
      </c>
    </row>
    <row r="617" spans="1:65" s="2" customFormat="1" ht="16.5" customHeight="1">
      <c r="A617" s="33"/>
      <c r="B617" s="150"/>
      <c r="C617" s="151" t="s">
        <v>785</v>
      </c>
      <c r="D617" s="151" t="s">
        <v>196</v>
      </c>
      <c r="E617" s="152" t="s">
        <v>1539</v>
      </c>
      <c r="F617" s="153" t="s">
        <v>1540</v>
      </c>
      <c r="G617" s="154" t="s">
        <v>199</v>
      </c>
      <c r="H617" s="155">
        <v>44.326999999999998</v>
      </c>
      <c r="I617" s="156"/>
      <c r="J617" s="157">
        <f>ROUND(I617*H617,2)</f>
        <v>0</v>
      </c>
      <c r="K617" s="153" t="s">
        <v>208</v>
      </c>
      <c r="L617" s="34"/>
      <c r="M617" s="158" t="s">
        <v>1</v>
      </c>
      <c r="N617" s="159" t="s">
        <v>42</v>
      </c>
      <c r="O617" s="59"/>
      <c r="P617" s="160">
        <f>O617*H617</f>
        <v>0</v>
      </c>
      <c r="Q617" s="160">
        <v>0</v>
      </c>
      <c r="R617" s="160">
        <f>Q617*H617</f>
        <v>0</v>
      </c>
      <c r="S617" s="160">
        <v>0.3</v>
      </c>
      <c r="T617" s="161">
        <f>S617*H617</f>
        <v>13.2981</v>
      </c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R617" s="162" t="s">
        <v>200</v>
      </c>
      <c r="AT617" s="162" t="s">
        <v>196</v>
      </c>
      <c r="AU617" s="162" t="s">
        <v>85</v>
      </c>
      <c r="AY617" s="18" t="s">
        <v>194</v>
      </c>
      <c r="BE617" s="163">
        <f>IF(N617="základní",J617,0)</f>
        <v>0</v>
      </c>
      <c r="BF617" s="163">
        <f>IF(N617="snížená",J617,0)</f>
        <v>0</v>
      </c>
      <c r="BG617" s="163">
        <f>IF(N617="zákl. přenesená",J617,0)</f>
        <v>0</v>
      </c>
      <c r="BH617" s="163">
        <f>IF(N617="sníž. přenesená",J617,0)</f>
        <v>0</v>
      </c>
      <c r="BI617" s="163">
        <f>IF(N617="nulová",J617,0)</f>
        <v>0</v>
      </c>
      <c r="BJ617" s="18" t="s">
        <v>32</v>
      </c>
      <c r="BK617" s="163">
        <f>ROUND(I617*H617,2)</f>
        <v>0</v>
      </c>
      <c r="BL617" s="18" t="s">
        <v>200</v>
      </c>
      <c r="BM617" s="162" t="s">
        <v>1541</v>
      </c>
    </row>
    <row r="618" spans="1:65" s="13" customFormat="1">
      <c r="B618" s="164"/>
      <c r="D618" s="165" t="s">
        <v>202</v>
      </c>
      <c r="E618" s="166" t="s">
        <v>1</v>
      </c>
      <c r="F618" s="167" t="s">
        <v>757</v>
      </c>
      <c r="H618" s="168">
        <v>44.326999999999998</v>
      </c>
      <c r="I618" s="169"/>
      <c r="L618" s="164"/>
      <c r="M618" s="170"/>
      <c r="N618" s="171"/>
      <c r="O618" s="171"/>
      <c r="P618" s="171"/>
      <c r="Q618" s="171"/>
      <c r="R618" s="171"/>
      <c r="S618" s="171"/>
      <c r="T618" s="172"/>
      <c r="AT618" s="166" t="s">
        <v>202</v>
      </c>
      <c r="AU618" s="166" t="s">
        <v>85</v>
      </c>
      <c r="AV618" s="13" t="s">
        <v>85</v>
      </c>
      <c r="AW618" s="13" t="s">
        <v>31</v>
      </c>
      <c r="AX618" s="13" t="s">
        <v>32</v>
      </c>
      <c r="AY618" s="166" t="s">
        <v>194</v>
      </c>
    </row>
    <row r="619" spans="1:65" s="2" customFormat="1" ht="16.5" customHeight="1">
      <c r="A619" s="33"/>
      <c r="B619" s="150"/>
      <c r="C619" s="151" t="s">
        <v>789</v>
      </c>
      <c r="D619" s="151" t="s">
        <v>196</v>
      </c>
      <c r="E619" s="152" t="s">
        <v>212</v>
      </c>
      <c r="F619" s="153" t="s">
        <v>213</v>
      </c>
      <c r="G619" s="154" t="s">
        <v>214</v>
      </c>
      <c r="H619" s="155">
        <v>64.772000000000006</v>
      </c>
      <c r="I619" s="156"/>
      <c r="J619" s="157">
        <f>ROUND(I619*H619,2)</f>
        <v>0</v>
      </c>
      <c r="K619" s="153" t="s">
        <v>208</v>
      </c>
      <c r="L619" s="34"/>
      <c r="M619" s="158" t="s">
        <v>1</v>
      </c>
      <c r="N619" s="159" t="s">
        <v>42</v>
      </c>
      <c r="O619" s="59"/>
      <c r="P619" s="160">
        <f>O619*H619</f>
        <v>0</v>
      </c>
      <c r="Q619" s="160">
        <v>0</v>
      </c>
      <c r="R619" s="160">
        <f>Q619*H619</f>
        <v>0</v>
      </c>
      <c r="S619" s="160">
        <v>0</v>
      </c>
      <c r="T619" s="161">
        <f>S619*H619</f>
        <v>0</v>
      </c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R619" s="162" t="s">
        <v>200</v>
      </c>
      <c r="AT619" s="162" t="s">
        <v>196</v>
      </c>
      <c r="AU619" s="162" t="s">
        <v>85</v>
      </c>
      <c r="AY619" s="18" t="s">
        <v>194</v>
      </c>
      <c r="BE619" s="163">
        <f>IF(N619="základní",J619,0)</f>
        <v>0</v>
      </c>
      <c r="BF619" s="163">
        <f>IF(N619="snížená",J619,0)</f>
        <v>0</v>
      </c>
      <c r="BG619" s="163">
        <f>IF(N619="zákl. přenesená",J619,0)</f>
        <v>0</v>
      </c>
      <c r="BH619" s="163">
        <f>IF(N619="sníž. přenesená",J619,0)</f>
        <v>0</v>
      </c>
      <c r="BI619" s="163">
        <f>IF(N619="nulová",J619,0)</f>
        <v>0</v>
      </c>
      <c r="BJ619" s="18" t="s">
        <v>32</v>
      </c>
      <c r="BK619" s="163">
        <f>ROUND(I619*H619,2)</f>
        <v>0</v>
      </c>
      <c r="BL619" s="18" t="s">
        <v>200</v>
      </c>
      <c r="BM619" s="162" t="s">
        <v>1542</v>
      </c>
    </row>
    <row r="620" spans="1:65" s="2" customFormat="1" ht="16.5" customHeight="1">
      <c r="A620" s="33"/>
      <c r="B620" s="150"/>
      <c r="C620" s="151" t="s">
        <v>791</v>
      </c>
      <c r="D620" s="151" t="s">
        <v>196</v>
      </c>
      <c r="E620" s="152" t="s">
        <v>216</v>
      </c>
      <c r="F620" s="153" t="s">
        <v>217</v>
      </c>
      <c r="G620" s="154" t="s">
        <v>214</v>
      </c>
      <c r="H620" s="155">
        <v>777.26400000000001</v>
      </c>
      <c r="I620" s="156"/>
      <c r="J620" s="157">
        <f>ROUND(I620*H620,2)</f>
        <v>0</v>
      </c>
      <c r="K620" s="153" t="s">
        <v>208</v>
      </c>
      <c r="L620" s="34"/>
      <c r="M620" s="158" t="s">
        <v>1</v>
      </c>
      <c r="N620" s="159" t="s">
        <v>42</v>
      </c>
      <c r="O620" s="59"/>
      <c r="P620" s="160">
        <f>O620*H620</f>
        <v>0</v>
      </c>
      <c r="Q620" s="160">
        <v>0</v>
      </c>
      <c r="R620" s="160">
        <f>Q620*H620</f>
        <v>0</v>
      </c>
      <c r="S620" s="160">
        <v>0</v>
      </c>
      <c r="T620" s="161">
        <f>S620*H620</f>
        <v>0</v>
      </c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R620" s="162" t="s">
        <v>200</v>
      </c>
      <c r="AT620" s="162" t="s">
        <v>196</v>
      </c>
      <c r="AU620" s="162" t="s">
        <v>85</v>
      </c>
      <c r="AY620" s="18" t="s">
        <v>194</v>
      </c>
      <c r="BE620" s="163">
        <f>IF(N620="základní",J620,0)</f>
        <v>0</v>
      </c>
      <c r="BF620" s="163">
        <f>IF(N620="snížená",J620,0)</f>
        <v>0</v>
      </c>
      <c r="BG620" s="163">
        <f>IF(N620="zákl. přenesená",J620,0)</f>
        <v>0</v>
      </c>
      <c r="BH620" s="163">
        <f>IF(N620="sníž. přenesená",J620,0)</f>
        <v>0</v>
      </c>
      <c r="BI620" s="163">
        <f>IF(N620="nulová",J620,0)</f>
        <v>0</v>
      </c>
      <c r="BJ620" s="18" t="s">
        <v>32</v>
      </c>
      <c r="BK620" s="163">
        <f>ROUND(I620*H620,2)</f>
        <v>0</v>
      </c>
      <c r="BL620" s="18" t="s">
        <v>200</v>
      </c>
      <c r="BM620" s="162" t="s">
        <v>1543</v>
      </c>
    </row>
    <row r="621" spans="1:65" s="13" customFormat="1">
      <c r="B621" s="164"/>
      <c r="D621" s="165" t="s">
        <v>202</v>
      </c>
      <c r="F621" s="167" t="s">
        <v>1544</v>
      </c>
      <c r="H621" s="168">
        <v>777.26400000000001</v>
      </c>
      <c r="I621" s="169"/>
      <c r="L621" s="164"/>
      <c r="M621" s="170"/>
      <c r="N621" s="171"/>
      <c r="O621" s="171"/>
      <c r="P621" s="171"/>
      <c r="Q621" s="171"/>
      <c r="R621" s="171"/>
      <c r="S621" s="171"/>
      <c r="T621" s="172"/>
      <c r="AT621" s="166" t="s">
        <v>202</v>
      </c>
      <c r="AU621" s="166" t="s">
        <v>85</v>
      </c>
      <c r="AV621" s="13" t="s">
        <v>85</v>
      </c>
      <c r="AW621" s="13" t="s">
        <v>3</v>
      </c>
      <c r="AX621" s="13" t="s">
        <v>32</v>
      </c>
      <c r="AY621" s="166" t="s">
        <v>194</v>
      </c>
    </row>
    <row r="622" spans="1:65" s="2" customFormat="1" ht="16.5" customHeight="1">
      <c r="A622" s="33"/>
      <c r="B622" s="150"/>
      <c r="C622" s="151" t="s">
        <v>794</v>
      </c>
      <c r="D622" s="151" t="s">
        <v>196</v>
      </c>
      <c r="E622" s="152" t="s">
        <v>221</v>
      </c>
      <c r="F622" s="153" t="s">
        <v>222</v>
      </c>
      <c r="G622" s="154" t="s">
        <v>214</v>
      </c>
      <c r="H622" s="155">
        <v>64.772000000000006</v>
      </c>
      <c r="I622" s="156"/>
      <c r="J622" s="157">
        <f>ROUND(I622*H622,2)</f>
        <v>0</v>
      </c>
      <c r="K622" s="153" t="s">
        <v>1</v>
      </c>
      <c r="L622" s="34"/>
      <c r="M622" s="158" t="s">
        <v>1</v>
      </c>
      <c r="N622" s="159" t="s">
        <v>42</v>
      </c>
      <c r="O622" s="59"/>
      <c r="P622" s="160">
        <f>O622*H622</f>
        <v>0</v>
      </c>
      <c r="Q622" s="160">
        <v>0</v>
      </c>
      <c r="R622" s="160">
        <f>Q622*H622</f>
        <v>0</v>
      </c>
      <c r="S622" s="160">
        <v>0</v>
      </c>
      <c r="T622" s="161">
        <f>S622*H622</f>
        <v>0</v>
      </c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R622" s="162" t="s">
        <v>200</v>
      </c>
      <c r="AT622" s="162" t="s">
        <v>196</v>
      </c>
      <c r="AU622" s="162" t="s">
        <v>85</v>
      </c>
      <c r="AY622" s="18" t="s">
        <v>194</v>
      </c>
      <c r="BE622" s="163">
        <f>IF(N622="základní",J622,0)</f>
        <v>0</v>
      </c>
      <c r="BF622" s="163">
        <f>IF(N622="snížená",J622,0)</f>
        <v>0</v>
      </c>
      <c r="BG622" s="163">
        <f>IF(N622="zákl. přenesená",J622,0)</f>
        <v>0</v>
      </c>
      <c r="BH622" s="163">
        <f>IF(N622="sníž. přenesená",J622,0)</f>
        <v>0</v>
      </c>
      <c r="BI622" s="163">
        <f>IF(N622="nulová",J622,0)</f>
        <v>0</v>
      </c>
      <c r="BJ622" s="18" t="s">
        <v>32</v>
      </c>
      <c r="BK622" s="163">
        <f>ROUND(I622*H622,2)</f>
        <v>0</v>
      </c>
      <c r="BL622" s="18" t="s">
        <v>200</v>
      </c>
      <c r="BM622" s="162" t="s">
        <v>1545</v>
      </c>
    </row>
    <row r="623" spans="1:65" s="2" customFormat="1" ht="16.5" customHeight="1">
      <c r="A623" s="33"/>
      <c r="B623" s="150"/>
      <c r="C623" s="151" t="s">
        <v>796</v>
      </c>
      <c r="D623" s="151" t="s">
        <v>196</v>
      </c>
      <c r="E623" s="152" t="s">
        <v>1546</v>
      </c>
      <c r="F623" s="153" t="s">
        <v>1547</v>
      </c>
      <c r="G623" s="154" t="s">
        <v>199</v>
      </c>
      <c r="H623" s="155">
        <v>310.28699999999998</v>
      </c>
      <c r="I623" s="156"/>
      <c r="J623" s="157">
        <f>ROUND(I623*H623,2)</f>
        <v>0</v>
      </c>
      <c r="K623" s="153" t="s">
        <v>208</v>
      </c>
      <c r="L623" s="34"/>
      <c r="M623" s="158" t="s">
        <v>1</v>
      </c>
      <c r="N623" s="159" t="s">
        <v>42</v>
      </c>
      <c r="O623" s="59"/>
      <c r="P623" s="160">
        <f>O623*H623</f>
        <v>0</v>
      </c>
      <c r="Q623" s="160">
        <v>0</v>
      </c>
      <c r="R623" s="160">
        <f>Q623*H623</f>
        <v>0</v>
      </c>
      <c r="S623" s="160">
        <v>9.8000000000000004E-2</v>
      </c>
      <c r="T623" s="161">
        <f>S623*H623</f>
        <v>30.408125999999999</v>
      </c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R623" s="162" t="s">
        <v>200</v>
      </c>
      <c r="AT623" s="162" t="s">
        <v>196</v>
      </c>
      <c r="AU623" s="162" t="s">
        <v>85</v>
      </c>
      <c r="AY623" s="18" t="s">
        <v>194</v>
      </c>
      <c r="BE623" s="163">
        <f>IF(N623="základní",J623,0)</f>
        <v>0</v>
      </c>
      <c r="BF623" s="163">
        <f>IF(N623="snížená",J623,0)</f>
        <v>0</v>
      </c>
      <c r="BG623" s="163">
        <f>IF(N623="zákl. přenesená",J623,0)</f>
        <v>0</v>
      </c>
      <c r="BH623" s="163">
        <f>IF(N623="sníž. přenesená",J623,0)</f>
        <v>0</v>
      </c>
      <c r="BI623" s="163">
        <f>IF(N623="nulová",J623,0)</f>
        <v>0</v>
      </c>
      <c r="BJ623" s="18" t="s">
        <v>32</v>
      </c>
      <c r="BK623" s="163">
        <f>ROUND(I623*H623,2)</f>
        <v>0</v>
      </c>
      <c r="BL623" s="18" t="s">
        <v>200</v>
      </c>
      <c r="BM623" s="162" t="s">
        <v>1548</v>
      </c>
    </row>
    <row r="624" spans="1:65" s="13" customFormat="1">
      <c r="B624" s="164"/>
      <c r="D624" s="165" t="s">
        <v>202</v>
      </c>
      <c r="E624" s="166" t="s">
        <v>1</v>
      </c>
      <c r="F624" s="167" t="s">
        <v>783</v>
      </c>
      <c r="H624" s="168">
        <v>177.30699999999999</v>
      </c>
      <c r="I624" s="169"/>
      <c r="L624" s="164"/>
      <c r="M624" s="170"/>
      <c r="N624" s="171"/>
      <c r="O624" s="171"/>
      <c r="P624" s="171"/>
      <c r="Q624" s="171"/>
      <c r="R624" s="171"/>
      <c r="S624" s="171"/>
      <c r="T624" s="172"/>
      <c r="AT624" s="166" t="s">
        <v>202</v>
      </c>
      <c r="AU624" s="166" t="s">
        <v>85</v>
      </c>
      <c r="AV624" s="13" t="s">
        <v>85</v>
      </c>
      <c r="AW624" s="13" t="s">
        <v>31</v>
      </c>
      <c r="AX624" s="13" t="s">
        <v>77</v>
      </c>
      <c r="AY624" s="166" t="s">
        <v>194</v>
      </c>
    </row>
    <row r="625" spans="1:65" s="13" customFormat="1">
      <c r="B625" s="164"/>
      <c r="D625" s="165" t="s">
        <v>202</v>
      </c>
      <c r="E625" s="166" t="s">
        <v>1</v>
      </c>
      <c r="F625" s="167" t="s">
        <v>784</v>
      </c>
      <c r="H625" s="168">
        <v>132.97999999999999</v>
      </c>
      <c r="I625" s="169"/>
      <c r="L625" s="164"/>
      <c r="M625" s="170"/>
      <c r="N625" s="171"/>
      <c r="O625" s="171"/>
      <c r="P625" s="171"/>
      <c r="Q625" s="171"/>
      <c r="R625" s="171"/>
      <c r="S625" s="171"/>
      <c r="T625" s="172"/>
      <c r="AT625" s="166" t="s">
        <v>202</v>
      </c>
      <c r="AU625" s="166" t="s">
        <v>85</v>
      </c>
      <c r="AV625" s="13" t="s">
        <v>85</v>
      </c>
      <c r="AW625" s="13" t="s">
        <v>31</v>
      </c>
      <c r="AX625" s="13" t="s">
        <v>77</v>
      </c>
      <c r="AY625" s="166" t="s">
        <v>194</v>
      </c>
    </row>
    <row r="626" spans="1:65" s="14" customFormat="1">
      <c r="B626" s="173"/>
      <c r="D626" s="165" t="s">
        <v>202</v>
      </c>
      <c r="E626" s="174" t="s">
        <v>1</v>
      </c>
      <c r="F626" s="175" t="s">
        <v>205</v>
      </c>
      <c r="H626" s="176">
        <v>310.28699999999998</v>
      </c>
      <c r="I626" s="177"/>
      <c r="L626" s="173"/>
      <c r="M626" s="178"/>
      <c r="N626" s="179"/>
      <c r="O626" s="179"/>
      <c r="P626" s="179"/>
      <c r="Q626" s="179"/>
      <c r="R626" s="179"/>
      <c r="S626" s="179"/>
      <c r="T626" s="180"/>
      <c r="AT626" s="174" t="s">
        <v>202</v>
      </c>
      <c r="AU626" s="174" t="s">
        <v>85</v>
      </c>
      <c r="AV626" s="14" t="s">
        <v>200</v>
      </c>
      <c r="AW626" s="14" t="s">
        <v>31</v>
      </c>
      <c r="AX626" s="14" t="s">
        <v>32</v>
      </c>
      <c r="AY626" s="174" t="s">
        <v>194</v>
      </c>
    </row>
    <row r="627" spans="1:65" s="2" customFormat="1" ht="16.5" customHeight="1">
      <c r="A627" s="33"/>
      <c r="B627" s="150"/>
      <c r="C627" s="151" t="s">
        <v>800</v>
      </c>
      <c r="D627" s="151" t="s">
        <v>196</v>
      </c>
      <c r="E627" s="152" t="s">
        <v>776</v>
      </c>
      <c r="F627" s="153" t="s">
        <v>777</v>
      </c>
      <c r="G627" s="154" t="s">
        <v>243</v>
      </c>
      <c r="H627" s="155">
        <v>446.36</v>
      </c>
      <c r="I627" s="156"/>
      <c r="J627" s="157">
        <f>ROUND(I627*H627,2)</f>
        <v>0</v>
      </c>
      <c r="K627" s="153" t="s">
        <v>208</v>
      </c>
      <c r="L627" s="34"/>
      <c r="M627" s="158" t="s">
        <v>1</v>
      </c>
      <c r="N627" s="159" t="s">
        <v>42</v>
      </c>
      <c r="O627" s="59"/>
      <c r="P627" s="160">
        <f>O627*H627</f>
        <v>0</v>
      </c>
      <c r="Q627" s="160">
        <v>0</v>
      </c>
      <c r="R627" s="160">
        <f>Q627*H627</f>
        <v>0</v>
      </c>
      <c r="S627" s="160">
        <v>0</v>
      </c>
      <c r="T627" s="161">
        <f>S627*H627</f>
        <v>0</v>
      </c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R627" s="162" t="s">
        <v>200</v>
      </c>
      <c r="AT627" s="162" t="s">
        <v>196</v>
      </c>
      <c r="AU627" s="162" t="s">
        <v>85</v>
      </c>
      <c r="AY627" s="18" t="s">
        <v>194</v>
      </c>
      <c r="BE627" s="163">
        <f>IF(N627="základní",J627,0)</f>
        <v>0</v>
      </c>
      <c r="BF627" s="163">
        <f>IF(N627="snížená",J627,0)</f>
        <v>0</v>
      </c>
      <c r="BG627" s="163">
        <f>IF(N627="zákl. přenesená",J627,0)</f>
        <v>0</v>
      </c>
      <c r="BH627" s="163">
        <f>IF(N627="sníž. přenesená",J627,0)</f>
        <v>0</v>
      </c>
      <c r="BI627" s="163">
        <f>IF(N627="nulová",J627,0)</f>
        <v>0</v>
      </c>
      <c r="BJ627" s="18" t="s">
        <v>32</v>
      </c>
      <c r="BK627" s="163">
        <f>ROUND(I627*H627,2)</f>
        <v>0</v>
      </c>
      <c r="BL627" s="18" t="s">
        <v>200</v>
      </c>
      <c r="BM627" s="162" t="s">
        <v>1549</v>
      </c>
    </row>
    <row r="628" spans="1:65" s="13" customFormat="1">
      <c r="B628" s="164"/>
      <c r="D628" s="165" t="s">
        <v>202</v>
      </c>
      <c r="E628" s="166" t="s">
        <v>1</v>
      </c>
      <c r="F628" s="167" t="s">
        <v>787</v>
      </c>
      <c r="H628" s="168">
        <v>223.18</v>
      </c>
      <c r="I628" s="169"/>
      <c r="L628" s="164"/>
      <c r="M628" s="170"/>
      <c r="N628" s="171"/>
      <c r="O628" s="171"/>
      <c r="P628" s="171"/>
      <c r="Q628" s="171"/>
      <c r="R628" s="171"/>
      <c r="S628" s="171"/>
      <c r="T628" s="172"/>
      <c r="AT628" s="166" t="s">
        <v>202</v>
      </c>
      <c r="AU628" s="166" t="s">
        <v>85</v>
      </c>
      <c r="AV628" s="13" t="s">
        <v>85</v>
      </c>
      <c r="AW628" s="13" t="s">
        <v>31</v>
      </c>
      <c r="AX628" s="13" t="s">
        <v>77</v>
      </c>
      <c r="AY628" s="166" t="s">
        <v>194</v>
      </c>
    </row>
    <row r="629" spans="1:65" s="13" customFormat="1">
      <c r="B629" s="164"/>
      <c r="D629" s="165" t="s">
        <v>202</v>
      </c>
      <c r="E629" s="166" t="s">
        <v>1</v>
      </c>
      <c r="F629" s="167" t="s">
        <v>788</v>
      </c>
      <c r="H629" s="168">
        <v>223.18</v>
      </c>
      <c r="I629" s="169"/>
      <c r="L629" s="164"/>
      <c r="M629" s="170"/>
      <c r="N629" s="171"/>
      <c r="O629" s="171"/>
      <c r="P629" s="171"/>
      <c r="Q629" s="171"/>
      <c r="R629" s="171"/>
      <c r="S629" s="171"/>
      <c r="T629" s="172"/>
      <c r="AT629" s="166" t="s">
        <v>202</v>
      </c>
      <c r="AU629" s="166" t="s">
        <v>85</v>
      </c>
      <c r="AV629" s="13" t="s">
        <v>85</v>
      </c>
      <c r="AW629" s="13" t="s">
        <v>31</v>
      </c>
      <c r="AX629" s="13" t="s">
        <v>77</v>
      </c>
      <c r="AY629" s="166" t="s">
        <v>194</v>
      </c>
    </row>
    <row r="630" spans="1:65" s="14" customFormat="1">
      <c r="B630" s="173"/>
      <c r="D630" s="165" t="s">
        <v>202</v>
      </c>
      <c r="E630" s="174" t="s">
        <v>1</v>
      </c>
      <c r="F630" s="175" t="s">
        <v>205</v>
      </c>
      <c r="H630" s="176">
        <v>446.36</v>
      </c>
      <c r="I630" s="177"/>
      <c r="L630" s="173"/>
      <c r="M630" s="178"/>
      <c r="N630" s="179"/>
      <c r="O630" s="179"/>
      <c r="P630" s="179"/>
      <c r="Q630" s="179"/>
      <c r="R630" s="179"/>
      <c r="S630" s="179"/>
      <c r="T630" s="180"/>
      <c r="AT630" s="174" t="s">
        <v>202</v>
      </c>
      <c r="AU630" s="174" t="s">
        <v>85</v>
      </c>
      <c r="AV630" s="14" t="s">
        <v>200</v>
      </c>
      <c r="AW630" s="14" t="s">
        <v>31</v>
      </c>
      <c r="AX630" s="14" t="s">
        <v>32</v>
      </c>
      <c r="AY630" s="174" t="s">
        <v>194</v>
      </c>
    </row>
    <row r="631" spans="1:65" s="2" customFormat="1" ht="16.5" customHeight="1">
      <c r="A631" s="33"/>
      <c r="B631" s="150"/>
      <c r="C631" s="151" t="s">
        <v>106</v>
      </c>
      <c r="D631" s="151" t="s">
        <v>196</v>
      </c>
      <c r="E631" s="152" t="s">
        <v>212</v>
      </c>
      <c r="F631" s="153" t="s">
        <v>213</v>
      </c>
      <c r="G631" s="154" t="s">
        <v>214</v>
      </c>
      <c r="H631" s="155">
        <v>26.292000000000002</v>
      </c>
      <c r="I631" s="156"/>
      <c r="J631" s="157">
        <f>ROUND(I631*H631,2)</f>
        <v>0</v>
      </c>
      <c r="K631" s="153" t="s">
        <v>208</v>
      </c>
      <c r="L631" s="34"/>
      <c r="M631" s="158" t="s">
        <v>1</v>
      </c>
      <c r="N631" s="159" t="s">
        <v>42</v>
      </c>
      <c r="O631" s="59"/>
      <c r="P631" s="160">
        <f>O631*H631</f>
        <v>0</v>
      </c>
      <c r="Q631" s="160">
        <v>0</v>
      </c>
      <c r="R631" s="160">
        <f>Q631*H631</f>
        <v>0</v>
      </c>
      <c r="S631" s="160">
        <v>0</v>
      </c>
      <c r="T631" s="161">
        <f>S631*H631</f>
        <v>0</v>
      </c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R631" s="162" t="s">
        <v>200</v>
      </c>
      <c r="AT631" s="162" t="s">
        <v>196</v>
      </c>
      <c r="AU631" s="162" t="s">
        <v>85</v>
      </c>
      <c r="AY631" s="18" t="s">
        <v>194</v>
      </c>
      <c r="BE631" s="163">
        <f>IF(N631="základní",J631,0)</f>
        <v>0</v>
      </c>
      <c r="BF631" s="163">
        <f>IF(N631="snížená",J631,0)</f>
        <v>0</v>
      </c>
      <c r="BG631" s="163">
        <f>IF(N631="zákl. přenesená",J631,0)</f>
        <v>0</v>
      </c>
      <c r="BH631" s="163">
        <f>IF(N631="sníž. přenesená",J631,0)</f>
        <v>0</v>
      </c>
      <c r="BI631" s="163">
        <f>IF(N631="nulová",J631,0)</f>
        <v>0</v>
      </c>
      <c r="BJ631" s="18" t="s">
        <v>32</v>
      </c>
      <c r="BK631" s="163">
        <f>ROUND(I631*H631,2)</f>
        <v>0</v>
      </c>
      <c r="BL631" s="18" t="s">
        <v>200</v>
      </c>
      <c r="BM631" s="162" t="s">
        <v>1550</v>
      </c>
    </row>
    <row r="632" spans="1:65" s="2" customFormat="1" ht="16.5" customHeight="1">
      <c r="A632" s="33"/>
      <c r="B632" s="150"/>
      <c r="C632" s="151" t="s">
        <v>811</v>
      </c>
      <c r="D632" s="151" t="s">
        <v>196</v>
      </c>
      <c r="E632" s="152" t="s">
        <v>216</v>
      </c>
      <c r="F632" s="153" t="s">
        <v>217</v>
      </c>
      <c r="G632" s="154" t="s">
        <v>214</v>
      </c>
      <c r="H632" s="155">
        <v>315.50400000000002</v>
      </c>
      <c r="I632" s="156"/>
      <c r="J632" s="157">
        <f>ROUND(I632*H632,2)</f>
        <v>0</v>
      </c>
      <c r="K632" s="153" t="s">
        <v>208</v>
      </c>
      <c r="L632" s="34"/>
      <c r="M632" s="158" t="s">
        <v>1</v>
      </c>
      <c r="N632" s="159" t="s">
        <v>42</v>
      </c>
      <c r="O632" s="59"/>
      <c r="P632" s="160">
        <f>O632*H632</f>
        <v>0</v>
      </c>
      <c r="Q632" s="160">
        <v>0</v>
      </c>
      <c r="R632" s="160">
        <f>Q632*H632</f>
        <v>0</v>
      </c>
      <c r="S632" s="160">
        <v>0</v>
      </c>
      <c r="T632" s="161">
        <f>S632*H632</f>
        <v>0</v>
      </c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R632" s="162" t="s">
        <v>200</v>
      </c>
      <c r="AT632" s="162" t="s">
        <v>196</v>
      </c>
      <c r="AU632" s="162" t="s">
        <v>85</v>
      </c>
      <c r="AY632" s="18" t="s">
        <v>194</v>
      </c>
      <c r="BE632" s="163">
        <f>IF(N632="základní",J632,0)</f>
        <v>0</v>
      </c>
      <c r="BF632" s="163">
        <f>IF(N632="snížená",J632,0)</f>
        <v>0</v>
      </c>
      <c r="BG632" s="163">
        <f>IF(N632="zákl. přenesená",J632,0)</f>
        <v>0</v>
      </c>
      <c r="BH632" s="163">
        <f>IF(N632="sníž. přenesená",J632,0)</f>
        <v>0</v>
      </c>
      <c r="BI632" s="163">
        <f>IF(N632="nulová",J632,0)</f>
        <v>0</v>
      </c>
      <c r="BJ632" s="18" t="s">
        <v>32</v>
      </c>
      <c r="BK632" s="163">
        <f>ROUND(I632*H632,2)</f>
        <v>0</v>
      </c>
      <c r="BL632" s="18" t="s">
        <v>200</v>
      </c>
      <c r="BM632" s="162" t="s">
        <v>1551</v>
      </c>
    </row>
    <row r="633" spans="1:65" s="13" customFormat="1">
      <c r="B633" s="164"/>
      <c r="D633" s="165" t="s">
        <v>202</v>
      </c>
      <c r="F633" s="167" t="s">
        <v>1552</v>
      </c>
      <c r="H633" s="168">
        <v>315.50400000000002</v>
      </c>
      <c r="I633" s="169"/>
      <c r="L633" s="164"/>
      <c r="M633" s="170"/>
      <c r="N633" s="171"/>
      <c r="O633" s="171"/>
      <c r="P633" s="171"/>
      <c r="Q633" s="171"/>
      <c r="R633" s="171"/>
      <c r="S633" s="171"/>
      <c r="T633" s="172"/>
      <c r="AT633" s="166" t="s">
        <v>202</v>
      </c>
      <c r="AU633" s="166" t="s">
        <v>85</v>
      </c>
      <c r="AV633" s="13" t="s">
        <v>85</v>
      </c>
      <c r="AW633" s="13" t="s">
        <v>3</v>
      </c>
      <c r="AX633" s="13" t="s">
        <v>32</v>
      </c>
      <c r="AY633" s="166" t="s">
        <v>194</v>
      </c>
    </row>
    <row r="634" spans="1:65" s="2" customFormat="1" ht="16.5" customHeight="1">
      <c r="A634" s="33"/>
      <c r="B634" s="150"/>
      <c r="C634" s="151" t="s">
        <v>816</v>
      </c>
      <c r="D634" s="151" t="s">
        <v>196</v>
      </c>
      <c r="E634" s="152" t="s">
        <v>256</v>
      </c>
      <c r="F634" s="153" t="s">
        <v>257</v>
      </c>
      <c r="G634" s="154" t="s">
        <v>214</v>
      </c>
      <c r="H634" s="155">
        <v>26.292000000000002</v>
      </c>
      <c r="I634" s="156"/>
      <c r="J634" s="157">
        <f>ROUND(I634*H634,2)</f>
        <v>0</v>
      </c>
      <c r="K634" s="153" t="s">
        <v>1</v>
      </c>
      <c r="L634" s="34"/>
      <c r="M634" s="158" t="s">
        <v>1</v>
      </c>
      <c r="N634" s="159" t="s">
        <v>42</v>
      </c>
      <c r="O634" s="59"/>
      <c r="P634" s="160">
        <f>O634*H634</f>
        <v>0</v>
      </c>
      <c r="Q634" s="160">
        <v>0</v>
      </c>
      <c r="R634" s="160">
        <f>Q634*H634</f>
        <v>0</v>
      </c>
      <c r="S634" s="160">
        <v>0</v>
      </c>
      <c r="T634" s="161">
        <f>S634*H634</f>
        <v>0</v>
      </c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R634" s="162" t="s">
        <v>200</v>
      </c>
      <c r="AT634" s="162" t="s">
        <v>196</v>
      </c>
      <c r="AU634" s="162" t="s">
        <v>85</v>
      </c>
      <c r="AY634" s="18" t="s">
        <v>194</v>
      </c>
      <c r="BE634" s="163">
        <f>IF(N634="základní",J634,0)</f>
        <v>0</v>
      </c>
      <c r="BF634" s="163">
        <f>IF(N634="snížená",J634,0)</f>
        <v>0</v>
      </c>
      <c r="BG634" s="163">
        <f>IF(N634="zákl. přenesená",J634,0)</f>
        <v>0</v>
      </c>
      <c r="BH634" s="163">
        <f>IF(N634="sníž. přenesená",J634,0)</f>
        <v>0</v>
      </c>
      <c r="BI634" s="163">
        <f>IF(N634="nulová",J634,0)</f>
        <v>0</v>
      </c>
      <c r="BJ634" s="18" t="s">
        <v>32</v>
      </c>
      <c r="BK634" s="163">
        <f>ROUND(I634*H634,2)</f>
        <v>0</v>
      </c>
      <c r="BL634" s="18" t="s">
        <v>200</v>
      </c>
      <c r="BM634" s="162" t="s">
        <v>1553</v>
      </c>
    </row>
    <row r="635" spans="1:65" s="2" customFormat="1" ht="21.75" customHeight="1">
      <c r="A635" s="33"/>
      <c r="B635" s="150"/>
      <c r="C635" s="151" t="s">
        <v>823</v>
      </c>
      <c r="D635" s="151" t="s">
        <v>196</v>
      </c>
      <c r="E635" s="152" t="s">
        <v>797</v>
      </c>
      <c r="F635" s="153" t="s">
        <v>798</v>
      </c>
      <c r="G635" s="154" t="s">
        <v>214</v>
      </c>
      <c r="H635" s="155">
        <v>198.11199999999999</v>
      </c>
      <c r="I635" s="156"/>
      <c r="J635" s="157">
        <f>ROUND(I635*H635,2)</f>
        <v>0</v>
      </c>
      <c r="K635" s="153" t="s">
        <v>208</v>
      </c>
      <c r="L635" s="34"/>
      <c r="M635" s="158" t="s">
        <v>1</v>
      </c>
      <c r="N635" s="159" t="s">
        <v>42</v>
      </c>
      <c r="O635" s="59"/>
      <c r="P635" s="160">
        <f>O635*H635</f>
        <v>0</v>
      </c>
      <c r="Q635" s="160">
        <v>0</v>
      </c>
      <c r="R635" s="160">
        <f>Q635*H635</f>
        <v>0</v>
      </c>
      <c r="S635" s="160">
        <v>0</v>
      </c>
      <c r="T635" s="161">
        <f>S635*H635</f>
        <v>0</v>
      </c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R635" s="162" t="s">
        <v>200</v>
      </c>
      <c r="AT635" s="162" t="s">
        <v>196</v>
      </c>
      <c r="AU635" s="162" t="s">
        <v>85</v>
      </c>
      <c r="AY635" s="18" t="s">
        <v>194</v>
      </c>
      <c r="BE635" s="163">
        <f>IF(N635="základní",J635,0)</f>
        <v>0</v>
      </c>
      <c r="BF635" s="163">
        <f>IF(N635="snížená",J635,0)</f>
        <v>0</v>
      </c>
      <c r="BG635" s="163">
        <f>IF(N635="zákl. přenesená",J635,0)</f>
        <v>0</v>
      </c>
      <c r="BH635" s="163">
        <f>IF(N635="sníž. přenesená",J635,0)</f>
        <v>0</v>
      </c>
      <c r="BI635" s="163">
        <f>IF(N635="nulová",J635,0)</f>
        <v>0</v>
      </c>
      <c r="BJ635" s="18" t="s">
        <v>32</v>
      </c>
      <c r="BK635" s="163">
        <f>ROUND(I635*H635,2)</f>
        <v>0</v>
      </c>
      <c r="BL635" s="18" t="s">
        <v>200</v>
      </c>
      <c r="BM635" s="162" t="s">
        <v>1554</v>
      </c>
    </row>
    <row r="636" spans="1:65" s="2" customFormat="1" ht="16.5" customHeight="1">
      <c r="A636" s="33"/>
      <c r="B636" s="150"/>
      <c r="C636" s="151" t="s">
        <v>828</v>
      </c>
      <c r="D636" s="151" t="s">
        <v>196</v>
      </c>
      <c r="E636" s="152" t="s">
        <v>801</v>
      </c>
      <c r="F636" s="153" t="s">
        <v>802</v>
      </c>
      <c r="G636" s="154" t="s">
        <v>518</v>
      </c>
      <c r="H636" s="155">
        <v>15</v>
      </c>
      <c r="I636" s="156"/>
      <c r="J636" s="157">
        <f>ROUND(I636*H636,2)</f>
        <v>0</v>
      </c>
      <c r="K636" s="153" t="s">
        <v>1</v>
      </c>
      <c r="L636" s="34"/>
      <c r="M636" s="158" t="s">
        <v>1</v>
      </c>
      <c r="N636" s="159" t="s">
        <v>42</v>
      </c>
      <c r="O636" s="59"/>
      <c r="P636" s="160">
        <f>O636*H636</f>
        <v>0</v>
      </c>
      <c r="Q636" s="160">
        <v>0.42080000000000001</v>
      </c>
      <c r="R636" s="160">
        <f>Q636*H636</f>
        <v>6.3120000000000003</v>
      </c>
      <c r="S636" s="160">
        <v>0</v>
      </c>
      <c r="T636" s="161">
        <f>S636*H636</f>
        <v>0</v>
      </c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R636" s="162" t="s">
        <v>200</v>
      </c>
      <c r="AT636" s="162" t="s">
        <v>196</v>
      </c>
      <c r="AU636" s="162" t="s">
        <v>85</v>
      </c>
      <c r="AY636" s="18" t="s">
        <v>194</v>
      </c>
      <c r="BE636" s="163">
        <f>IF(N636="základní",J636,0)</f>
        <v>0</v>
      </c>
      <c r="BF636" s="163">
        <f>IF(N636="snížená",J636,0)</f>
        <v>0</v>
      </c>
      <c r="BG636" s="163">
        <f>IF(N636="zákl. přenesená",J636,0)</f>
        <v>0</v>
      </c>
      <c r="BH636" s="163">
        <f>IF(N636="sníž. přenesená",J636,0)</f>
        <v>0</v>
      </c>
      <c r="BI636" s="163">
        <f>IF(N636="nulová",J636,0)</f>
        <v>0</v>
      </c>
      <c r="BJ636" s="18" t="s">
        <v>32</v>
      </c>
      <c r="BK636" s="163">
        <f>ROUND(I636*H636,2)</f>
        <v>0</v>
      </c>
      <c r="BL636" s="18" t="s">
        <v>200</v>
      </c>
      <c r="BM636" s="162" t="s">
        <v>1555</v>
      </c>
    </row>
    <row r="637" spans="1:65" s="13" customFormat="1">
      <c r="B637" s="164"/>
      <c r="D637" s="165" t="s">
        <v>202</v>
      </c>
      <c r="E637" s="166" t="s">
        <v>1</v>
      </c>
      <c r="F637" s="167" t="s">
        <v>1556</v>
      </c>
      <c r="H637" s="168">
        <v>15</v>
      </c>
      <c r="I637" s="169"/>
      <c r="L637" s="164"/>
      <c r="M637" s="170"/>
      <c r="N637" s="171"/>
      <c r="O637" s="171"/>
      <c r="P637" s="171"/>
      <c r="Q637" s="171"/>
      <c r="R637" s="171"/>
      <c r="S637" s="171"/>
      <c r="T637" s="172"/>
      <c r="AT637" s="166" t="s">
        <v>202</v>
      </c>
      <c r="AU637" s="166" t="s">
        <v>85</v>
      </c>
      <c r="AV637" s="13" t="s">
        <v>85</v>
      </c>
      <c r="AW637" s="13" t="s">
        <v>31</v>
      </c>
      <c r="AX637" s="13" t="s">
        <v>77</v>
      </c>
      <c r="AY637" s="166" t="s">
        <v>194</v>
      </c>
    </row>
    <row r="638" spans="1:65" s="14" customFormat="1">
      <c r="B638" s="173"/>
      <c r="D638" s="165" t="s">
        <v>202</v>
      </c>
      <c r="E638" s="174" t="s">
        <v>1</v>
      </c>
      <c r="F638" s="175" t="s">
        <v>205</v>
      </c>
      <c r="H638" s="176">
        <v>15</v>
      </c>
      <c r="I638" s="177"/>
      <c r="L638" s="173"/>
      <c r="M638" s="178"/>
      <c r="N638" s="179"/>
      <c r="O638" s="179"/>
      <c r="P638" s="179"/>
      <c r="Q638" s="179"/>
      <c r="R638" s="179"/>
      <c r="S638" s="179"/>
      <c r="T638" s="180"/>
      <c r="AT638" s="174" t="s">
        <v>202</v>
      </c>
      <c r="AU638" s="174" t="s">
        <v>85</v>
      </c>
      <c r="AV638" s="14" t="s">
        <v>200</v>
      </c>
      <c r="AW638" s="14" t="s">
        <v>31</v>
      </c>
      <c r="AX638" s="14" t="s">
        <v>32</v>
      </c>
      <c r="AY638" s="174" t="s">
        <v>194</v>
      </c>
    </row>
    <row r="639" spans="1:65" s="12" customFormat="1" ht="22.9" customHeight="1">
      <c r="B639" s="137"/>
      <c r="D639" s="138" t="s">
        <v>76</v>
      </c>
      <c r="E639" s="148" t="s">
        <v>578</v>
      </c>
      <c r="F639" s="148" t="s">
        <v>1557</v>
      </c>
      <c r="I639" s="140"/>
      <c r="J639" s="149">
        <f>BK639</f>
        <v>0</v>
      </c>
      <c r="L639" s="137"/>
      <c r="M639" s="142"/>
      <c r="N639" s="143"/>
      <c r="O639" s="143"/>
      <c r="P639" s="144">
        <f>SUM(P640:P691)</f>
        <v>0</v>
      </c>
      <c r="Q639" s="143"/>
      <c r="R639" s="144">
        <f>SUM(R640:R691)</f>
        <v>34.118522359999993</v>
      </c>
      <c r="S639" s="143"/>
      <c r="T639" s="145">
        <f>SUM(T640:T691)</f>
        <v>18.8507</v>
      </c>
      <c r="AR639" s="138" t="s">
        <v>32</v>
      </c>
      <c r="AT639" s="146" t="s">
        <v>76</v>
      </c>
      <c r="AU639" s="146" t="s">
        <v>32</v>
      </c>
      <c r="AY639" s="138" t="s">
        <v>194</v>
      </c>
      <c r="BK639" s="147">
        <f>SUM(BK640:BK691)</f>
        <v>0</v>
      </c>
    </row>
    <row r="640" spans="1:65" s="2" customFormat="1" ht="24.2" customHeight="1">
      <c r="A640" s="33"/>
      <c r="B640" s="150"/>
      <c r="C640" s="151" t="s">
        <v>835</v>
      </c>
      <c r="D640" s="151" t="s">
        <v>196</v>
      </c>
      <c r="E640" s="152" t="s">
        <v>1558</v>
      </c>
      <c r="F640" s="153" t="s">
        <v>1559</v>
      </c>
      <c r="G640" s="154" t="s">
        <v>214</v>
      </c>
      <c r="H640" s="155">
        <v>11.11</v>
      </c>
      <c r="I640" s="156"/>
      <c r="J640" s="157">
        <f>ROUND(I640*H640,2)</f>
        <v>0</v>
      </c>
      <c r="K640" s="153" t="s">
        <v>1</v>
      </c>
      <c r="L640" s="34"/>
      <c r="M640" s="158" t="s">
        <v>1</v>
      </c>
      <c r="N640" s="159" t="s">
        <v>42</v>
      </c>
      <c r="O640" s="59"/>
      <c r="P640" s="160">
        <f>O640*H640</f>
        <v>0</v>
      </c>
      <c r="Q640" s="160">
        <v>0</v>
      </c>
      <c r="R640" s="160">
        <f>Q640*H640</f>
        <v>0</v>
      </c>
      <c r="S640" s="160">
        <v>0</v>
      </c>
      <c r="T640" s="161">
        <f>S640*H640</f>
        <v>0</v>
      </c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R640" s="162" t="s">
        <v>200</v>
      </c>
      <c r="AT640" s="162" t="s">
        <v>196</v>
      </c>
      <c r="AU640" s="162" t="s">
        <v>85</v>
      </c>
      <c r="AY640" s="18" t="s">
        <v>194</v>
      </c>
      <c r="BE640" s="163">
        <f>IF(N640="základní",J640,0)</f>
        <v>0</v>
      </c>
      <c r="BF640" s="163">
        <f>IF(N640="snížená",J640,0)</f>
        <v>0</v>
      </c>
      <c r="BG640" s="163">
        <f>IF(N640="zákl. přenesená",J640,0)</f>
        <v>0</v>
      </c>
      <c r="BH640" s="163">
        <f>IF(N640="sníž. přenesená",J640,0)</f>
        <v>0</v>
      </c>
      <c r="BI640" s="163">
        <f>IF(N640="nulová",J640,0)</f>
        <v>0</v>
      </c>
      <c r="BJ640" s="18" t="s">
        <v>32</v>
      </c>
      <c r="BK640" s="163">
        <f>ROUND(I640*H640,2)</f>
        <v>0</v>
      </c>
      <c r="BL640" s="18" t="s">
        <v>200</v>
      </c>
      <c r="BM640" s="162" t="s">
        <v>1560</v>
      </c>
    </row>
    <row r="641" spans="1:65" s="15" customFormat="1">
      <c r="B641" s="181"/>
      <c r="D641" s="165" t="s">
        <v>202</v>
      </c>
      <c r="E641" s="182" t="s">
        <v>1</v>
      </c>
      <c r="F641" s="183" t="s">
        <v>1561</v>
      </c>
      <c r="H641" s="182" t="s">
        <v>1</v>
      </c>
      <c r="I641" s="184"/>
      <c r="L641" s="181"/>
      <c r="M641" s="185"/>
      <c r="N641" s="186"/>
      <c r="O641" s="186"/>
      <c r="P641" s="186"/>
      <c r="Q641" s="186"/>
      <c r="R641" s="186"/>
      <c r="S641" s="186"/>
      <c r="T641" s="187"/>
      <c r="AT641" s="182" t="s">
        <v>202</v>
      </c>
      <c r="AU641" s="182" t="s">
        <v>85</v>
      </c>
      <c r="AV641" s="15" t="s">
        <v>32</v>
      </c>
      <c r="AW641" s="15" t="s">
        <v>31</v>
      </c>
      <c r="AX641" s="15" t="s">
        <v>77</v>
      </c>
      <c r="AY641" s="182" t="s">
        <v>194</v>
      </c>
    </row>
    <row r="642" spans="1:65" s="13" customFormat="1">
      <c r="B642" s="164"/>
      <c r="D642" s="165" t="s">
        <v>202</v>
      </c>
      <c r="E642" s="166" t="s">
        <v>1</v>
      </c>
      <c r="F642" s="167" t="s">
        <v>1562</v>
      </c>
      <c r="H642" s="168">
        <v>3.1</v>
      </c>
      <c r="I642" s="169"/>
      <c r="L642" s="164"/>
      <c r="M642" s="170"/>
      <c r="N642" s="171"/>
      <c r="O642" s="171"/>
      <c r="P642" s="171"/>
      <c r="Q642" s="171"/>
      <c r="R642" s="171"/>
      <c r="S642" s="171"/>
      <c r="T642" s="172"/>
      <c r="AT642" s="166" t="s">
        <v>202</v>
      </c>
      <c r="AU642" s="166" t="s">
        <v>85</v>
      </c>
      <c r="AV642" s="13" t="s">
        <v>85</v>
      </c>
      <c r="AW642" s="13" t="s">
        <v>31</v>
      </c>
      <c r="AX642" s="13" t="s">
        <v>77</v>
      </c>
      <c r="AY642" s="166" t="s">
        <v>194</v>
      </c>
    </row>
    <row r="643" spans="1:65" s="15" customFormat="1">
      <c r="B643" s="181"/>
      <c r="D643" s="165" t="s">
        <v>202</v>
      </c>
      <c r="E643" s="182" t="s">
        <v>1</v>
      </c>
      <c r="F643" s="183" t="s">
        <v>1563</v>
      </c>
      <c r="H643" s="182" t="s">
        <v>1</v>
      </c>
      <c r="I643" s="184"/>
      <c r="L643" s="181"/>
      <c r="M643" s="185"/>
      <c r="N643" s="186"/>
      <c r="O643" s="186"/>
      <c r="P643" s="186"/>
      <c r="Q643" s="186"/>
      <c r="R643" s="186"/>
      <c r="S643" s="186"/>
      <c r="T643" s="187"/>
      <c r="AT643" s="182" t="s">
        <v>202</v>
      </c>
      <c r="AU643" s="182" t="s">
        <v>85</v>
      </c>
      <c r="AV643" s="15" t="s">
        <v>32</v>
      </c>
      <c r="AW643" s="15" t="s">
        <v>31</v>
      </c>
      <c r="AX643" s="15" t="s">
        <v>77</v>
      </c>
      <c r="AY643" s="182" t="s">
        <v>194</v>
      </c>
    </row>
    <row r="644" spans="1:65" s="13" customFormat="1">
      <c r="B644" s="164"/>
      <c r="D644" s="165" t="s">
        <v>202</v>
      </c>
      <c r="E644" s="166" t="s">
        <v>1</v>
      </c>
      <c r="F644" s="167" t="s">
        <v>1564</v>
      </c>
      <c r="H644" s="168">
        <v>7.61</v>
      </c>
      <c r="I644" s="169"/>
      <c r="L644" s="164"/>
      <c r="M644" s="170"/>
      <c r="N644" s="171"/>
      <c r="O644" s="171"/>
      <c r="P644" s="171"/>
      <c r="Q644" s="171"/>
      <c r="R644" s="171"/>
      <c r="S644" s="171"/>
      <c r="T644" s="172"/>
      <c r="AT644" s="166" t="s">
        <v>202</v>
      </c>
      <c r="AU644" s="166" t="s">
        <v>85</v>
      </c>
      <c r="AV644" s="13" t="s">
        <v>85</v>
      </c>
      <c r="AW644" s="13" t="s">
        <v>31</v>
      </c>
      <c r="AX644" s="13" t="s">
        <v>77</v>
      </c>
      <c r="AY644" s="166" t="s">
        <v>194</v>
      </c>
    </row>
    <row r="645" spans="1:65" s="15" customFormat="1">
      <c r="B645" s="181"/>
      <c r="D645" s="165" t="s">
        <v>202</v>
      </c>
      <c r="E645" s="182" t="s">
        <v>1</v>
      </c>
      <c r="F645" s="183" t="s">
        <v>1565</v>
      </c>
      <c r="H645" s="182" t="s">
        <v>1</v>
      </c>
      <c r="I645" s="184"/>
      <c r="L645" s="181"/>
      <c r="M645" s="185"/>
      <c r="N645" s="186"/>
      <c r="O645" s="186"/>
      <c r="P645" s="186"/>
      <c r="Q645" s="186"/>
      <c r="R645" s="186"/>
      <c r="S645" s="186"/>
      <c r="T645" s="187"/>
      <c r="AT645" s="182" t="s">
        <v>202</v>
      </c>
      <c r="AU645" s="182" t="s">
        <v>85</v>
      </c>
      <c r="AV645" s="15" t="s">
        <v>32</v>
      </c>
      <c r="AW645" s="15" t="s">
        <v>31</v>
      </c>
      <c r="AX645" s="15" t="s">
        <v>77</v>
      </c>
      <c r="AY645" s="182" t="s">
        <v>194</v>
      </c>
    </row>
    <row r="646" spans="1:65" s="13" customFormat="1">
      <c r="B646" s="164"/>
      <c r="D646" s="165" t="s">
        <v>202</v>
      </c>
      <c r="E646" s="166" t="s">
        <v>1</v>
      </c>
      <c r="F646" s="167" t="s">
        <v>1566</v>
      </c>
      <c r="H646" s="168">
        <v>0.4</v>
      </c>
      <c r="I646" s="169"/>
      <c r="L646" s="164"/>
      <c r="M646" s="170"/>
      <c r="N646" s="171"/>
      <c r="O646" s="171"/>
      <c r="P646" s="171"/>
      <c r="Q646" s="171"/>
      <c r="R646" s="171"/>
      <c r="S646" s="171"/>
      <c r="T646" s="172"/>
      <c r="AT646" s="166" t="s">
        <v>202</v>
      </c>
      <c r="AU646" s="166" t="s">
        <v>85</v>
      </c>
      <c r="AV646" s="13" t="s">
        <v>85</v>
      </c>
      <c r="AW646" s="13" t="s">
        <v>31</v>
      </c>
      <c r="AX646" s="13" t="s">
        <v>77</v>
      </c>
      <c r="AY646" s="166" t="s">
        <v>194</v>
      </c>
    </row>
    <row r="647" spans="1:65" s="14" customFormat="1">
      <c r="B647" s="173"/>
      <c r="D647" s="165" t="s">
        <v>202</v>
      </c>
      <c r="E647" s="174" t="s">
        <v>1</v>
      </c>
      <c r="F647" s="175" t="s">
        <v>205</v>
      </c>
      <c r="H647" s="176">
        <v>11.110000000000001</v>
      </c>
      <c r="I647" s="177"/>
      <c r="L647" s="173"/>
      <c r="M647" s="178"/>
      <c r="N647" s="179"/>
      <c r="O647" s="179"/>
      <c r="P647" s="179"/>
      <c r="Q647" s="179"/>
      <c r="R647" s="179"/>
      <c r="S647" s="179"/>
      <c r="T647" s="180"/>
      <c r="AT647" s="174" t="s">
        <v>202</v>
      </c>
      <c r="AU647" s="174" t="s">
        <v>85</v>
      </c>
      <c r="AV647" s="14" t="s">
        <v>200</v>
      </c>
      <c r="AW647" s="14" t="s">
        <v>31</v>
      </c>
      <c r="AX647" s="14" t="s">
        <v>32</v>
      </c>
      <c r="AY647" s="174" t="s">
        <v>194</v>
      </c>
    </row>
    <row r="648" spans="1:65" s="2" customFormat="1" ht="16.5" customHeight="1">
      <c r="A648" s="33"/>
      <c r="B648" s="150"/>
      <c r="C648" s="151" t="s">
        <v>840</v>
      </c>
      <c r="D648" s="151" t="s">
        <v>196</v>
      </c>
      <c r="E648" s="152" t="s">
        <v>1567</v>
      </c>
      <c r="F648" s="153" t="s">
        <v>1568</v>
      </c>
      <c r="G648" s="154" t="s">
        <v>199</v>
      </c>
      <c r="H648" s="155">
        <v>53.415999999999997</v>
      </c>
      <c r="I648" s="156"/>
      <c r="J648" s="157">
        <f>ROUND(I648*H648,2)</f>
        <v>0</v>
      </c>
      <c r="K648" s="153" t="s">
        <v>1</v>
      </c>
      <c r="L648" s="34"/>
      <c r="M648" s="158" t="s">
        <v>1</v>
      </c>
      <c r="N648" s="159" t="s">
        <v>42</v>
      </c>
      <c r="O648" s="59"/>
      <c r="P648" s="160">
        <f>O648*H648</f>
        <v>0</v>
      </c>
      <c r="Q648" s="160">
        <v>0.48574000000000001</v>
      </c>
      <c r="R648" s="160">
        <f>Q648*H648</f>
        <v>25.94628784</v>
      </c>
      <c r="S648" s="160">
        <v>0</v>
      </c>
      <c r="T648" s="161">
        <f>S648*H648</f>
        <v>0</v>
      </c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R648" s="162" t="s">
        <v>200</v>
      </c>
      <c r="AT648" s="162" t="s">
        <v>196</v>
      </c>
      <c r="AU648" s="162" t="s">
        <v>85</v>
      </c>
      <c r="AY648" s="18" t="s">
        <v>194</v>
      </c>
      <c r="BE648" s="163">
        <f>IF(N648="základní",J648,0)</f>
        <v>0</v>
      </c>
      <c r="BF648" s="163">
        <f>IF(N648="snížená",J648,0)</f>
        <v>0</v>
      </c>
      <c r="BG648" s="163">
        <f>IF(N648="zákl. přenesená",J648,0)</f>
        <v>0</v>
      </c>
      <c r="BH648" s="163">
        <f>IF(N648="sníž. přenesená",J648,0)</f>
        <v>0</v>
      </c>
      <c r="BI648" s="163">
        <f>IF(N648="nulová",J648,0)</f>
        <v>0</v>
      </c>
      <c r="BJ648" s="18" t="s">
        <v>32</v>
      </c>
      <c r="BK648" s="163">
        <f>ROUND(I648*H648,2)</f>
        <v>0</v>
      </c>
      <c r="BL648" s="18" t="s">
        <v>200</v>
      </c>
      <c r="BM648" s="162" t="s">
        <v>1569</v>
      </c>
    </row>
    <row r="649" spans="1:65" s="13" customFormat="1">
      <c r="B649" s="164"/>
      <c r="D649" s="165" t="s">
        <v>202</v>
      </c>
      <c r="E649" s="166" t="s">
        <v>1</v>
      </c>
      <c r="F649" s="167" t="s">
        <v>1069</v>
      </c>
      <c r="H649" s="168">
        <v>53.415999999999997</v>
      </c>
      <c r="I649" s="169"/>
      <c r="L649" s="164"/>
      <c r="M649" s="170"/>
      <c r="N649" s="171"/>
      <c r="O649" s="171"/>
      <c r="P649" s="171"/>
      <c r="Q649" s="171"/>
      <c r="R649" s="171"/>
      <c r="S649" s="171"/>
      <c r="T649" s="172"/>
      <c r="AT649" s="166" t="s">
        <v>202</v>
      </c>
      <c r="AU649" s="166" t="s">
        <v>85</v>
      </c>
      <c r="AV649" s="13" t="s">
        <v>85</v>
      </c>
      <c r="AW649" s="13" t="s">
        <v>31</v>
      </c>
      <c r="AX649" s="13" t="s">
        <v>32</v>
      </c>
      <c r="AY649" s="166" t="s">
        <v>194</v>
      </c>
    </row>
    <row r="650" spans="1:65" s="2" customFormat="1" ht="16.5" customHeight="1">
      <c r="A650" s="33"/>
      <c r="B650" s="150"/>
      <c r="C650" s="151" t="s">
        <v>845</v>
      </c>
      <c r="D650" s="151" t="s">
        <v>196</v>
      </c>
      <c r="E650" s="152" t="s">
        <v>1570</v>
      </c>
      <c r="F650" s="153" t="s">
        <v>1571</v>
      </c>
      <c r="G650" s="154" t="s">
        <v>243</v>
      </c>
      <c r="H650" s="155">
        <v>4</v>
      </c>
      <c r="I650" s="156"/>
      <c r="J650" s="157">
        <f>ROUND(I650*H650,2)</f>
        <v>0</v>
      </c>
      <c r="K650" s="153" t="s">
        <v>208</v>
      </c>
      <c r="L650" s="34"/>
      <c r="M650" s="158" t="s">
        <v>1</v>
      </c>
      <c r="N650" s="159" t="s">
        <v>42</v>
      </c>
      <c r="O650" s="59"/>
      <c r="P650" s="160">
        <f>O650*H650</f>
        <v>0</v>
      </c>
      <c r="Q650" s="160">
        <v>0.15540000000000001</v>
      </c>
      <c r="R650" s="160">
        <f>Q650*H650</f>
        <v>0.62160000000000004</v>
      </c>
      <c r="S650" s="160">
        <v>0</v>
      </c>
      <c r="T650" s="161">
        <f>S650*H650</f>
        <v>0</v>
      </c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R650" s="162" t="s">
        <v>200</v>
      </c>
      <c r="AT650" s="162" t="s">
        <v>196</v>
      </c>
      <c r="AU650" s="162" t="s">
        <v>85</v>
      </c>
      <c r="AY650" s="18" t="s">
        <v>194</v>
      </c>
      <c r="BE650" s="163">
        <f>IF(N650="základní",J650,0)</f>
        <v>0</v>
      </c>
      <c r="BF650" s="163">
        <f>IF(N650="snížená",J650,0)</f>
        <v>0</v>
      </c>
      <c r="BG650" s="163">
        <f>IF(N650="zákl. přenesená",J650,0)</f>
        <v>0</v>
      </c>
      <c r="BH650" s="163">
        <f>IF(N650="sníž. přenesená",J650,0)</f>
        <v>0</v>
      </c>
      <c r="BI650" s="163">
        <f>IF(N650="nulová",J650,0)</f>
        <v>0</v>
      </c>
      <c r="BJ650" s="18" t="s">
        <v>32</v>
      </c>
      <c r="BK650" s="163">
        <f>ROUND(I650*H650,2)</f>
        <v>0</v>
      </c>
      <c r="BL650" s="18" t="s">
        <v>200</v>
      </c>
      <c r="BM650" s="162" t="s">
        <v>1572</v>
      </c>
    </row>
    <row r="651" spans="1:65" s="13" customFormat="1">
      <c r="B651" s="164"/>
      <c r="D651" s="165" t="s">
        <v>202</v>
      </c>
      <c r="E651" s="166" t="s">
        <v>1</v>
      </c>
      <c r="F651" s="167" t="s">
        <v>200</v>
      </c>
      <c r="H651" s="168">
        <v>4</v>
      </c>
      <c r="I651" s="169"/>
      <c r="L651" s="164"/>
      <c r="M651" s="170"/>
      <c r="N651" s="171"/>
      <c r="O651" s="171"/>
      <c r="P651" s="171"/>
      <c r="Q651" s="171"/>
      <c r="R651" s="171"/>
      <c r="S651" s="171"/>
      <c r="T651" s="172"/>
      <c r="AT651" s="166" t="s">
        <v>202</v>
      </c>
      <c r="AU651" s="166" t="s">
        <v>85</v>
      </c>
      <c r="AV651" s="13" t="s">
        <v>85</v>
      </c>
      <c r="AW651" s="13" t="s">
        <v>31</v>
      </c>
      <c r="AX651" s="13" t="s">
        <v>32</v>
      </c>
      <c r="AY651" s="166" t="s">
        <v>194</v>
      </c>
    </row>
    <row r="652" spans="1:65" s="2" customFormat="1" ht="16.5" customHeight="1">
      <c r="A652" s="33"/>
      <c r="B652" s="150"/>
      <c r="C652" s="151" t="s">
        <v>852</v>
      </c>
      <c r="D652" s="151" t="s">
        <v>196</v>
      </c>
      <c r="E652" s="152" t="s">
        <v>1573</v>
      </c>
      <c r="F652" s="153" t="s">
        <v>1574</v>
      </c>
      <c r="G652" s="154" t="s">
        <v>199</v>
      </c>
      <c r="H652" s="155">
        <v>5.1920000000000002</v>
      </c>
      <c r="I652" s="156"/>
      <c r="J652" s="157">
        <f>ROUND(I652*H652,2)</f>
        <v>0</v>
      </c>
      <c r="K652" s="153" t="s">
        <v>208</v>
      </c>
      <c r="L652" s="34"/>
      <c r="M652" s="158" t="s">
        <v>1</v>
      </c>
      <c r="N652" s="159" t="s">
        <v>42</v>
      </c>
      <c r="O652" s="59"/>
      <c r="P652" s="160">
        <f>O652*H652</f>
        <v>0</v>
      </c>
      <c r="Q652" s="160">
        <v>8.4250000000000005E-2</v>
      </c>
      <c r="R652" s="160">
        <f>Q652*H652</f>
        <v>0.43742600000000004</v>
      </c>
      <c r="S652" s="160">
        <v>0</v>
      </c>
      <c r="T652" s="161">
        <f>S652*H652</f>
        <v>0</v>
      </c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R652" s="162" t="s">
        <v>200</v>
      </c>
      <c r="AT652" s="162" t="s">
        <v>196</v>
      </c>
      <c r="AU652" s="162" t="s">
        <v>85</v>
      </c>
      <c r="AY652" s="18" t="s">
        <v>194</v>
      </c>
      <c r="BE652" s="163">
        <f>IF(N652="základní",J652,0)</f>
        <v>0</v>
      </c>
      <c r="BF652" s="163">
        <f>IF(N652="snížená",J652,0)</f>
        <v>0</v>
      </c>
      <c r="BG652" s="163">
        <f>IF(N652="zákl. přenesená",J652,0)</f>
        <v>0</v>
      </c>
      <c r="BH652" s="163">
        <f>IF(N652="sníž. přenesená",J652,0)</f>
        <v>0</v>
      </c>
      <c r="BI652" s="163">
        <f>IF(N652="nulová",J652,0)</f>
        <v>0</v>
      </c>
      <c r="BJ652" s="18" t="s">
        <v>32</v>
      </c>
      <c r="BK652" s="163">
        <f>ROUND(I652*H652,2)</f>
        <v>0</v>
      </c>
      <c r="BL652" s="18" t="s">
        <v>200</v>
      </c>
      <c r="BM652" s="162" t="s">
        <v>1575</v>
      </c>
    </row>
    <row r="653" spans="1:65" s="15" customFormat="1">
      <c r="B653" s="181"/>
      <c r="D653" s="165" t="s">
        <v>202</v>
      </c>
      <c r="E653" s="182" t="s">
        <v>1</v>
      </c>
      <c r="F653" s="183" t="s">
        <v>1576</v>
      </c>
      <c r="H653" s="182" t="s">
        <v>1</v>
      </c>
      <c r="I653" s="184"/>
      <c r="L653" s="181"/>
      <c r="M653" s="185"/>
      <c r="N653" s="186"/>
      <c r="O653" s="186"/>
      <c r="P653" s="186"/>
      <c r="Q653" s="186"/>
      <c r="R653" s="186"/>
      <c r="S653" s="186"/>
      <c r="T653" s="187"/>
      <c r="AT653" s="182" t="s">
        <v>202</v>
      </c>
      <c r="AU653" s="182" t="s">
        <v>85</v>
      </c>
      <c r="AV653" s="15" t="s">
        <v>32</v>
      </c>
      <c r="AW653" s="15" t="s">
        <v>31</v>
      </c>
      <c r="AX653" s="15" t="s">
        <v>77</v>
      </c>
      <c r="AY653" s="182" t="s">
        <v>194</v>
      </c>
    </row>
    <row r="654" spans="1:65" s="13" customFormat="1">
      <c r="B654" s="164"/>
      <c r="D654" s="165" t="s">
        <v>202</v>
      </c>
      <c r="E654" s="166" t="s">
        <v>1</v>
      </c>
      <c r="F654" s="167" t="s">
        <v>1577</v>
      </c>
      <c r="H654" s="168">
        <v>5.1920000000000002</v>
      </c>
      <c r="I654" s="169"/>
      <c r="L654" s="164"/>
      <c r="M654" s="170"/>
      <c r="N654" s="171"/>
      <c r="O654" s="171"/>
      <c r="P654" s="171"/>
      <c r="Q654" s="171"/>
      <c r="R654" s="171"/>
      <c r="S654" s="171"/>
      <c r="T654" s="172"/>
      <c r="AT654" s="166" t="s">
        <v>202</v>
      </c>
      <c r="AU654" s="166" t="s">
        <v>85</v>
      </c>
      <c r="AV654" s="13" t="s">
        <v>85</v>
      </c>
      <c r="AW654" s="13" t="s">
        <v>31</v>
      </c>
      <c r="AX654" s="13" t="s">
        <v>32</v>
      </c>
      <c r="AY654" s="166" t="s">
        <v>194</v>
      </c>
    </row>
    <row r="655" spans="1:65" s="2" customFormat="1" ht="16.5" customHeight="1">
      <c r="A655" s="33"/>
      <c r="B655" s="150"/>
      <c r="C655" s="151" t="s">
        <v>858</v>
      </c>
      <c r="D655" s="151" t="s">
        <v>196</v>
      </c>
      <c r="E655" s="152" t="s">
        <v>1578</v>
      </c>
      <c r="F655" s="153" t="s">
        <v>1579</v>
      </c>
      <c r="G655" s="154" t="s">
        <v>199</v>
      </c>
      <c r="H655" s="155">
        <v>6.7320000000000002</v>
      </c>
      <c r="I655" s="156"/>
      <c r="J655" s="157">
        <f>ROUND(I655*H655,2)</f>
        <v>0</v>
      </c>
      <c r="K655" s="153" t="s">
        <v>208</v>
      </c>
      <c r="L655" s="34"/>
      <c r="M655" s="158" t="s">
        <v>1</v>
      </c>
      <c r="N655" s="159" t="s">
        <v>42</v>
      </c>
      <c r="O655" s="59"/>
      <c r="P655" s="160">
        <f>O655*H655</f>
        <v>0</v>
      </c>
      <c r="Q655" s="160">
        <v>9.0620000000000006E-2</v>
      </c>
      <c r="R655" s="160">
        <f>Q655*H655</f>
        <v>0.61005384000000007</v>
      </c>
      <c r="S655" s="160">
        <v>0</v>
      </c>
      <c r="T655" s="161">
        <f>S655*H655</f>
        <v>0</v>
      </c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R655" s="162" t="s">
        <v>200</v>
      </c>
      <c r="AT655" s="162" t="s">
        <v>196</v>
      </c>
      <c r="AU655" s="162" t="s">
        <v>85</v>
      </c>
      <c r="AY655" s="18" t="s">
        <v>194</v>
      </c>
      <c r="BE655" s="163">
        <f>IF(N655="základní",J655,0)</f>
        <v>0</v>
      </c>
      <c r="BF655" s="163">
        <f>IF(N655="snížená",J655,0)</f>
        <v>0</v>
      </c>
      <c r="BG655" s="163">
        <f>IF(N655="zákl. přenesená",J655,0)</f>
        <v>0</v>
      </c>
      <c r="BH655" s="163">
        <f>IF(N655="sníž. přenesená",J655,0)</f>
        <v>0</v>
      </c>
      <c r="BI655" s="163">
        <f>IF(N655="nulová",J655,0)</f>
        <v>0</v>
      </c>
      <c r="BJ655" s="18" t="s">
        <v>32</v>
      </c>
      <c r="BK655" s="163">
        <f>ROUND(I655*H655,2)</f>
        <v>0</v>
      </c>
      <c r="BL655" s="18" t="s">
        <v>200</v>
      </c>
      <c r="BM655" s="162" t="s">
        <v>1580</v>
      </c>
    </row>
    <row r="656" spans="1:65" s="15" customFormat="1">
      <c r="B656" s="181"/>
      <c r="D656" s="165" t="s">
        <v>202</v>
      </c>
      <c r="E656" s="182" t="s">
        <v>1</v>
      </c>
      <c r="F656" s="183" t="s">
        <v>1581</v>
      </c>
      <c r="H656" s="182" t="s">
        <v>1</v>
      </c>
      <c r="I656" s="184"/>
      <c r="L656" s="181"/>
      <c r="M656" s="185"/>
      <c r="N656" s="186"/>
      <c r="O656" s="186"/>
      <c r="P656" s="186"/>
      <c r="Q656" s="186"/>
      <c r="R656" s="186"/>
      <c r="S656" s="186"/>
      <c r="T656" s="187"/>
      <c r="AT656" s="182" t="s">
        <v>202</v>
      </c>
      <c r="AU656" s="182" t="s">
        <v>85</v>
      </c>
      <c r="AV656" s="15" t="s">
        <v>32</v>
      </c>
      <c r="AW656" s="15" t="s">
        <v>31</v>
      </c>
      <c r="AX656" s="15" t="s">
        <v>77</v>
      </c>
      <c r="AY656" s="182" t="s">
        <v>194</v>
      </c>
    </row>
    <row r="657" spans="1:65" s="13" customFormat="1">
      <c r="B657" s="164"/>
      <c r="D657" s="165" t="s">
        <v>202</v>
      </c>
      <c r="E657" s="166" t="s">
        <v>1</v>
      </c>
      <c r="F657" s="167" t="s">
        <v>1582</v>
      </c>
      <c r="H657" s="168">
        <v>6.7320000000000002</v>
      </c>
      <c r="I657" s="169"/>
      <c r="L657" s="164"/>
      <c r="M657" s="170"/>
      <c r="N657" s="171"/>
      <c r="O657" s="171"/>
      <c r="P657" s="171"/>
      <c r="Q657" s="171"/>
      <c r="R657" s="171"/>
      <c r="S657" s="171"/>
      <c r="T657" s="172"/>
      <c r="AT657" s="166" t="s">
        <v>202</v>
      </c>
      <c r="AU657" s="166" t="s">
        <v>85</v>
      </c>
      <c r="AV657" s="13" t="s">
        <v>85</v>
      </c>
      <c r="AW657" s="13" t="s">
        <v>31</v>
      </c>
      <c r="AX657" s="13" t="s">
        <v>32</v>
      </c>
      <c r="AY657" s="166" t="s">
        <v>194</v>
      </c>
    </row>
    <row r="658" spans="1:65" s="2" customFormat="1" ht="16.5" customHeight="1">
      <c r="A658" s="33"/>
      <c r="B658" s="150"/>
      <c r="C658" s="151" t="s">
        <v>862</v>
      </c>
      <c r="D658" s="151" t="s">
        <v>196</v>
      </c>
      <c r="E658" s="152" t="s">
        <v>1583</v>
      </c>
      <c r="F658" s="153" t="s">
        <v>1584</v>
      </c>
      <c r="G658" s="154" t="s">
        <v>199</v>
      </c>
      <c r="H658" s="155">
        <v>6.7320000000000002</v>
      </c>
      <c r="I658" s="156"/>
      <c r="J658" s="157">
        <f>ROUND(I658*H658,2)</f>
        <v>0</v>
      </c>
      <c r="K658" s="153" t="s">
        <v>208</v>
      </c>
      <c r="L658" s="34"/>
      <c r="M658" s="158" t="s">
        <v>1</v>
      </c>
      <c r="N658" s="159" t="s">
        <v>42</v>
      </c>
      <c r="O658" s="59"/>
      <c r="P658" s="160">
        <f>O658*H658</f>
        <v>0</v>
      </c>
      <c r="Q658" s="160">
        <v>0.38313999999999998</v>
      </c>
      <c r="R658" s="160">
        <f>Q658*H658</f>
        <v>2.5792984799999998</v>
      </c>
      <c r="S658" s="160">
        <v>0</v>
      </c>
      <c r="T658" s="161">
        <f>S658*H658</f>
        <v>0</v>
      </c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R658" s="162" t="s">
        <v>200</v>
      </c>
      <c r="AT658" s="162" t="s">
        <v>196</v>
      </c>
      <c r="AU658" s="162" t="s">
        <v>85</v>
      </c>
      <c r="AY658" s="18" t="s">
        <v>194</v>
      </c>
      <c r="BE658" s="163">
        <f>IF(N658="základní",J658,0)</f>
        <v>0</v>
      </c>
      <c r="BF658" s="163">
        <f>IF(N658="snížená",J658,0)</f>
        <v>0</v>
      </c>
      <c r="BG658" s="163">
        <f>IF(N658="zákl. přenesená",J658,0)</f>
        <v>0</v>
      </c>
      <c r="BH658" s="163">
        <f>IF(N658="sníž. přenesená",J658,0)</f>
        <v>0</v>
      </c>
      <c r="BI658" s="163">
        <f>IF(N658="nulová",J658,0)</f>
        <v>0</v>
      </c>
      <c r="BJ658" s="18" t="s">
        <v>32</v>
      </c>
      <c r="BK658" s="163">
        <f>ROUND(I658*H658,2)</f>
        <v>0</v>
      </c>
      <c r="BL658" s="18" t="s">
        <v>200</v>
      </c>
      <c r="BM658" s="162" t="s">
        <v>1585</v>
      </c>
    </row>
    <row r="659" spans="1:65" s="13" customFormat="1">
      <c r="B659" s="164"/>
      <c r="D659" s="165" t="s">
        <v>202</v>
      </c>
      <c r="E659" s="166" t="s">
        <v>1</v>
      </c>
      <c r="F659" s="167" t="s">
        <v>1582</v>
      </c>
      <c r="H659" s="168">
        <v>6.7320000000000002</v>
      </c>
      <c r="I659" s="169"/>
      <c r="L659" s="164"/>
      <c r="M659" s="170"/>
      <c r="N659" s="171"/>
      <c r="O659" s="171"/>
      <c r="P659" s="171"/>
      <c r="Q659" s="171"/>
      <c r="R659" s="171"/>
      <c r="S659" s="171"/>
      <c r="T659" s="172"/>
      <c r="AT659" s="166" t="s">
        <v>202</v>
      </c>
      <c r="AU659" s="166" t="s">
        <v>85</v>
      </c>
      <c r="AV659" s="13" t="s">
        <v>85</v>
      </c>
      <c r="AW659" s="13" t="s">
        <v>31</v>
      </c>
      <c r="AX659" s="13" t="s">
        <v>32</v>
      </c>
      <c r="AY659" s="166" t="s">
        <v>194</v>
      </c>
    </row>
    <row r="660" spans="1:65" s="2" customFormat="1" ht="24.2" customHeight="1">
      <c r="A660" s="33"/>
      <c r="B660" s="150"/>
      <c r="C660" s="151" t="s">
        <v>867</v>
      </c>
      <c r="D660" s="151" t="s">
        <v>196</v>
      </c>
      <c r="E660" s="152" t="s">
        <v>1586</v>
      </c>
      <c r="F660" s="153" t="s">
        <v>1587</v>
      </c>
      <c r="G660" s="154" t="s">
        <v>199</v>
      </c>
      <c r="H660" s="155">
        <v>29.843</v>
      </c>
      <c r="I660" s="156"/>
      <c r="J660" s="157">
        <f>ROUND(I660*H660,2)</f>
        <v>0</v>
      </c>
      <c r="K660" s="153" t="s">
        <v>208</v>
      </c>
      <c r="L660" s="34"/>
      <c r="M660" s="158" t="s">
        <v>1</v>
      </c>
      <c r="N660" s="159" t="s">
        <v>42</v>
      </c>
      <c r="O660" s="59"/>
      <c r="P660" s="160">
        <f>O660*H660</f>
        <v>0</v>
      </c>
      <c r="Q660" s="160">
        <v>0.10100000000000001</v>
      </c>
      <c r="R660" s="160">
        <f>Q660*H660</f>
        <v>3.0141430000000002</v>
      </c>
      <c r="S660" s="160">
        <v>0</v>
      </c>
      <c r="T660" s="161">
        <f>S660*H660</f>
        <v>0</v>
      </c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R660" s="162" t="s">
        <v>200</v>
      </c>
      <c r="AT660" s="162" t="s">
        <v>196</v>
      </c>
      <c r="AU660" s="162" t="s">
        <v>85</v>
      </c>
      <c r="AY660" s="18" t="s">
        <v>194</v>
      </c>
      <c r="BE660" s="163">
        <f>IF(N660="základní",J660,0)</f>
        <v>0</v>
      </c>
      <c r="BF660" s="163">
        <f>IF(N660="snížená",J660,0)</f>
        <v>0</v>
      </c>
      <c r="BG660" s="163">
        <f>IF(N660="zákl. přenesená",J660,0)</f>
        <v>0</v>
      </c>
      <c r="BH660" s="163">
        <f>IF(N660="sníž. přenesená",J660,0)</f>
        <v>0</v>
      </c>
      <c r="BI660" s="163">
        <f>IF(N660="nulová",J660,0)</f>
        <v>0</v>
      </c>
      <c r="BJ660" s="18" t="s">
        <v>32</v>
      </c>
      <c r="BK660" s="163">
        <f>ROUND(I660*H660,2)</f>
        <v>0</v>
      </c>
      <c r="BL660" s="18" t="s">
        <v>200</v>
      </c>
      <c r="BM660" s="162" t="s">
        <v>1588</v>
      </c>
    </row>
    <row r="661" spans="1:65" s="15" customFormat="1">
      <c r="B661" s="181"/>
      <c r="D661" s="165" t="s">
        <v>202</v>
      </c>
      <c r="E661" s="182" t="s">
        <v>1</v>
      </c>
      <c r="F661" s="183" t="s">
        <v>1576</v>
      </c>
      <c r="H661" s="182" t="s">
        <v>1</v>
      </c>
      <c r="I661" s="184"/>
      <c r="L661" s="181"/>
      <c r="M661" s="185"/>
      <c r="N661" s="186"/>
      <c r="O661" s="186"/>
      <c r="P661" s="186"/>
      <c r="Q661" s="186"/>
      <c r="R661" s="186"/>
      <c r="S661" s="186"/>
      <c r="T661" s="187"/>
      <c r="AT661" s="182" t="s">
        <v>202</v>
      </c>
      <c r="AU661" s="182" t="s">
        <v>85</v>
      </c>
      <c r="AV661" s="15" t="s">
        <v>32</v>
      </c>
      <c r="AW661" s="15" t="s">
        <v>31</v>
      </c>
      <c r="AX661" s="15" t="s">
        <v>77</v>
      </c>
      <c r="AY661" s="182" t="s">
        <v>194</v>
      </c>
    </row>
    <row r="662" spans="1:65" s="13" customFormat="1">
      <c r="B662" s="164"/>
      <c r="D662" s="165" t="s">
        <v>202</v>
      </c>
      <c r="E662" s="166" t="s">
        <v>1</v>
      </c>
      <c r="F662" s="167" t="s">
        <v>1063</v>
      </c>
      <c r="H662" s="168">
        <v>29.843</v>
      </c>
      <c r="I662" s="169"/>
      <c r="L662" s="164"/>
      <c r="M662" s="170"/>
      <c r="N662" s="171"/>
      <c r="O662" s="171"/>
      <c r="P662" s="171"/>
      <c r="Q662" s="171"/>
      <c r="R662" s="171"/>
      <c r="S662" s="171"/>
      <c r="T662" s="172"/>
      <c r="AT662" s="166" t="s">
        <v>202</v>
      </c>
      <c r="AU662" s="166" t="s">
        <v>85</v>
      </c>
      <c r="AV662" s="13" t="s">
        <v>85</v>
      </c>
      <c r="AW662" s="13" t="s">
        <v>31</v>
      </c>
      <c r="AX662" s="13" t="s">
        <v>32</v>
      </c>
      <c r="AY662" s="166" t="s">
        <v>194</v>
      </c>
    </row>
    <row r="663" spans="1:65" s="2" customFormat="1" ht="16.5" customHeight="1">
      <c r="A663" s="33"/>
      <c r="B663" s="150"/>
      <c r="C663" s="151" t="s">
        <v>871</v>
      </c>
      <c r="D663" s="151" t="s">
        <v>196</v>
      </c>
      <c r="E663" s="152" t="s">
        <v>1589</v>
      </c>
      <c r="F663" s="153" t="s">
        <v>1590</v>
      </c>
      <c r="G663" s="154" t="s">
        <v>199</v>
      </c>
      <c r="H663" s="155">
        <v>1.8260000000000001</v>
      </c>
      <c r="I663" s="156"/>
      <c r="J663" s="157">
        <f>ROUND(I663*H663,2)</f>
        <v>0</v>
      </c>
      <c r="K663" s="153" t="s">
        <v>208</v>
      </c>
      <c r="L663" s="34"/>
      <c r="M663" s="158" t="s">
        <v>1</v>
      </c>
      <c r="N663" s="159" t="s">
        <v>42</v>
      </c>
      <c r="O663" s="59"/>
      <c r="P663" s="160">
        <f>O663*H663</f>
        <v>0</v>
      </c>
      <c r="Q663" s="160">
        <v>0.49819999999999998</v>
      </c>
      <c r="R663" s="160">
        <f>Q663*H663</f>
        <v>0.9097132</v>
      </c>
      <c r="S663" s="160">
        <v>0</v>
      </c>
      <c r="T663" s="161">
        <f>S663*H663</f>
        <v>0</v>
      </c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R663" s="162" t="s">
        <v>200</v>
      </c>
      <c r="AT663" s="162" t="s">
        <v>196</v>
      </c>
      <c r="AU663" s="162" t="s">
        <v>85</v>
      </c>
      <c r="AY663" s="18" t="s">
        <v>194</v>
      </c>
      <c r="BE663" s="163">
        <f>IF(N663="základní",J663,0)</f>
        <v>0</v>
      </c>
      <c r="BF663" s="163">
        <f>IF(N663="snížená",J663,0)</f>
        <v>0</v>
      </c>
      <c r="BG663" s="163">
        <f>IF(N663="zákl. přenesená",J663,0)</f>
        <v>0</v>
      </c>
      <c r="BH663" s="163">
        <f>IF(N663="sníž. přenesená",J663,0)</f>
        <v>0</v>
      </c>
      <c r="BI663" s="163">
        <f>IF(N663="nulová",J663,0)</f>
        <v>0</v>
      </c>
      <c r="BJ663" s="18" t="s">
        <v>32</v>
      </c>
      <c r="BK663" s="163">
        <f>ROUND(I663*H663,2)</f>
        <v>0</v>
      </c>
      <c r="BL663" s="18" t="s">
        <v>200</v>
      </c>
      <c r="BM663" s="162" t="s">
        <v>1591</v>
      </c>
    </row>
    <row r="664" spans="1:65" s="13" customFormat="1">
      <c r="B664" s="164"/>
      <c r="D664" s="165" t="s">
        <v>202</v>
      </c>
      <c r="E664" s="166" t="s">
        <v>1</v>
      </c>
      <c r="F664" s="167" t="s">
        <v>1061</v>
      </c>
      <c r="H664" s="168">
        <v>1.8260000000000001</v>
      </c>
      <c r="I664" s="169"/>
      <c r="L664" s="164"/>
      <c r="M664" s="170"/>
      <c r="N664" s="171"/>
      <c r="O664" s="171"/>
      <c r="P664" s="171"/>
      <c r="Q664" s="171"/>
      <c r="R664" s="171"/>
      <c r="S664" s="171"/>
      <c r="T664" s="172"/>
      <c r="AT664" s="166" t="s">
        <v>202</v>
      </c>
      <c r="AU664" s="166" t="s">
        <v>85</v>
      </c>
      <c r="AV664" s="13" t="s">
        <v>85</v>
      </c>
      <c r="AW664" s="13" t="s">
        <v>31</v>
      </c>
      <c r="AX664" s="13" t="s">
        <v>32</v>
      </c>
      <c r="AY664" s="166" t="s">
        <v>194</v>
      </c>
    </row>
    <row r="665" spans="1:65" s="2" customFormat="1" ht="16.5" customHeight="1">
      <c r="A665" s="33"/>
      <c r="B665" s="150"/>
      <c r="C665" s="151" t="s">
        <v>875</v>
      </c>
      <c r="D665" s="151" t="s">
        <v>196</v>
      </c>
      <c r="E665" s="152" t="s">
        <v>1592</v>
      </c>
      <c r="F665" s="153" t="s">
        <v>1593</v>
      </c>
      <c r="G665" s="154" t="s">
        <v>199</v>
      </c>
      <c r="H665" s="155">
        <v>11.923999999999999</v>
      </c>
      <c r="I665" s="156"/>
      <c r="J665" s="157">
        <f>ROUND(I665*H665,2)</f>
        <v>0</v>
      </c>
      <c r="K665" s="153" t="s">
        <v>1</v>
      </c>
      <c r="L665" s="34"/>
      <c r="M665" s="158" t="s">
        <v>1</v>
      </c>
      <c r="N665" s="159" t="s">
        <v>42</v>
      </c>
      <c r="O665" s="59"/>
      <c r="P665" s="160">
        <f>O665*H665</f>
        <v>0</v>
      </c>
      <c r="Q665" s="160">
        <v>0</v>
      </c>
      <c r="R665" s="160">
        <f>Q665*H665</f>
        <v>0</v>
      </c>
      <c r="S665" s="160">
        <v>0.17</v>
      </c>
      <c r="T665" s="161">
        <f>S665*H665</f>
        <v>2.0270800000000002</v>
      </c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R665" s="162" t="s">
        <v>200</v>
      </c>
      <c r="AT665" s="162" t="s">
        <v>196</v>
      </c>
      <c r="AU665" s="162" t="s">
        <v>85</v>
      </c>
      <c r="AY665" s="18" t="s">
        <v>194</v>
      </c>
      <c r="BE665" s="163">
        <f>IF(N665="základní",J665,0)</f>
        <v>0</v>
      </c>
      <c r="BF665" s="163">
        <f>IF(N665="snížená",J665,0)</f>
        <v>0</v>
      </c>
      <c r="BG665" s="163">
        <f>IF(N665="zákl. přenesená",J665,0)</f>
        <v>0</v>
      </c>
      <c r="BH665" s="163">
        <f>IF(N665="sníž. přenesená",J665,0)</f>
        <v>0</v>
      </c>
      <c r="BI665" s="163">
        <f>IF(N665="nulová",J665,0)</f>
        <v>0</v>
      </c>
      <c r="BJ665" s="18" t="s">
        <v>32</v>
      </c>
      <c r="BK665" s="163">
        <f>ROUND(I665*H665,2)</f>
        <v>0</v>
      </c>
      <c r="BL665" s="18" t="s">
        <v>200</v>
      </c>
      <c r="BM665" s="162" t="s">
        <v>1594</v>
      </c>
    </row>
    <row r="666" spans="1:65" s="15" customFormat="1">
      <c r="B666" s="181"/>
      <c r="D666" s="165" t="s">
        <v>202</v>
      </c>
      <c r="E666" s="182" t="s">
        <v>1</v>
      </c>
      <c r="F666" s="183" t="s">
        <v>1595</v>
      </c>
      <c r="H666" s="182" t="s">
        <v>1</v>
      </c>
      <c r="I666" s="184"/>
      <c r="L666" s="181"/>
      <c r="M666" s="185"/>
      <c r="N666" s="186"/>
      <c r="O666" s="186"/>
      <c r="P666" s="186"/>
      <c r="Q666" s="186"/>
      <c r="R666" s="186"/>
      <c r="S666" s="186"/>
      <c r="T666" s="187"/>
      <c r="AT666" s="182" t="s">
        <v>202</v>
      </c>
      <c r="AU666" s="182" t="s">
        <v>85</v>
      </c>
      <c r="AV666" s="15" t="s">
        <v>32</v>
      </c>
      <c r="AW666" s="15" t="s">
        <v>31</v>
      </c>
      <c r="AX666" s="15" t="s">
        <v>77</v>
      </c>
      <c r="AY666" s="182" t="s">
        <v>194</v>
      </c>
    </row>
    <row r="667" spans="1:65" s="13" customFormat="1">
      <c r="B667" s="164"/>
      <c r="D667" s="165" t="s">
        <v>202</v>
      </c>
      <c r="E667" s="166" t="s">
        <v>1</v>
      </c>
      <c r="F667" s="167" t="s">
        <v>1582</v>
      </c>
      <c r="H667" s="168">
        <v>6.7320000000000002</v>
      </c>
      <c r="I667" s="169"/>
      <c r="L667" s="164"/>
      <c r="M667" s="170"/>
      <c r="N667" s="171"/>
      <c r="O667" s="171"/>
      <c r="P667" s="171"/>
      <c r="Q667" s="171"/>
      <c r="R667" s="171"/>
      <c r="S667" s="171"/>
      <c r="T667" s="172"/>
      <c r="AT667" s="166" t="s">
        <v>202</v>
      </c>
      <c r="AU667" s="166" t="s">
        <v>85</v>
      </c>
      <c r="AV667" s="13" t="s">
        <v>85</v>
      </c>
      <c r="AW667" s="13" t="s">
        <v>31</v>
      </c>
      <c r="AX667" s="13" t="s">
        <v>77</v>
      </c>
      <c r="AY667" s="166" t="s">
        <v>194</v>
      </c>
    </row>
    <row r="668" spans="1:65" s="15" customFormat="1">
      <c r="B668" s="181"/>
      <c r="D668" s="165" t="s">
        <v>202</v>
      </c>
      <c r="E668" s="182" t="s">
        <v>1</v>
      </c>
      <c r="F668" s="183" t="s">
        <v>1596</v>
      </c>
      <c r="H668" s="182" t="s">
        <v>1</v>
      </c>
      <c r="I668" s="184"/>
      <c r="L668" s="181"/>
      <c r="M668" s="185"/>
      <c r="N668" s="186"/>
      <c r="O668" s="186"/>
      <c r="P668" s="186"/>
      <c r="Q668" s="186"/>
      <c r="R668" s="186"/>
      <c r="S668" s="186"/>
      <c r="T668" s="187"/>
      <c r="AT668" s="182" t="s">
        <v>202</v>
      </c>
      <c r="AU668" s="182" t="s">
        <v>85</v>
      </c>
      <c r="AV668" s="15" t="s">
        <v>32</v>
      </c>
      <c r="AW668" s="15" t="s">
        <v>31</v>
      </c>
      <c r="AX668" s="15" t="s">
        <v>77</v>
      </c>
      <c r="AY668" s="182" t="s">
        <v>194</v>
      </c>
    </row>
    <row r="669" spans="1:65" s="13" customFormat="1">
      <c r="B669" s="164"/>
      <c r="D669" s="165" t="s">
        <v>202</v>
      </c>
      <c r="E669" s="166" t="s">
        <v>1</v>
      </c>
      <c r="F669" s="167" t="s">
        <v>1577</v>
      </c>
      <c r="H669" s="168">
        <v>5.1920000000000002</v>
      </c>
      <c r="I669" s="169"/>
      <c r="L669" s="164"/>
      <c r="M669" s="170"/>
      <c r="N669" s="171"/>
      <c r="O669" s="171"/>
      <c r="P669" s="171"/>
      <c r="Q669" s="171"/>
      <c r="R669" s="171"/>
      <c r="S669" s="171"/>
      <c r="T669" s="172"/>
      <c r="AT669" s="166" t="s">
        <v>202</v>
      </c>
      <c r="AU669" s="166" t="s">
        <v>85</v>
      </c>
      <c r="AV669" s="13" t="s">
        <v>85</v>
      </c>
      <c r="AW669" s="13" t="s">
        <v>31</v>
      </c>
      <c r="AX669" s="13" t="s">
        <v>77</v>
      </c>
      <c r="AY669" s="166" t="s">
        <v>194</v>
      </c>
    </row>
    <row r="670" spans="1:65" s="14" customFormat="1">
      <c r="B670" s="173"/>
      <c r="D670" s="165" t="s">
        <v>202</v>
      </c>
      <c r="E670" s="174" t="s">
        <v>1</v>
      </c>
      <c r="F670" s="175" t="s">
        <v>205</v>
      </c>
      <c r="H670" s="176">
        <v>11.923999999999999</v>
      </c>
      <c r="I670" s="177"/>
      <c r="L670" s="173"/>
      <c r="M670" s="178"/>
      <c r="N670" s="179"/>
      <c r="O670" s="179"/>
      <c r="P670" s="179"/>
      <c r="Q670" s="179"/>
      <c r="R670" s="179"/>
      <c r="S670" s="179"/>
      <c r="T670" s="180"/>
      <c r="AT670" s="174" t="s">
        <v>202</v>
      </c>
      <c r="AU670" s="174" t="s">
        <v>85</v>
      </c>
      <c r="AV670" s="14" t="s">
        <v>200</v>
      </c>
      <c r="AW670" s="14" t="s">
        <v>31</v>
      </c>
      <c r="AX670" s="14" t="s">
        <v>32</v>
      </c>
      <c r="AY670" s="174" t="s">
        <v>194</v>
      </c>
    </row>
    <row r="671" spans="1:65" s="2" customFormat="1" ht="16.5" customHeight="1">
      <c r="A671" s="33"/>
      <c r="B671" s="150"/>
      <c r="C671" s="151" t="s">
        <v>879</v>
      </c>
      <c r="D671" s="151" t="s">
        <v>196</v>
      </c>
      <c r="E671" s="152" t="s">
        <v>1597</v>
      </c>
      <c r="F671" s="153" t="s">
        <v>1598</v>
      </c>
      <c r="G671" s="154" t="s">
        <v>199</v>
      </c>
      <c r="H671" s="155">
        <v>55.241999999999997</v>
      </c>
      <c r="I671" s="156"/>
      <c r="J671" s="157">
        <f>ROUND(I671*H671,2)</f>
        <v>0</v>
      </c>
      <c r="K671" s="153" t="s">
        <v>1</v>
      </c>
      <c r="L671" s="34"/>
      <c r="M671" s="158" t="s">
        <v>1</v>
      </c>
      <c r="N671" s="159" t="s">
        <v>42</v>
      </c>
      <c r="O671" s="59"/>
      <c r="P671" s="160">
        <f>O671*H671</f>
        <v>0</v>
      </c>
      <c r="Q671" s="160">
        <v>0</v>
      </c>
      <c r="R671" s="160">
        <f>Q671*H671</f>
        <v>0</v>
      </c>
      <c r="S671" s="160">
        <v>0.28999999999999998</v>
      </c>
      <c r="T671" s="161">
        <f>S671*H671</f>
        <v>16.02018</v>
      </c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R671" s="162" t="s">
        <v>200</v>
      </c>
      <c r="AT671" s="162" t="s">
        <v>196</v>
      </c>
      <c r="AU671" s="162" t="s">
        <v>85</v>
      </c>
      <c r="AY671" s="18" t="s">
        <v>194</v>
      </c>
      <c r="BE671" s="163">
        <f>IF(N671="základní",J671,0)</f>
        <v>0</v>
      </c>
      <c r="BF671" s="163">
        <f>IF(N671="snížená",J671,0)</f>
        <v>0</v>
      </c>
      <c r="BG671" s="163">
        <f>IF(N671="zákl. přenesená",J671,0)</f>
        <v>0</v>
      </c>
      <c r="BH671" s="163">
        <f>IF(N671="sníž. přenesená",J671,0)</f>
        <v>0</v>
      </c>
      <c r="BI671" s="163">
        <f>IF(N671="nulová",J671,0)</f>
        <v>0</v>
      </c>
      <c r="BJ671" s="18" t="s">
        <v>32</v>
      </c>
      <c r="BK671" s="163">
        <f>ROUND(I671*H671,2)</f>
        <v>0</v>
      </c>
      <c r="BL671" s="18" t="s">
        <v>200</v>
      </c>
      <c r="BM671" s="162" t="s">
        <v>1599</v>
      </c>
    </row>
    <row r="672" spans="1:65" s="15" customFormat="1">
      <c r="B672" s="181"/>
      <c r="D672" s="165" t="s">
        <v>202</v>
      </c>
      <c r="E672" s="182" t="s">
        <v>1</v>
      </c>
      <c r="F672" s="183" t="s">
        <v>1600</v>
      </c>
      <c r="H672" s="182" t="s">
        <v>1</v>
      </c>
      <c r="I672" s="184"/>
      <c r="L672" s="181"/>
      <c r="M672" s="185"/>
      <c r="N672" s="186"/>
      <c r="O672" s="186"/>
      <c r="P672" s="186"/>
      <c r="Q672" s="186"/>
      <c r="R672" s="186"/>
      <c r="S672" s="186"/>
      <c r="T672" s="187"/>
      <c r="AT672" s="182" t="s">
        <v>202</v>
      </c>
      <c r="AU672" s="182" t="s">
        <v>85</v>
      </c>
      <c r="AV672" s="15" t="s">
        <v>32</v>
      </c>
      <c r="AW672" s="15" t="s">
        <v>31</v>
      </c>
      <c r="AX672" s="15" t="s">
        <v>77</v>
      </c>
      <c r="AY672" s="182" t="s">
        <v>194</v>
      </c>
    </row>
    <row r="673" spans="1:65" s="13" customFormat="1">
      <c r="B673" s="164"/>
      <c r="D673" s="165" t="s">
        <v>202</v>
      </c>
      <c r="E673" s="166" t="s">
        <v>1</v>
      </c>
      <c r="F673" s="167" t="s">
        <v>1069</v>
      </c>
      <c r="H673" s="168">
        <v>53.415999999999997</v>
      </c>
      <c r="I673" s="169"/>
      <c r="L673" s="164"/>
      <c r="M673" s="170"/>
      <c r="N673" s="171"/>
      <c r="O673" s="171"/>
      <c r="P673" s="171"/>
      <c r="Q673" s="171"/>
      <c r="R673" s="171"/>
      <c r="S673" s="171"/>
      <c r="T673" s="172"/>
      <c r="AT673" s="166" t="s">
        <v>202</v>
      </c>
      <c r="AU673" s="166" t="s">
        <v>85</v>
      </c>
      <c r="AV673" s="13" t="s">
        <v>85</v>
      </c>
      <c r="AW673" s="13" t="s">
        <v>31</v>
      </c>
      <c r="AX673" s="13" t="s">
        <v>77</v>
      </c>
      <c r="AY673" s="166" t="s">
        <v>194</v>
      </c>
    </row>
    <row r="674" spans="1:65" s="15" customFormat="1">
      <c r="B674" s="181"/>
      <c r="D674" s="165" t="s">
        <v>202</v>
      </c>
      <c r="E674" s="182" t="s">
        <v>1</v>
      </c>
      <c r="F674" s="183" t="s">
        <v>1601</v>
      </c>
      <c r="H674" s="182" t="s">
        <v>1</v>
      </c>
      <c r="I674" s="184"/>
      <c r="L674" s="181"/>
      <c r="M674" s="185"/>
      <c r="N674" s="186"/>
      <c r="O674" s="186"/>
      <c r="P674" s="186"/>
      <c r="Q674" s="186"/>
      <c r="R674" s="186"/>
      <c r="S674" s="186"/>
      <c r="T674" s="187"/>
      <c r="AT674" s="182" t="s">
        <v>202</v>
      </c>
      <c r="AU674" s="182" t="s">
        <v>85</v>
      </c>
      <c r="AV674" s="15" t="s">
        <v>32</v>
      </c>
      <c r="AW674" s="15" t="s">
        <v>31</v>
      </c>
      <c r="AX674" s="15" t="s">
        <v>77</v>
      </c>
      <c r="AY674" s="182" t="s">
        <v>194</v>
      </c>
    </row>
    <row r="675" spans="1:65" s="13" customFormat="1">
      <c r="B675" s="164"/>
      <c r="D675" s="165" t="s">
        <v>202</v>
      </c>
      <c r="E675" s="166" t="s">
        <v>1</v>
      </c>
      <c r="F675" s="167" t="s">
        <v>1061</v>
      </c>
      <c r="H675" s="168">
        <v>1.8260000000000001</v>
      </c>
      <c r="I675" s="169"/>
      <c r="L675" s="164"/>
      <c r="M675" s="170"/>
      <c r="N675" s="171"/>
      <c r="O675" s="171"/>
      <c r="P675" s="171"/>
      <c r="Q675" s="171"/>
      <c r="R675" s="171"/>
      <c r="S675" s="171"/>
      <c r="T675" s="172"/>
      <c r="AT675" s="166" t="s">
        <v>202</v>
      </c>
      <c r="AU675" s="166" t="s">
        <v>85</v>
      </c>
      <c r="AV675" s="13" t="s">
        <v>85</v>
      </c>
      <c r="AW675" s="13" t="s">
        <v>31</v>
      </c>
      <c r="AX675" s="13" t="s">
        <v>77</v>
      </c>
      <c r="AY675" s="166" t="s">
        <v>194</v>
      </c>
    </row>
    <row r="676" spans="1:65" s="14" customFormat="1">
      <c r="B676" s="173"/>
      <c r="D676" s="165" t="s">
        <v>202</v>
      </c>
      <c r="E676" s="174" t="s">
        <v>1</v>
      </c>
      <c r="F676" s="175" t="s">
        <v>205</v>
      </c>
      <c r="H676" s="176">
        <v>55.241999999999997</v>
      </c>
      <c r="I676" s="177"/>
      <c r="L676" s="173"/>
      <c r="M676" s="178"/>
      <c r="N676" s="179"/>
      <c r="O676" s="179"/>
      <c r="P676" s="179"/>
      <c r="Q676" s="179"/>
      <c r="R676" s="179"/>
      <c r="S676" s="179"/>
      <c r="T676" s="180"/>
      <c r="AT676" s="174" t="s">
        <v>202</v>
      </c>
      <c r="AU676" s="174" t="s">
        <v>85</v>
      </c>
      <c r="AV676" s="14" t="s">
        <v>200</v>
      </c>
      <c r="AW676" s="14" t="s">
        <v>31</v>
      </c>
      <c r="AX676" s="14" t="s">
        <v>32</v>
      </c>
      <c r="AY676" s="174" t="s">
        <v>194</v>
      </c>
    </row>
    <row r="677" spans="1:65" s="2" customFormat="1" ht="16.5" customHeight="1">
      <c r="A677" s="33"/>
      <c r="B677" s="150"/>
      <c r="C677" s="151" t="s">
        <v>883</v>
      </c>
      <c r="D677" s="151" t="s">
        <v>196</v>
      </c>
      <c r="E677" s="152" t="s">
        <v>1602</v>
      </c>
      <c r="F677" s="153" t="s">
        <v>1603</v>
      </c>
      <c r="G677" s="154" t="s">
        <v>199</v>
      </c>
      <c r="H677" s="155">
        <v>1.8260000000000001</v>
      </c>
      <c r="I677" s="156"/>
      <c r="J677" s="157">
        <f>ROUND(I677*H677,2)</f>
        <v>0</v>
      </c>
      <c r="K677" s="153" t="s">
        <v>1</v>
      </c>
      <c r="L677" s="34"/>
      <c r="M677" s="158" t="s">
        <v>1</v>
      </c>
      <c r="N677" s="159" t="s">
        <v>42</v>
      </c>
      <c r="O677" s="59"/>
      <c r="P677" s="160">
        <f>O677*H677</f>
        <v>0</v>
      </c>
      <c r="Q677" s="160">
        <v>0</v>
      </c>
      <c r="R677" s="160">
        <f>Q677*H677</f>
        <v>0</v>
      </c>
      <c r="S677" s="160">
        <v>0.44</v>
      </c>
      <c r="T677" s="161">
        <f>S677*H677</f>
        <v>0.80344000000000004</v>
      </c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R677" s="162" t="s">
        <v>200</v>
      </c>
      <c r="AT677" s="162" t="s">
        <v>196</v>
      </c>
      <c r="AU677" s="162" t="s">
        <v>85</v>
      </c>
      <c r="AY677" s="18" t="s">
        <v>194</v>
      </c>
      <c r="BE677" s="163">
        <f>IF(N677="základní",J677,0)</f>
        <v>0</v>
      </c>
      <c r="BF677" s="163">
        <f>IF(N677="snížená",J677,0)</f>
        <v>0</v>
      </c>
      <c r="BG677" s="163">
        <f>IF(N677="zákl. přenesená",J677,0)</f>
        <v>0</v>
      </c>
      <c r="BH677" s="163">
        <f>IF(N677="sníž. přenesená",J677,0)</f>
        <v>0</v>
      </c>
      <c r="BI677" s="163">
        <f>IF(N677="nulová",J677,0)</f>
        <v>0</v>
      </c>
      <c r="BJ677" s="18" t="s">
        <v>32</v>
      </c>
      <c r="BK677" s="163">
        <f>ROUND(I677*H677,2)</f>
        <v>0</v>
      </c>
      <c r="BL677" s="18" t="s">
        <v>200</v>
      </c>
      <c r="BM677" s="162" t="s">
        <v>1604</v>
      </c>
    </row>
    <row r="678" spans="1:65" s="15" customFormat="1">
      <c r="B678" s="181"/>
      <c r="D678" s="165" t="s">
        <v>202</v>
      </c>
      <c r="E678" s="182" t="s">
        <v>1</v>
      </c>
      <c r="F678" s="183" t="s">
        <v>1581</v>
      </c>
      <c r="H678" s="182" t="s">
        <v>1</v>
      </c>
      <c r="I678" s="184"/>
      <c r="L678" s="181"/>
      <c r="M678" s="185"/>
      <c r="N678" s="186"/>
      <c r="O678" s="186"/>
      <c r="P678" s="186"/>
      <c r="Q678" s="186"/>
      <c r="R678" s="186"/>
      <c r="S678" s="186"/>
      <c r="T678" s="187"/>
      <c r="AT678" s="182" t="s">
        <v>202</v>
      </c>
      <c r="AU678" s="182" t="s">
        <v>85</v>
      </c>
      <c r="AV678" s="15" t="s">
        <v>32</v>
      </c>
      <c r="AW678" s="15" t="s">
        <v>31</v>
      </c>
      <c r="AX678" s="15" t="s">
        <v>77</v>
      </c>
      <c r="AY678" s="182" t="s">
        <v>194</v>
      </c>
    </row>
    <row r="679" spans="1:65" s="13" customFormat="1">
      <c r="B679" s="164"/>
      <c r="D679" s="165" t="s">
        <v>202</v>
      </c>
      <c r="E679" s="166" t="s">
        <v>1</v>
      </c>
      <c r="F679" s="167" t="s">
        <v>1061</v>
      </c>
      <c r="H679" s="168">
        <v>1.8260000000000001</v>
      </c>
      <c r="I679" s="169"/>
      <c r="L679" s="164"/>
      <c r="M679" s="170"/>
      <c r="N679" s="171"/>
      <c r="O679" s="171"/>
      <c r="P679" s="171"/>
      <c r="Q679" s="171"/>
      <c r="R679" s="171"/>
      <c r="S679" s="171"/>
      <c r="T679" s="172"/>
      <c r="AT679" s="166" t="s">
        <v>202</v>
      </c>
      <c r="AU679" s="166" t="s">
        <v>85</v>
      </c>
      <c r="AV679" s="13" t="s">
        <v>85</v>
      </c>
      <c r="AW679" s="13" t="s">
        <v>31</v>
      </c>
      <c r="AX679" s="13" t="s">
        <v>77</v>
      </c>
      <c r="AY679" s="166" t="s">
        <v>194</v>
      </c>
    </row>
    <row r="680" spans="1:65" s="14" customFormat="1">
      <c r="B680" s="173"/>
      <c r="D680" s="165" t="s">
        <v>202</v>
      </c>
      <c r="E680" s="174" t="s">
        <v>1</v>
      </c>
      <c r="F680" s="175" t="s">
        <v>205</v>
      </c>
      <c r="H680" s="176">
        <v>1.8260000000000001</v>
      </c>
      <c r="I680" s="177"/>
      <c r="L680" s="173"/>
      <c r="M680" s="178"/>
      <c r="N680" s="179"/>
      <c r="O680" s="179"/>
      <c r="P680" s="179"/>
      <c r="Q680" s="179"/>
      <c r="R680" s="179"/>
      <c r="S680" s="179"/>
      <c r="T680" s="180"/>
      <c r="AT680" s="174" t="s">
        <v>202</v>
      </c>
      <c r="AU680" s="174" t="s">
        <v>85</v>
      </c>
      <c r="AV680" s="14" t="s">
        <v>200</v>
      </c>
      <c r="AW680" s="14" t="s">
        <v>31</v>
      </c>
      <c r="AX680" s="14" t="s">
        <v>32</v>
      </c>
      <c r="AY680" s="174" t="s">
        <v>194</v>
      </c>
    </row>
    <row r="681" spans="1:65" s="2" customFormat="1" ht="16.5" customHeight="1">
      <c r="A681" s="33"/>
      <c r="B681" s="150"/>
      <c r="C681" s="151" t="s">
        <v>887</v>
      </c>
      <c r="D681" s="151" t="s">
        <v>196</v>
      </c>
      <c r="E681" s="152" t="s">
        <v>212</v>
      </c>
      <c r="F681" s="153" t="s">
        <v>213</v>
      </c>
      <c r="G681" s="154" t="s">
        <v>214</v>
      </c>
      <c r="H681" s="155">
        <v>8.1530000000000005</v>
      </c>
      <c r="I681" s="156"/>
      <c r="J681" s="157">
        <f>ROUND(I681*H681,2)</f>
        <v>0</v>
      </c>
      <c r="K681" s="153" t="s">
        <v>208</v>
      </c>
      <c r="L681" s="34"/>
      <c r="M681" s="158" t="s">
        <v>1</v>
      </c>
      <c r="N681" s="159" t="s">
        <v>42</v>
      </c>
      <c r="O681" s="59"/>
      <c r="P681" s="160">
        <f>O681*H681</f>
        <v>0</v>
      </c>
      <c r="Q681" s="160">
        <v>0</v>
      </c>
      <c r="R681" s="160">
        <f>Q681*H681</f>
        <v>0</v>
      </c>
      <c r="S681" s="160">
        <v>0</v>
      </c>
      <c r="T681" s="161">
        <f>S681*H681</f>
        <v>0</v>
      </c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R681" s="162" t="s">
        <v>200</v>
      </c>
      <c r="AT681" s="162" t="s">
        <v>196</v>
      </c>
      <c r="AU681" s="162" t="s">
        <v>85</v>
      </c>
      <c r="AY681" s="18" t="s">
        <v>194</v>
      </c>
      <c r="BE681" s="163">
        <f>IF(N681="základní",J681,0)</f>
        <v>0</v>
      </c>
      <c r="BF681" s="163">
        <f>IF(N681="snížená",J681,0)</f>
        <v>0</v>
      </c>
      <c r="BG681" s="163">
        <f>IF(N681="zákl. přenesená",J681,0)</f>
        <v>0</v>
      </c>
      <c r="BH681" s="163">
        <f>IF(N681="sníž. přenesená",J681,0)</f>
        <v>0</v>
      </c>
      <c r="BI681" s="163">
        <f>IF(N681="nulová",J681,0)</f>
        <v>0</v>
      </c>
      <c r="BJ681" s="18" t="s">
        <v>32</v>
      </c>
      <c r="BK681" s="163">
        <f>ROUND(I681*H681,2)</f>
        <v>0</v>
      </c>
      <c r="BL681" s="18" t="s">
        <v>200</v>
      </c>
      <c r="BM681" s="162" t="s">
        <v>1605</v>
      </c>
    </row>
    <row r="682" spans="1:65" s="13" customFormat="1">
      <c r="B682" s="164"/>
      <c r="D682" s="165" t="s">
        <v>202</v>
      </c>
      <c r="E682" s="166" t="s">
        <v>1</v>
      </c>
      <c r="F682" s="167" t="s">
        <v>1606</v>
      </c>
      <c r="H682" s="168">
        <v>0.94199999999999995</v>
      </c>
      <c r="I682" s="169"/>
      <c r="L682" s="164"/>
      <c r="M682" s="170"/>
      <c r="N682" s="171"/>
      <c r="O682" s="171"/>
      <c r="P682" s="171"/>
      <c r="Q682" s="171"/>
      <c r="R682" s="171"/>
      <c r="S682" s="171"/>
      <c r="T682" s="172"/>
      <c r="AT682" s="166" t="s">
        <v>202</v>
      </c>
      <c r="AU682" s="166" t="s">
        <v>85</v>
      </c>
      <c r="AV682" s="13" t="s">
        <v>85</v>
      </c>
      <c r="AW682" s="13" t="s">
        <v>31</v>
      </c>
      <c r="AX682" s="13" t="s">
        <v>77</v>
      </c>
      <c r="AY682" s="166" t="s">
        <v>194</v>
      </c>
    </row>
    <row r="683" spans="1:65" s="13" customFormat="1">
      <c r="B683" s="164"/>
      <c r="D683" s="165" t="s">
        <v>202</v>
      </c>
      <c r="E683" s="166" t="s">
        <v>1</v>
      </c>
      <c r="F683" s="167" t="s">
        <v>1607</v>
      </c>
      <c r="H683" s="168">
        <v>6.4080000000000004</v>
      </c>
      <c r="I683" s="169"/>
      <c r="L683" s="164"/>
      <c r="M683" s="170"/>
      <c r="N683" s="171"/>
      <c r="O683" s="171"/>
      <c r="P683" s="171"/>
      <c r="Q683" s="171"/>
      <c r="R683" s="171"/>
      <c r="S683" s="171"/>
      <c r="T683" s="172"/>
      <c r="AT683" s="166" t="s">
        <v>202</v>
      </c>
      <c r="AU683" s="166" t="s">
        <v>85</v>
      </c>
      <c r="AV683" s="13" t="s">
        <v>85</v>
      </c>
      <c r="AW683" s="13" t="s">
        <v>31</v>
      </c>
      <c r="AX683" s="13" t="s">
        <v>77</v>
      </c>
      <c r="AY683" s="166" t="s">
        <v>194</v>
      </c>
    </row>
    <row r="684" spans="1:65" s="13" customFormat="1">
      <c r="B684" s="164"/>
      <c r="D684" s="165" t="s">
        <v>202</v>
      </c>
      <c r="E684" s="166" t="s">
        <v>1</v>
      </c>
      <c r="F684" s="167" t="s">
        <v>1608</v>
      </c>
      <c r="H684" s="168">
        <v>0.80300000000000005</v>
      </c>
      <c r="I684" s="169"/>
      <c r="L684" s="164"/>
      <c r="M684" s="170"/>
      <c r="N684" s="171"/>
      <c r="O684" s="171"/>
      <c r="P684" s="171"/>
      <c r="Q684" s="171"/>
      <c r="R684" s="171"/>
      <c r="S684" s="171"/>
      <c r="T684" s="172"/>
      <c r="AT684" s="166" t="s">
        <v>202</v>
      </c>
      <c r="AU684" s="166" t="s">
        <v>85</v>
      </c>
      <c r="AV684" s="13" t="s">
        <v>85</v>
      </c>
      <c r="AW684" s="13" t="s">
        <v>31</v>
      </c>
      <c r="AX684" s="13" t="s">
        <v>77</v>
      </c>
      <c r="AY684" s="166" t="s">
        <v>194</v>
      </c>
    </row>
    <row r="685" spans="1:65" s="14" customFormat="1">
      <c r="B685" s="173"/>
      <c r="D685" s="165" t="s">
        <v>202</v>
      </c>
      <c r="E685" s="174" t="s">
        <v>1</v>
      </c>
      <c r="F685" s="175" t="s">
        <v>205</v>
      </c>
      <c r="H685" s="176">
        <v>8.1530000000000005</v>
      </c>
      <c r="I685" s="177"/>
      <c r="L685" s="173"/>
      <c r="M685" s="178"/>
      <c r="N685" s="179"/>
      <c r="O685" s="179"/>
      <c r="P685" s="179"/>
      <c r="Q685" s="179"/>
      <c r="R685" s="179"/>
      <c r="S685" s="179"/>
      <c r="T685" s="180"/>
      <c r="AT685" s="174" t="s">
        <v>202</v>
      </c>
      <c r="AU685" s="174" t="s">
        <v>85</v>
      </c>
      <c r="AV685" s="14" t="s">
        <v>200</v>
      </c>
      <c r="AW685" s="14" t="s">
        <v>31</v>
      </c>
      <c r="AX685" s="14" t="s">
        <v>32</v>
      </c>
      <c r="AY685" s="174" t="s">
        <v>194</v>
      </c>
    </row>
    <row r="686" spans="1:65" s="2" customFormat="1" ht="16.5" customHeight="1">
      <c r="A686" s="33"/>
      <c r="B686" s="150"/>
      <c r="C686" s="151" t="s">
        <v>892</v>
      </c>
      <c r="D686" s="151" t="s">
        <v>196</v>
      </c>
      <c r="E686" s="152" t="s">
        <v>216</v>
      </c>
      <c r="F686" s="153" t="s">
        <v>217</v>
      </c>
      <c r="G686" s="154" t="s">
        <v>214</v>
      </c>
      <c r="H686" s="155">
        <v>97.835999999999999</v>
      </c>
      <c r="I686" s="156"/>
      <c r="J686" s="157">
        <f>ROUND(I686*H686,2)</f>
        <v>0</v>
      </c>
      <c r="K686" s="153" t="s">
        <v>208</v>
      </c>
      <c r="L686" s="34"/>
      <c r="M686" s="158" t="s">
        <v>1</v>
      </c>
      <c r="N686" s="159" t="s">
        <v>42</v>
      </c>
      <c r="O686" s="59"/>
      <c r="P686" s="160">
        <f>O686*H686</f>
        <v>0</v>
      </c>
      <c r="Q686" s="160">
        <v>0</v>
      </c>
      <c r="R686" s="160">
        <f>Q686*H686</f>
        <v>0</v>
      </c>
      <c r="S686" s="160">
        <v>0</v>
      </c>
      <c r="T686" s="161">
        <f>S686*H686</f>
        <v>0</v>
      </c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R686" s="162" t="s">
        <v>200</v>
      </c>
      <c r="AT686" s="162" t="s">
        <v>196</v>
      </c>
      <c r="AU686" s="162" t="s">
        <v>85</v>
      </c>
      <c r="AY686" s="18" t="s">
        <v>194</v>
      </c>
      <c r="BE686" s="163">
        <f>IF(N686="základní",J686,0)</f>
        <v>0</v>
      </c>
      <c r="BF686" s="163">
        <f>IF(N686="snížená",J686,0)</f>
        <v>0</v>
      </c>
      <c r="BG686" s="163">
        <f>IF(N686="zákl. přenesená",J686,0)</f>
        <v>0</v>
      </c>
      <c r="BH686" s="163">
        <f>IF(N686="sníž. přenesená",J686,0)</f>
        <v>0</v>
      </c>
      <c r="BI686" s="163">
        <f>IF(N686="nulová",J686,0)</f>
        <v>0</v>
      </c>
      <c r="BJ686" s="18" t="s">
        <v>32</v>
      </c>
      <c r="BK686" s="163">
        <f>ROUND(I686*H686,2)</f>
        <v>0</v>
      </c>
      <c r="BL686" s="18" t="s">
        <v>200</v>
      </c>
      <c r="BM686" s="162" t="s">
        <v>1609</v>
      </c>
    </row>
    <row r="687" spans="1:65" s="13" customFormat="1">
      <c r="B687" s="164"/>
      <c r="D687" s="165" t="s">
        <v>202</v>
      </c>
      <c r="E687" s="166" t="s">
        <v>1</v>
      </c>
      <c r="F687" s="167" t="s">
        <v>1610</v>
      </c>
      <c r="H687" s="168">
        <v>97.835999999999999</v>
      </c>
      <c r="I687" s="169"/>
      <c r="L687" s="164"/>
      <c r="M687" s="170"/>
      <c r="N687" s="171"/>
      <c r="O687" s="171"/>
      <c r="P687" s="171"/>
      <c r="Q687" s="171"/>
      <c r="R687" s="171"/>
      <c r="S687" s="171"/>
      <c r="T687" s="172"/>
      <c r="AT687" s="166" t="s">
        <v>202</v>
      </c>
      <c r="AU687" s="166" t="s">
        <v>85</v>
      </c>
      <c r="AV687" s="13" t="s">
        <v>85</v>
      </c>
      <c r="AW687" s="13" t="s">
        <v>31</v>
      </c>
      <c r="AX687" s="13" t="s">
        <v>77</v>
      </c>
      <c r="AY687" s="166" t="s">
        <v>194</v>
      </c>
    </row>
    <row r="688" spans="1:65" s="14" customFormat="1">
      <c r="B688" s="173"/>
      <c r="D688" s="165" t="s">
        <v>202</v>
      </c>
      <c r="E688" s="174" t="s">
        <v>1</v>
      </c>
      <c r="F688" s="175" t="s">
        <v>205</v>
      </c>
      <c r="H688" s="176">
        <v>97.835999999999999</v>
      </c>
      <c r="I688" s="177"/>
      <c r="L688" s="173"/>
      <c r="M688" s="178"/>
      <c r="N688" s="179"/>
      <c r="O688" s="179"/>
      <c r="P688" s="179"/>
      <c r="Q688" s="179"/>
      <c r="R688" s="179"/>
      <c r="S688" s="179"/>
      <c r="T688" s="180"/>
      <c r="AT688" s="174" t="s">
        <v>202</v>
      </c>
      <c r="AU688" s="174" t="s">
        <v>85</v>
      </c>
      <c r="AV688" s="14" t="s">
        <v>200</v>
      </c>
      <c r="AW688" s="14" t="s">
        <v>31</v>
      </c>
      <c r="AX688" s="14" t="s">
        <v>32</v>
      </c>
      <c r="AY688" s="174" t="s">
        <v>194</v>
      </c>
    </row>
    <row r="689" spans="1:65" s="2" customFormat="1" ht="16.5" customHeight="1">
      <c r="A689" s="33"/>
      <c r="B689" s="150"/>
      <c r="C689" s="151" t="s">
        <v>896</v>
      </c>
      <c r="D689" s="151" t="s">
        <v>196</v>
      </c>
      <c r="E689" s="152" t="s">
        <v>221</v>
      </c>
      <c r="F689" s="153" t="s">
        <v>222</v>
      </c>
      <c r="G689" s="154" t="s">
        <v>214</v>
      </c>
      <c r="H689" s="155">
        <v>8.1530000000000005</v>
      </c>
      <c r="I689" s="156"/>
      <c r="J689" s="157">
        <f>ROUND(I689*H689,2)</f>
        <v>0</v>
      </c>
      <c r="K689" s="153" t="s">
        <v>1</v>
      </c>
      <c r="L689" s="34"/>
      <c r="M689" s="158" t="s">
        <v>1</v>
      </c>
      <c r="N689" s="159" t="s">
        <v>42</v>
      </c>
      <c r="O689" s="59"/>
      <c r="P689" s="160">
        <f>O689*H689</f>
        <v>0</v>
      </c>
      <c r="Q689" s="160">
        <v>0</v>
      </c>
      <c r="R689" s="160">
        <f>Q689*H689</f>
        <v>0</v>
      </c>
      <c r="S689" s="160">
        <v>0</v>
      </c>
      <c r="T689" s="161">
        <f>S689*H689</f>
        <v>0</v>
      </c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R689" s="162" t="s">
        <v>200</v>
      </c>
      <c r="AT689" s="162" t="s">
        <v>196</v>
      </c>
      <c r="AU689" s="162" t="s">
        <v>85</v>
      </c>
      <c r="AY689" s="18" t="s">
        <v>194</v>
      </c>
      <c r="BE689" s="163">
        <f>IF(N689="základní",J689,0)</f>
        <v>0</v>
      </c>
      <c r="BF689" s="163">
        <f>IF(N689="snížená",J689,0)</f>
        <v>0</v>
      </c>
      <c r="BG689" s="163">
        <f>IF(N689="zákl. přenesená",J689,0)</f>
        <v>0</v>
      </c>
      <c r="BH689" s="163">
        <f>IF(N689="sníž. přenesená",J689,0)</f>
        <v>0</v>
      </c>
      <c r="BI689" s="163">
        <f>IF(N689="nulová",J689,0)</f>
        <v>0</v>
      </c>
      <c r="BJ689" s="18" t="s">
        <v>32</v>
      </c>
      <c r="BK689" s="163">
        <f>ROUND(I689*H689,2)</f>
        <v>0</v>
      </c>
      <c r="BL689" s="18" t="s">
        <v>200</v>
      </c>
      <c r="BM689" s="162" t="s">
        <v>1611</v>
      </c>
    </row>
    <row r="690" spans="1:65" s="13" customFormat="1">
      <c r="B690" s="164"/>
      <c r="D690" s="165" t="s">
        <v>202</v>
      </c>
      <c r="E690" s="166" t="s">
        <v>1</v>
      </c>
      <c r="F690" s="167" t="s">
        <v>1612</v>
      </c>
      <c r="H690" s="168">
        <v>8.1530000000000005</v>
      </c>
      <c r="I690" s="169"/>
      <c r="L690" s="164"/>
      <c r="M690" s="170"/>
      <c r="N690" s="171"/>
      <c r="O690" s="171"/>
      <c r="P690" s="171"/>
      <c r="Q690" s="171"/>
      <c r="R690" s="171"/>
      <c r="S690" s="171"/>
      <c r="T690" s="172"/>
      <c r="AT690" s="166" t="s">
        <v>202</v>
      </c>
      <c r="AU690" s="166" t="s">
        <v>85</v>
      </c>
      <c r="AV690" s="13" t="s">
        <v>85</v>
      </c>
      <c r="AW690" s="13" t="s">
        <v>31</v>
      </c>
      <c r="AX690" s="13" t="s">
        <v>32</v>
      </c>
      <c r="AY690" s="166" t="s">
        <v>194</v>
      </c>
    </row>
    <row r="691" spans="1:65" s="2" customFormat="1" ht="16.5" customHeight="1">
      <c r="A691" s="33"/>
      <c r="B691" s="150"/>
      <c r="C691" s="151" t="s">
        <v>900</v>
      </c>
      <c r="D691" s="151" t="s">
        <v>196</v>
      </c>
      <c r="E691" s="152" t="s">
        <v>1613</v>
      </c>
      <c r="F691" s="153" t="s">
        <v>1614</v>
      </c>
      <c r="G691" s="154" t="s">
        <v>214</v>
      </c>
      <c r="H691" s="155">
        <v>34.119</v>
      </c>
      <c r="I691" s="156"/>
      <c r="J691" s="157">
        <f>ROUND(I691*H691,2)</f>
        <v>0</v>
      </c>
      <c r="K691" s="153" t="s">
        <v>208</v>
      </c>
      <c r="L691" s="34"/>
      <c r="M691" s="158" t="s">
        <v>1</v>
      </c>
      <c r="N691" s="159" t="s">
        <v>42</v>
      </c>
      <c r="O691" s="59"/>
      <c r="P691" s="160">
        <f>O691*H691</f>
        <v>0</v>
      </c>
      <c r="Q691" s="160">
        <v>0</v>
      </c>
      <c r="R691" s="160">
        <f>Q691*H691</f>
        <v>0</v>
      </c>
      <c r="S691" s="160">
        <v>0</v>
      </c>
      <c r="T691" s="161">
        <f>S691*H691</f>
        <v>0</v>
      </c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R691" s="162" t="s">
        <v>200</v>
      </c>
      <c r="AT691" s="162" t="s">
        <v>196</v>
      </c>
      <c r="AU691" s="162" t="s">
        <v>85</v>
      </c>
      <c r="AY691" s="18" t="s">
        <v>194</v>
      </c>
      <c r="BE691" s="163">
        <f>IF(N691="základní",J691,0)</f>
        <v>0</v>
      </c>
      <c r="BF691" s="163">
        <f>IF(N691="snížená",J691,0)</f>
        <v>0</v>
      </c>
      <c r="BG691" s="163">
        <f>IF(N691="zákl. přenesená",J691,0)</f>
        <v>0</v>
      </c>
      <c r="BH691" s="163">
        <f>IF(N691="sníž. přenesená",J691,0)</f>
        <v>0</v>
      </c>
      <c r="BI691" s="163">
        <f>IF(N691="nulová",J691,0)</f>
        <v>0</v>
      </c>
      <c r="BJ691" s="18" t="s">
        <v>32</v>
      </c>
      <c r="BK691" s="163">
        <f>ROUND(I691*H691,2)</f>
        <v>0</v>
      </c>
      <c r="BL691" s="18" t="s">
        <v>200</v>
      </c>
      <c r="BM691" s="162" t="s">
        <v>1615</v>
      </c>
    </row>
    <row r="692" spans="1:65" s="12" customFormat="1" ht="22.9" customHeight="1">
      <c r="B692" s="137"/>
      <c r="D692" s="138" t="s">
        <v>76</v>
      </c>
      <c r="E692" s="148" t="s">
        <v>251</v>
      </c>
      <c r="F692" s="148" t="s">
        <v>804</v>
      </c>
      <c r="I692" s="140"/>
      <c r="J692" s="149">
        <f>BK692</f>
        <v>0</v>
      </c>
      <c r="L692" s="137"/>
      <c r="M692" s="142"/>
      <c r="N692" s="143"/>
      <c r="O692" s="143"/>
      <c r="P692" s="144">
        <f>SUM(P693:P766)</f>
        <v>0</v>
      </c>
      <c r="Q692" s="143"/>
      <c r="R692" s="144">
        <f>SUM(R693:R766)</f>
        <v>166.38539702</v>
      </c>
      <c r="S692" s="143"/>
      <c r="T692" s="145">
        <f>SUM(T693:T766)</f>
        <v>0</v>
      </c>
      <c r="AR692" s="138" t="s">
        <v>32</v>
      </c>
      <c r="AT692" s="146" t="s">
        <v>76</v>
      </c>
      <c r="AU692" s="146" t="s">
        <v>32</v>
      </c>
      <c r="AY692" s="138" t="s">
        <v>194</v>
      </c>
      <c r="BK692" s="147">
        <f>SUM(BK693:BK766)</f>
        <v>0</v>
      </c>
    </row>
    <row r="693" spans="1:65" s="2" customFormat="1" ht="21.75" customHeight="1">
      <c r="A693" s="33"/>
      <c r="B693" s="150"/>
      <c r="C693" s="151" t="s">
        <v>904</v>
      </c>
      <c r="D693" s="151" t="s">
        <v>196</v>
      </c>
      <c r="E693" s="152" t="s">
        <v>1616</v>
      </c>
      <c r="F693" s="153" t="s">
        <v>1617</v>
      </c>
      <c r="G693" s="154" t="s">
        <v>243</v>
      </c>
      <c r="H693" s="155">
        <v>0.8</v>
      </c>
      <c r="I693" s="156"/>
      <c r="J693" s="157">
        <f>ROUND(I693*H693,2)</f>
        <v>0</v>
      </c>
      <c r="K693" s="153" t="s">
        <v>208</v>
      </c>
      <c r="L693" s="34"/>
      <c r="M693" s="158" t="s">
        <v>1</v>
      </c>
      <c r="N693" s="159" t="s">
        <v>42</v>
      </c>
      <c r="O693" s="59"/>
      <c r="P693" s="160">
        <f>O693*H693</f>
        <v>0</v>
      </c>
      <c r="Q693" s="160">
        <v>2.0000000000000002E-5</v>
      </c>
      <c r="R693" s="160">
        <f>Q693*H693</f>
        <v>1.6000000000000003E-5</v>
      </c>
      <c r="S693" s="160">
        <v>0</v>
      </c>
      <c r="T693" s="161">
        <f>S693*H693</f>
        <v>0</v>
      </c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R693" s="162" t="s">
        <v>200</v>
      </c>
      <c r="AT693" s="162" t="s">
        <v>196</v>
      </c>
      <c r="AU693" s="162" t="s">
        <v>85</v>
      </c>
      <c r="AY693" s="18" t="s">
        <v>194</v>
      </c>
      <c r="BE693" s="163">
        <f>IF(N693="základní",J693,0)</f>
        <v>0</v>
      </c>
      <c r="BF693" s="163">
        <f>IF(N693="snížená",J693,0)</f>
        <v>0</v>
      </c>
      <c r="BG693" s="163">
        <f>IF(N693="zákl. přenesená",J693,0)</f>
        <v>0</v>
      </c>
      <c r="BH693" s="163">
        <f>IF(N693="sníž. přenesená",J693,0)</f>
        <v>0</v>
      </c>
      <c r="BI693" s="163">
        <f>IF(N693="nulová",J693,0)</f>
        <v>0</v>
      </c>
      <c r="BJ693" s="18" t="s">
        <v>32</v>
      </c>
      <c r="BK693" s="163">
        <f>ROUND(I693*H693,2)</f>
        <v>0</v>
      </c>
      <c r="BL693" s="18" t="s">
        <v>200</v>
      </c>
      <c r="BM693" s="162" t="s">
        <v>1618</v>
      </c>
    </row>
    <row r="694" spans="1:65" s="13" customFormat="1">
      <c r="B694" s="164"/>
      <c r="D694" s="165" t="s">
        <v>202</v>
      </c>
      <c r="E694" s="166" t="s">
        <v>1</v>
      </c>
      <c r="F694" s="167" t="s">
        <v>1075</v>
      </c>
      <c r="H694" s="168">
        <v>0.8</v>
      </c>
      <c r="I694" s="169"/>
      <c r="L694" s="164"/>
      <c r="M694" s="170"/>
      <c r="N694" s="171"/>
      <c r="O694" s="171"/>
      <c r="P694" s="171"/>
      <c r="Q694" s="171"/>
      <c r="R694" s="171"/>
      <c r="S694" s="171"/>
      <c r="T694" s="172"/>
      <c r="AT694" s="166" t="s">
        <v>202</v>
      </c>
      <c r="AU694" s="166" t="s">
        <v>85</v>
      </c>
      <c r="AV694" s="13" t="s">
        <v>85</v>
      </c>
      <c r="AW694" s="13" t="s">
        <v>31</v>
      </c>
      <c r="AX694" s="13" t="s">
        <v>77</v>
      </c>
      <c r="AY694" s="166" t="s">
        <v>194</v>
      </c>
    </row>
    <row r="695" spans="1:65" s="14" customFormat="1">
      <c r="B695" s="173"/>
      <c r="D695" s="165" t="s">
        <v>202</v>
      </c>
      <c r="E695" s="174" t="s">
        <v>1074</v>
      </c>
      <c r="F695" s="175" t="s">
        <v>205</v>
      </c>
      <c r="H695" s="176">
        <v>0.8</v>
      </c>
      <c r="I695" s="177"/>
      <c r="L695" s="173"/>
      <c r="M695" s="178"/>
      <c r="N695" s="179"/>
      <c r="O695" s="179"/>
      <c r="P695" s="179"/>
      <c r="Q695" s="179"/>
      <c r="R695" s="179"/>
      <c r="S695" s="179"/>
      <c r="T695" s="180"/>
      <c r="AT695" s="174" t="s">
        <v>202</v>
      </c>
      <c r="AU695" s="174" t="s">
        <v>85</v>
      </c>
      <c r="AV695" s="14" t="s">
        <v>200</v>
      </c>
      <c r="AW695" s="14" t="s">
        <v>31</v>
      </c>
      <c r="AX695" s="14" t="s">
        <v>32</v>
      </c>
      <c r="AY695" s="174" t="s">
        <v>194</v>
      </c>
    </row>
    <row r="696" spans="1:65" s="2" customFormat="1" ht="16.5" customHeight="1">
      <c r="A696" s="33"/>
      <c r="B696" s="150"/>
      <c r="C696" s="196" t="s">
        <v>909</v>
      </c>
      <c r="D696" s="196" t="s">
        <v>487</v>
      </c>
      <c r="E696" s="197" t="s">
        <v>1619</v>
      </c>
      <c r="F696" s="198" t="s">
        <v>1620</v>
      </c>
      <c r="G696" s="199" t="s">
        <v>243</v>
      </c>
      <c r="H696" s="200">
        <v>0.81200000000000006</v>
      </c>
      <c r="I696" s="201"/>
      <c r="J696" s="202">
        <f>ROUND(I696*H696,2)</f>
        <v>0</v>
      </c>
      <c r="K696" s="198" t="s">
        <v>208</v>
      </c>
      <c r="L696" s="203"/>
      <c r="M696" s="204" t="s">
        <v>1</v>
      </c>
      <c r="N696" s="205" t="s">
        <v>42</v>
      </c>
      <c r="O696" s="59"/>
      <c r="P696" s="160">
        <f>O696*H696</f>
        <v>0</v>
      </c>
      <c r="Q696" s="160">
        <v>1.4999999999999999E-2</v>
      </c>
      <c r="R696" s="160">
        <f>Q696*H696</f>
        <v>1.218E-2</v>
      </c>
      <c r="S696" s="160">
        <v>0</v>
      </c>
      <c r="T696" s="161">
        <f>S696*H696</f>
        <v>0</v>
      </c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R696" s="162" t="s">
        <v>251</v>
      </c>
      <c r="AT696" s="162" t="s">
        <v>487</v>
      </c>
      <c r="AU696" s="162" t="s">
        <v>85</v>
      </c>
      <c r="AY696" s="18" t="s">
        <v>194</v>
      </c>
      <c r="BE696" s="163">
        <f>IF(N696="základní",J696,0)</f>
        <v>0</v>
      </c>
      <c r="BF696" s="163">
        <f>IF(N696="snížená",J696,0)</f>
        <v>0</v>
      </c>
      <c r="BG696" s="163">
        <f>IF(N696="zákl. přenesená",J696,0)</f>
        <v>0</v>
      </c>
      <c r="BH696" s="163">
        <f>IF(N696="sníž. přenesená",J696,0)</f>
        <v>0</v>
      </c>
      <c r="BI696" s="163">
        <f>IF(N696="nulová",J696,0)</f>
        <v>0</v>
      </c>
      <c r="BJ696" s="18" t="s">
        <v>32</v>
      </c>
      <c r="BK696" s="163">
        <f>ROUND(I696*H696,2)</f>
        <v>0</v>
      </c>
      <c r="BL696" s="18" t="s">
        <v>200</v>
      </c>
      <c r="BM696" s="162" t="s">
        <v>1621</v>
      </c>
    </row>
    <row r="697" spans="1:65" s="13" customFormat="1">
      <c r="B697" s="164"/>
      <c r="D697" s="165" t="s">
        <v>202</v>
      </c>
      <c r="E697" s="166" t="s">
        <v>1</v>
      </c>
      <c r="F697" s="167" t="s">
        <v>1622</v>
      </c>
      <c r="H697" s="168">
        <v>0.81200000000000006</v>
      </c>
      <c r="I697" s="169"/>
      <c r="L697" s="164"/>
      <c r="M697" s="170"/>
      <c r="N697" s="171"/>
      <c r="O697" s="171"/>
      <c r="P697" s="171"/>
      <c r="Q697" s="171"/>
      <c r="R697" s="171"/>
      <c r="S697" s="171"/>
      <c r="T697" s="172"/>
      <c r="AT697" s="166" t="s">
        <v>202</v>
      </c>
      <c r="AU697" s="166" t="s">
        <v>85</v>
      </c>
      <c r="AV697" s="13" t="s">
        <v>85</v>
      </c>
      <c r="AW697" s="13" t="s">
        <v>31</v>
      </c>
      <c r="AX697" s="13" t="s">
        <v>32</v>
      </c>
      <c r="AY697" s="166" t="s">
        <v>194</v>
      </c>
    </row>
    <row r="698" spans="1:65" s="2" customFormat="1" ht="21.75" customHeight="1">
      <c r="A698" s="33"/>
      <c r="B698" s="150"/>
      <c r="C698" s="151" t="s">
        <v>913</v>
      </c>
      <c r="D698" s="151" t="s">
        <v>196</v>
      </c>
      <c r="E698" s="152" t="s">
        <v>1623</v>
      </c>
      <c r="F698" s="153" t="s">
        <v>1624</v>
      </c>
      <c r="G698" s="154" t="s">
        <v>243</v>
      </c>
      <c r="H698" s="155">
        <v>0.8</v>
      </c>
      <c r="I698" s="156"/>
      <c r="J698" s="157">
        <f>ROUND(I698*H698,2)</f>
        <v>0</v>
      </c>
      <c r="K698" s="153" t="s">
        <v>208</v>
      </c>
      <c r="L698" s="34"/>
      <c r="M698" s="158" t="s">
        <v>1</v>
      </c>
      <c r="N698" s="159" t="s">
        <v>42</v>
      </c>
      <c r="O698" s="59"/>
      <c r="P698" s="160">
        <f>O698*H698</f>
        <v>0</v>
      </c>
      <c r="Q698" s="160">
        <v>0</v>
      </c>
      <c r="R698" s="160">
        <f>Q698*H698</f>
        <v>0</v>
      </c>
      <c r="S698" s="160">
        <v>0</v>
      </c>
      <c r="T698" s="161">
        <f>S698*H698</f>
        <v>0</v>
      </c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R698" s="162" t="s">
        <v>200</v>
      </c>
      <c r="AT698" s="162" t="s">
        <v>196</v>
      </c>
      <c r="AU698" s="162" t="s">
        <v>85</v>
      </c>
      <c r="AY698" s="18" t="s">
        <v>194</v>
      </c>
      <c r="BE698" s="163">
        <f>IF(N698="základní",J698,0)</f>
        <v>0</v>
      </c>
      <c r="BF698" s="163">
        <f>IF(N698="snížená",J698,0)</f>
        <v>0</v>
      </c>
      <c r="BG698" s="163">
        <f>IF(N698="zákl. přenesená",J698,0)</f>
        <v>0</v>
      </c>
      <c r="BH698" s="163">
        <f>IF(N698="sníž. přenesená",J698,0)</f>
        <v>0</v>
      </c>
      <c r="BI698" s="163">
        <f>IF(N698="nulová",J698,0)</f>
        <v>0</v>
      </c>
      <c r="BJ698" s="18" t="s">
        <v>32</v>
      </c>
      <c r="BK698" s="163">
        <f>ROUND(I698*H698,2)</f>
        <v>0</v>
      </c>
      <c r="BL698" s="18" t="s">
        <v>200</v>
      </c>
      <c r="BM698" s="162" t="s">
        <v>1625</v>
      </c>
    </row>
    <row r="699" spans="1:65" s="13" customFormat="1">
      <c r="B699" s="164"/>
      <c r="D699" s="165" t="s">
        <v>202</v>
      </c>
      <c r="E699" s="166" t="s">
        <v>1</v>
      </c>
      <c r="F699" s="167" t="s">
        <v>1074</v>
      </c>
      <c r="H699" s="168">
        <v>0.8</v>
      </c>
      <c r="I699" s="169"/>
      <c r="L699" s="164"/>
      <c r="M699" s="170"/>
      <c r="N699" s="171"/>
      <c r="O699" s="171"/>
      <c r="P699" s="171"/>
      <c r="Q699" s="171"/>
      <c r="R699" s="171"/>
      <c r="S699" s="171"/>
      <c r="T699" s="172"/>
      <c r="AT699" s="166" t="s">
        <v>202</v>
      </c>
      <c r="AU699" s="166" t="s">
        <v>85</v>
      </c>
      <c r="AV699" s="13" t="s">
        <v>85</v>
      </c>
      <c r="AW699" s="13" t="s">
        <v>31</v>
      </c>
      <c r="AX699" s="13" t="s">
        <v>32</v>
      </c>
      <c r="AY699" s="166" t="s">
        <v>194</v>
      </c>
    </row>
    <row r="700" spans="1:65" s="2" customFormat="1" ht="21.75" customHeight="1">
      <c r="A700" s="33"/>
      <c r="B700" s="150"/>
      <c r="C700" s="151" t="s">
        <v>918</v>
      </c>
      <c r="D700" s="151" t="s">
        <v>196</v>
      </c>
      <c r="E700" s="152" t="s">
        <v>1626</v>
      </c>
      <c r="F700" s="153" t="s">
        <v>1627</v>
      </c>
      <c r="G700" s="154" t="s">
        <v>243</v>
      </c>
      <c r="H700" s="155">
        <v>182</v>
      </c>
      <c r="I700" s="156"/>
      <c r="J700" s="157">
        <f>ROUND(I700*H700,2)</f>
        <v>0</v>
      </c>
      <c r="K700" s="153" t="s">
        <v>208</v>
      </c>
      <c r="L700" s="34"/>
      <c r="M700" s="158" t="s">
        <v>1</v>
      </c>
      <c r="N700" s="159" t="s">
        <v>42</v>
      </c>
      <c r="O700" s="59"/>
      <c r="P700" s="160">
        <f>O700*H700</f>
        <v>0</v>
      </c>
      <c r="Q700" s="160">
        <v>3.0000000000000001E-5</v>
      </c>
      <c r="R700" s="160">
        <f>Q700*H700</f>
        <v>5.4600000000000004E-3</v>
      </c>
      <c r="S700" s="160">
        <v>0</v>
      </c>
      <c r="T700" s="161">
        <f>S700*H700</f>
        <v>0</v>
      </c>
      <c r="U700" s="33"/>
      <c r="V700" s="33"/>
      <c r="W700" s="33"/>
      <c r="X700" s="33"/>
      <c r="Y700" s="33"/>
      <c r="Z700" s="33"/>
      <c r="AA700" s="33"/>
      <c r="AB700" s="33"/>
      <c r="AC700" s="33"/>
      <c r="AD700" s="33"/>
      <c r="AE700" s="33"/>
      <c r="AR700" s="162" t="s">
        <v>200</v>
      </c>
      <c r="AT700" s="162" t="s">
        <v>196</v>
      </c>
      <c r="AU700" s="162" t="s">
        <v>85</v>
      </c>
      <c r="AY700" s="18" t="s">
        <v>194</v>
      </c>
      <c r="BE700" s="163">
        <f>IF(N700="základní",J700,0)</f>
        <v>0</v>
      </c>
      <c r="BF700" s="163">
        <f>IF(N700="snížená",J700,0)</f>
        <v>0</v>
      </c>
      <c r="BG700" s="163">
        <f>IF(N700="zákl. přenesená",J700,0)</f>
        <v>0</v>
      </c>
      <c r="BH700" s="163">
        <f>IF(N700="sníž. přenesená",J700,0)</f>
        <v>0</v>
      </c>
      <c r="BI700" s="163">
        <f>IF(N700="nulová",J700,0)</f>
        <v>0</v>
      </c>
      <c r="BJ700" s="18" t="s">
        <v>32</v>
      </c>
      <c r="BK700" s="163">
        <f>ROUND(I700*H700,2)</f>
        <v>0</v>
      </c>
      <c r="BL700" s="18" t="s">
        <v>200</v>
      </c>
      <c r="BM700" s="162" t="s">
        <v>1628</v>
      </c>
    </row>
    <row r="701" spans="1:65" s="13" customFormat="1">
      <c r="B701" s="164"/>
      <c r="D701" s="165" t="s">
        <v>202</v>
      </c>
      <c r="E701" s="166" t="s">
        <v>1</v>
      </c>
      <c r="F701" s="167" t="s">
        <v>1629</v>
      </c>
      <c r="H701" s="168">
        <v>167</v>
      </c>
      <c r="I701" s="169"/>
      <c r="L701" s="164"/>
      <c r="M701" s="170"/>
      <c r="N701" s="171"/>
      <c r="O701" s="171"/>
      <c r="P701" s="171"/>
      <c r="Q701" s="171"/>
      <c r="R701" s="171"/>
      <c r="S701" s="171"/>
      <c r="T701" s="172"/>
      <c r="AT701" s="166" t="s">
        <v>202</v>
      </c>
      <c r="AU701" s="166" t="s">
        <v>85</v>
      </c>
      <c r="AV701" s="13" t="s">
        <v>85</v>
      </c>
      <c r="AW701" s="13" t="s">
        <v>31</v>
      </c>
      <c r="AX701" s="13" t="s">
        <v>77</v>
      </c>
      <c r="AY701" s="166" t="s">
        <v>194</v>
      </c>
    </row>
    <row r="702" spans="1:65" s="13" customFormat="1">
      <c r="B702" s="164"/>
      <c r="D702" s="165" t="s">
        <v>202</v>
      </c>
      <c r="E702" s="166" t="s">
        <v>1</v>
      </c>
      <c r="F702" s="167" t="s">
        <v>1630</v>
      </c>
      <c r="H702" s="168">
        <v>15</v>
      </c>
      <c r="I702" s="169"/>
      <c r="L702" s="164"/>
      <c r="M702" s="170"/>
      <c r="N702" s="171"/>
      <c r="O702" s="171"/>
      <c r="P702" s="171"/>
      <c r="Q702" s="171"/>
      <c r="R702" s="171"/>
      <c r="S702" s="171"/>
      <c r="T702" s="172"/>
      <c r="AT702" s="166" t="s">
        <v>202</v>
      </c>
      <c r="AU702" s="166" t="s">
        <v>85</v>
      </c>
      <c r="AV702" s="13" t="s">
        <v>85</v>
      </c>
      <c r="AW702" s="13" t="s">
        <v>31</v>
      </c>
      <c r="AX702" s="13" t="s">
        <v>77</v>
      </c>
      <c r="AY702" s="166" t="s">
        <v>194</v>
      </c>
    </row>
    <row r="703" spans="1:65" s="14" customFormat="1">
      <c r="B703" s="173"/>
      <c r="D703" s="165" t="s">
        <v>202</v>
      </c>
      <c r="E703" s="174" t="s">
        <v>1076</v>
      </c>
      <c r="F703" s="175" t="s">
        <v>205</v>
      </c>
      <c r="H703" s="176">
        <v>182</v>
      </c>
      <c r="I703" s="177"/>
      <c r="L703" s="173"/>
      <c r="M703" s="178"/>
      <c r="N703" s="179"/>
      <c r="O703" s="179"/>
      <c r="P703" s="179"/>
      <c r="Q703" s="179"/>
      <c r="R703" s="179"/>
      <c r="S703" s="179"/>
      <c r="T703" s="180"/>
      <c r="AT703" s="174" t="s">
        <v>202</v>
      </c>
      <c r="AU703" s="174" t="s">
        <v>85</v>
      </c>
      <c r="AV703" s="14" t="s">
        <v>200</v>
      </c>
      <c r="AW703" s="14" t="s">
        <v>31</v>
      </c>
      <c r="AX703" s="14" t="s">
        <v>32</v>
      </c>
      <c r="AY703" s="174" t="s">
        <v>194</v>
      </c>
    </row>
    <row r="704" spans="1:65" s="2" customFormat="1" ht="16.5" customHeight="1">
      <c r="A704" s="33"/>
      <c r="B704" s="150"/>
      <c r="C704" s="196" t="s">
        <v>921</v>
      </c>
      <c r="D704" s="196" t="s">
        <v>487</v>
      </c>
      <c r="E704" s="197" t="s">
        <v>1631</v>
      </c>
      <c r="F704" s="198" t="s">
        <v>1632</v>
      </c>
      <c r="G704" s="199" t="s">
        <v>243</v>
      </c>
      <c r="H704" s="200">
        <v>169.505</v>
      </c>
      <c r="I704" s="201"/>
      <c r="J704" s="202">
        <f>ROUND(I704*H704,2)</f>
        <v>0</v>
      </c>
      <c r="K704" s="198" t="s">
        <v>208</v>
      </c>
      <c r="L704" s="203"/>
      <c r="M704" s="204" t="s">
        <v>1</v>
      </c>
      <c r="N704" s="205" t="s">
        <v>42</v>
      </c>
      <c r="O704" s="59"/>
      <c r="P704" s="160">
        <f>O704*H704</f>
        <v>0</v>
      </c>
      <c r="Q704" s="160">
        <v>2.4E-2</v>
      </c>
      <c r="R704" s="160">
        <f>Q704*H704</f>
        <v>4.0681200000000004</v>
      </c>
      <c r="S704" s="160">
        <v>0</v>
      </c>
      <c r="T704" s="161">
        <f>S704*H704</f>
        <v>0</v>
      </c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  <c r="AR704" s="162" t="s">
        <v>251</v>
      </c>
      <c r="AT704" s="162" t="s">
        <v>487</v>
      </c>
      <c r="AU704" s="162" t="s">
        <v>85</v>
      </c>
      <c r="AY704" s="18" t="s">
        <v>194</v>
      </c>
      <c r="BE704" s="163">
        <f>IF(N704="základní",J704,0)</f>
        <v>0</v>
      </c>
      <c r="BF704" s="163">
        <f>IF(N704="snížená",J704,0)</f>
        <v>0</v>
      </c>
      <c r="BG704" s="163">
        <f>IF(N704="zákl. přenesená",J704,0)</f>
        <v>0</v>
      </c>
      <c r="BH704" s="163">
        <f>IF(N704="sníž. přenesená",J704,0)</f>
        <v>0</v>
      </c>
      <c r="BI704" s="163">
        <f>IF(N704="nulová",J704,0)</f>
        <v>0</v>
      </c>
      <c r="BJ704" s="18" t="s">
        <v>32</v>
      </c>
      <c r="BK704" s="163">
        <f>ROUND(I704*H704,2)</f>
        <v>0</v>
      </c>
      <c r="BL704" s="18" t="s">
        <v>200</v>
      </c>
      <c r="BM704" s="162" t="s">
        <v>1633</v>
      </c>
    </row>
    <row r="705" spans="1:65" s="13" customFormat="1">
      <c r="B705" s="164"/>
      <c r="D705" s="165" t="s">
        <v>202</v>
      </c>
      <c r="E705" s="166" t="s">
        <v>1</v>
      </c>
      <c r="F705" s="167" t="s">
        <v>1634</v>
      </c>
      <c r="H705" s="168">
        <v>169.505</v>
      </c>
      <c r="I705" s="169"/>
      <c r="L705" s="164"/>
      <c r="M705" s="170"/>
      <c r="N705" s="171"/>
      <c r="O705" s="171"/>
      <c r="P705" s="171"/>
      <c r="Q705" s="171"/>
      <c r="R705" s="171"/>
      <c r="S705" s="171"/>
      <c r="T705" s="172"/>
      <c r="AT705" s="166" t="s">
        <v>202</v>
      </c>
      <c r="AU705" s="166" t="s">
        <v>85</v>
      </c>
      <c r="AV705" s="13" t="s">
        <v>85</v>
      </c>
      <c r="AW705" s="13" t="s">
        <v>31</v>
      </c>
      <c r="AX705" s="13" t="s">
        <v>32</v>
      </c>
      <c r="AY705" s="166" t="s">
        <v>194</v>
      </c>
    </row>
    <row r="706" spans="1:65" s="2" customFormat="1" ht="16.5" customHeight="1">
      <c r="A706" s="33"/>
      <c r="B706" s="150"/>
      <c r="C706" s="196" t="s">
        <v>926</v>
      </c>
      <c r="D706" s="196" t="s">
        <v>487</v>
      </c>
      <c r="E706" s="197" t="s">
        <v>1635</v>
      </c>
      <c r="F706" s="198" t="s">
        <v>1636</v>
      </c>
      <c r="G706" s="199" t="s">
        <v>243</v>
      </c>
      <c r="H706" s="200">
        <v>15.225</v>
      </c>
      <c r="I706" s="201"/>
      <c r="J706" s="202">
        <f>ROUND(I706*H706,2)</f>
        <v>0</v>
      </c>
      <c r="K706" s="198" t="s">
        <v>1</v>
      </c>
      <c r="L706" s="203"/>
      <c r="M706" s="204" t="s">
        <v>1</v>
      </c>
      <c r="N706" s="205" t="s">
        <v>42</v>
      </c>
      <c r="O706" s="59"/>
      <c r="P706" s="160">
        <f>O706*H706</f>
        <v>0</v>
      </c>
      <c r="Q706" s="160">
        <v>2.4E-2</v>
      </c>
      <c r="R706" s="160">
        <f>Q706*H706</f>
        <v>0.3654</v>
      </c>
      <c r="S706" s="160">
        <v>0</v>
      </c>
      <c r="T706" s="161">
        <f>S706*H706</f>
        <v>0</v>
      </c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R706" s="162" t="s">
        <v>251</v>
      </c>
      <c r="AT706" s="162" t="s">
        <v>487</v>
      </c>
      <c r="AU706" s="162" t="s">
        <v>85</v>
      </c>
      <c r="AY706" s="18" t="s">
        <v>194</v>
      </c>
      <c r="BE706" s="163">
        <f>IF(N706="základní",J706,0)</f>
        <v>0</v>
      </c>
      <c r="BF706" s="163">
        <f>IF(N706="snížená",J706,0)</f>
        <v>0</v>
      </c>
      <c r="BG706" s="163">
        <f>IF(N706="zákl. přenesená",J706,0)</f>
        <v>0</v>
      </c>
      <c r="BH706" s="163">
        <f>IF(N706="sníž. přenesená",J706,0)</f>
        <v>0</v>
      </c>
      <c r="BI706" s="163">
        <f>IF(N706="nulová",J706,0)</f>
        <v>0</v>
      </c>
      <c r="BJ706" s="18" t="s">
        <v>32</v>
      </c>
      <c r="BK706" s="163">
        <f>ROUND(I706*H706,2)</f>
        <v>0</v>
      </c>
      <c r="BL706" s="18" t="s">
        <v>200</v>
      </c>
      <c r="BM706" s="162" t="s">
        <v>1637</v>
      </c>
    </row>
    <row r="707" spans="1:65" s="13" customFormat="1">
      <c r="B707" s="164"/>
      <c r="D707" s="165" t="s">
        <v>202</v>
      </c>
      <c r="E707" s="166" t="s">
        <v>1</v>
      </c>
      <c r="F707" s="167" t="s">
        <v>1638</v>
      </c>
      <c r="H707" s="168">
        <v>15.225</v>
      </c>
      <c r="I707" s="169"/>
      <c r="L707" s="164"/>
      <c r="M707" s="170"/>
      <c r="N707" s="171"/>
      <c r="O707" s="171"/>
      <c r="P707" s="171"/>
      <c r="Q707" s="171"/>
      <c r="R707" s="171"/>
      <c r="S707" s="171"/>
      <c r="T707" s="172"/>
      <c r="AT707" s="166" t="s">
        <v>202</v>
      </c>
      <c r="AU707" s="166" t="s">
        <v>85</v>
      </c>
      <c r="AV707" s="13" t="s">
        <v>85</v>
      </c>
      <c r="AW707" s="13" t="s">
        <v>31</v>
      </c>
      <c r="AX707" s="13" t="s">
        <v>32</v>
      </c>
      <c r="AY707" s="166" t="s">
        <v>194</v>
      </c>
    </row>
    <row r="708" spans="1:65" s="2" customFormat="1" ht="21.75" customHeight="1">
      <c r="A708" s="33"/>
      <c r="B708" s="150"/>
      <c r="C708" s="151" t="s">
        <v>931</v>
      </c>
      <c r="D708" s="151" t="s">
        <v>196</v>
      </c>
      <c r="E708" s="152" t="s">
        <v>1623</v>
      </c>
      <c r="F708" s="153" t="s">
        <v>1624</v>
      </c>
      <c r="G708" s="154" t="s">
        <v>243</v>
      </c>
      <c r="H708" s="155">
        <v>70</v>
      </c>
      <c r="I708" s="156"/>
      <c r="J708" s="157">
        <f>ROUND(I708*H708,2)</f>
        <v>0</v>
      </c>
      <c r="K708" s="153" t="s">
        <v>208</v>
      </c>
      <c r="L708" s="34"/>
      <c r="M708" s="158" t="s">
        <v>1</v>
      </c>
      <c r="N708" s="159" t="s">
        <v>42</v>
      </c>
      <c r="O708" s="59"/>
      <c r="P708" s="160">
        <f>O708*H708</f>
        <v>0</v>
      </c>
      <c r="Q708" s="160">
        <v>0</v>
      </c>
      <c r="R708" s="160">
        <f>Q708*H708</f>
        <v>0</v>
      </c>
      <c r="S708" s="160">
        <v>0</v>
      </c>
      <c r="T708" s="161">
        <f>S708*H708</f>
        <v>0</v>
      </c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R708" s="162" t="s">
        <v>200</v>
      </c>
      <c r="AT708" s="162" t="s">
        <v>196</v>
      </c>
      <c r="AU708" s="162" t="s">
        <v>85</v>
      </c>
      <c r="AY708" s="18" t="s">
        <v>194</v>
      </c>
      <c r="BE708" s="163">
        <f>IF(N708="základní",J708,0)</f>
        <v>0</v>
      </c>
      <c r="BF708" s="163">
        <f>IF(N708="snížená",J708,0)</f>
        <v>0</v>
      </c>
      <c r="BG708" s="163">
        <f>IF(N708="zákl. přenesená",J708,0)</f>
        <v>0</v>
      </c>
      <c r="BH708" s="163">
        <f>IF(N708="sníž. přenesená",J708,0)</f>
        <v>0</v>
      </c>
      <c r="BI708" s="163">
        <f>IF(N708="nulová",J708,0)</f>
        <v>0</v>
      </c>
      <c r="BJ708" s="18" t="s">
        <v>32</v>
      </c>
      <c r="BK708" s="163">
        <f>ROUND(I708*H708,2)</f>
        <v>0</v>
      </c>
      <c r="BL708" s="18" t="s">
        <v>200</v>
      </c>
      <c r="BM708" s="162" t="s">
        <v>1639</v>
      </c>
    </row>
    <row r="709" spans="1:65" s="15" customFormat="1">
      <c r="B709" s="181"/>
      <c r="D709" s="165" t="s">
        <v>202</v>
      </c>
      <c r="E709" s="182" t="s">
        <v>1</v>
      </c>
      <c r="F709" s="183" t="s">
        <v>1640</v>
      </c>
      <c r="H709" s="182" t="s">
        <v>1</v>
      </c>
      <c r="I709" s="184"/>
      <c r="L709" s="181"/>
      <c r="M709" s="185"/>
      <c r="N709" s="186"/>
      <c r="O709" s="186"/>
      <c r="P709" s="186"/>
      <c r="Q709" s="186"/>
      <c r="R709" s="186"/>
      <c r="S709" s="186"/>
      <c r="T709" s="187"/>
      <c r="AT709" s="182" t="s">
        <v>202</v>
      </c>
      <c r="AU709" s="182" t="s">
        <v>85</v>
      </c>
      <c r="AV709" s="15" t="s">
        <v>32</v>
      </c>
      <c r="AW709" s="15" t="s">
        <v>31</v>
      </c>
      <c r="AX709" s="15" t="s">
        <v>77</v>
      </c>
      <c r="AY709" s="182" t="s">
        <v>194</v>
      </c>
    </row>
    <row r="710" spans="1:65" s="13" customFormat="1">
      <c r="B710" s="164"/>
      <c r="D710" s="165" t="s">
        <v>202</v>
      </c>
      <c r="E710" s="166" t="s">
        <v>1</v>
      </c>
      <c r="F710" s="167" t="s">
        <v>1641</v>
      </c>
      <c r="H710" s="168">
        <v>70</v>
      </c>
      <c r="I710" s="169"/>
      <c r="L710" s="164"/>
      <c r="M710" s="170"/>
      <c r="N710" s="171"/>
      <c r="O710" s="171"/>
      <c r="P710" s="171"/>
      <c r="Q710" s="171"/>
      <c r="R710" s="171"/>
      <c r="S710" s="171"/>
      <c r="T710" s="172"/>
      <c r="AT710" s="166" t="s">
        <v>202</v>
      </c>
      <c r="AU710" s="166" t="s">
        <v>85</v>
      </c>
      <c r="AV710" s="13" t="s">
        <v>85</v>
      </c>
      <c r="AW710" s="13" t="s">
        <v>31</v>
      </c>
      <c r="AX710" s="13" t="s">
        <v>32</v>
      </c>
      <c r="AY710" s="166" t="s">
        <v>194</v>
      </c>
    </row>
    <row r="711" spans="1:65" s="2" customFormat="1" ht="21.75" customHeight="1">
      <c r="A711" s="33"/>
      <c r="B711" s="150"/>
      <c r="C711" s="151" t="s">
        <v>939</v>
      </c>
      <c r="D711" s="151" t="s">
        <v>196</v>
      </c>
      <c r="E711" s="152" t="s">
        <v>1642</v>
      </c>
      <c r="F711" s="153" t="s">
        <v>1643</v>
      </c>
      <c r="G711" s="154" t="s">
        <v>518</v>
      </c>
      <c r="H711" s="155">
        <v>9</v>
      </c>
      <c r="I711" s="156"/>
      <c r="J711" s="157">
        <f>ROUND(I711*H711,2)</f>
        <v>0</v>
      </c>
      <c r="K711" s="153" t="s">
        <v>1</v>
      </c>
      <c r="L711" s="34"/>
      <c r="M711" s="158" t="s">
        <v>1</v>
      </c>
      <c r="N711" s="159" t="s">
        <v>42</v>
      </c>
      <c r="O711" s="59"/>
      <c r="P711" s="160">
        <f>O711*H711</f>
        <v>0</v>
      </c>
      <c r="Q711" s="160">
        <v>8.4999999999999995E-4</v>
      </c>
      <c r="R711" s="160">
        <f>Q711*H711</f>
        <v>7.6499999999999997E-3</v>
      </c>
      <c r="S711" s="160">
        <v>0</v>
      </c>
      <c r="T711" s="161">
        <f>S711*H711</f>
        <v>0</v>
      </c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R711" s="162" t="s">
        <v>200</v>
      </c>
      <c r="AT711" s="162" t="s">
        <v>196</v>
      </c>
      <c r="AU711" s="162" t="s">
        <v>85</v>
      </c>
      <c r="AY711" s="18" t="s">
        <v>194</v>
      </c>
      <c r="BE711" s="163">
        <f>IF(N711="základní",J711,0)</f>
        <v>0</v>
      </c>
      <c r="BF711" s="163">
        <f>IF(N711="snížená",J711,0)</f>
        <v>0</v>
      </c>
      <c r="BG711" s="163">
        <f>IF(N711="zákl. přenesená",J711,0)</f>
        <v>0</v>
      </c>
      <c r="BH711" s="163">
        <f>IF(N711="sníž. přenesená",J711,0)</f>
        <v>0</v>
      </c>
      <c r="BI711" s="163">
        <f>IF(N711="nulová",J711,0)</f>
        <v>0</v>
      </c>
      <c r="BJ711" s="18" t="s">
        <v>32</v>
      </c>
      <c r="BK711" s="163">
        <f>ROUND(I711*H711,2)</f>
        <v>0</v>
      </c>
      <c r="BL711" s="18" t="s">
        <v>200</v>
      </c>
      <c r="BM711" s="162" t="s">
        <v>1644</v>
      </c>
    </row>
    <row r="712" spans="1:65" s="13" customFormat="1">
      <c r="B712" s="164"/>
      <c r="D712" s="165" t="s">
        <v>202</v>
      </c>
      <c r="E712" s="166" t="s">
        <v>1</v>
      </c>
      <c r="F712" s="167" t="s">
        <v>1645</v>
      </c>
      <c r="H712" s="168">
        <v>4</v>
      </c>
      <c r="I712" s="169"/>
      <c r="L712" s="164"/>
      <c r="M712" s="170"/>
      <c r="N712" s="171"/>
      <c r="O712" s="171"/>
      <c r="P712" s="171"/>
      <c r="Q712" s="171"/>
      <c r="R712" s="171"/>
      <c r="S712" s="171"/>
      <c r="T712" s="172"/>
      <c r="AT712" s="166" t="s">
        <v>202</v>
      </c>
      <c r="AU712" s="166" t="s">
        <v>85</v>
      </c>
      <c r="AV712" s="13" t="s">
        <v>85</v>
      </c>
      <c r="AW712" s="13" t="s">
        <v>31</v>
      </c>
      <c r="AX712" s="13" t="s">
        <v>77</v>
      </c>
      <c r="AY712" s="166" t="s">
        <v>194</v>
      </c>
    </row>
    <row r="713" spans="1:65" s="13" customFormat="1">
      <c r="B713" s="164"/>
      <c r="D713" s="165" t="s">
        <v>202</v>
      </c>
      <c r="E713" s="166" t="s">
        <v>1</v>
      </c>
      <c r="F713" s="167" t="s">
        <v>1646</v>
      </c>
      <c r="H713" s="168">
        <v>5</v>
      </c>
      <c r="I713" s="169"/>
      <c r="L713" s="164"/>
      <c r="M713" s="170"/>
      <c r="N713" s="171"/>
      <c r="O713" s="171"/>
      <c r="P713" s="171"/>
      <c r="Q713" s="171"/>
      <c r="R713" s="171"/>
      <c r="S713" s="171"/>
      <c r="T713" s="172"/>
      <c r="AT713" s="166" t="s">
        <v>202</v>
      </c>
      <c r="AU713" s="166" t="s">
        <v>85</v>
      </c>
      <c r="AV713" s="13" t="s">
        <v>85</v>
      </c>
      <c r="AW713" s="13" t="s">
        <v>31</v>
      </c>
      <c r="AX713" s="13" t="s">
        <v>77</v>
      </c>
      <c r="AY713" s="166" t="s">
        <v>194</v>
      </c>
    </row>
    <row r="714" spans="1:65" s="14" customFormat="1">
      <c r="B714" s="173"/>
      <c r="D714" s="165" t="s">
        <v>202</v>
      </c>
      <c r="E714" s="174" t="s">
        <v>1</v>
      </c>
      <c r="F714" s="175" t="s">
        <v>205</v>
      </c>
      <c r="H714" s="176">
        <v>9</v>
      </c>
      <c r="I714" s="177"/>
      <c r="L714" s="173"/>
      <c r="M714" s="178"/>
      <c r="N714" s="179"/>
      <c r="O714" s="179"/>
      <c r="P714" s="179"/>
      <c r="Q714" s="179"/>
      <c r="R714" s="179"/>
      <c r="S714" s="179"/>
      <c r="T714" s="180"/>
      <c r="AT714" s="174" t="s">
        <v>202</v>
      </c>
      <c r="AU714" s="174" t="s">
        <v>85</v>
      </c>
      <c r="AV714" s="14" t="s">
        <v>200</v>
      </c>
      <c r="AW714" s="14" t="s">
        <v>31</v>
      </c>
      <c r="AX714" s="14" t="s">
        <v>32</v>
      </c>
      <c r="AY714" s="174" t="s">
        <v>194</v>
      </c>
    </row>
    <row r="715" spans="1:65" s="2" customFormat="1" ht="16.5" customHeight="1">
      <c r="A715" s="33"/>
      <c r="B715" s="150"/>
      <c r="C715" s="151" t="s">
        <v>949</v>
      </c>
      <c r="D715" s="151" t="s">
        <v>196</v>
      </c>
      <c r="E715" s="152" t="s">
        <v>1647</v>
      </c>
      <c r="F715" s="153" t="s">
        <v>1648</v>
      </c>
      <c r="G715" s="154" t="s">
        <v>518</v>
      </c>
      <c r="H715" s="155">
        <v>2</v>
      </c>
      <c r="I715" s="156"/>
      <c r="J715" s="157">
        <f>ROUND(I715*H715,2)</f>
        <v>0</v>
      </c>
      <c r="K715" s="153" t="s">
        <v>208</v>
      </c>
      <c r="L715" s="34"/>
      <c r="M715" s="158" t="s">
        <v>1</v>
      </c>
      <c r="N715" s="159" t="s">
        <v>42</v>
      </c>
      <c r="O715" s="59"/>
      <c r="P715" s="160">
        <f>O715*H715</f>
        <v>0</v>
      </c>
      <c r="Q715" s="160">
        <v>6.0000000000000002E-5</v>
      </c>
      <c r="R715" s="160">
        <f>Q715*H715</f>
        <v>1.2E-4</v>
      </c>
      <c r="S715" s="160">
        <v>0</v>
      </c>
      <c r="T715" s="161">
        <f>S715*H715</f>
        <v>0</v>
      </c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R715" s="162" t="s">
        <v>200</v>
      </c>
      <c r="AT715" s="162" t="s">
        <v>196</v>
      </c>
      <c r="AU715" s="162" t="s">
        <v>85</v>
      </c>
      <c r="AY715" s="18" t="s">
        <v>194</v>
      </c>
      <c r="BE715" s="163">
        <f>IF(N715="základní",J715,0)</f>
        <v>0</v>
      </c>
      <c r="BF715" s="163">
        <f>IF(N715="snížená",J715,0)</f>
        <v>0</v>
      </c>
      <c r="BG715" s="163">
        <f>IF(N715="zákl. přenesená",J715,0)</f>
        <v>0</v>
      </c>
      <c r="BH715" s="163">
        <f>IF(N715="sníž. přenesená",J715,0)</f>
        <v>0</v>
      </c>
      <c r="BI715" s="163">
        <f>IF(N715="nulová",J715,0)</f>
        <v>0</v>
      </c>
      <c r="BJ715" s="18" t="s">
        <v>32</v>
      </c>
      <c r="BK715" s="163">
        <f>ROUND(I715*H715,2)</f>
        <v>0</v>
      </c>
      <c r="BL715" s="18" t="s">
        <v>200</v>
      </c>
      <c r="BM715" s="162" t="s">
        <v>1649</v>
      </c>
    </row>
    <row r="716" spans="1:65" s="13" customFormat="1">
      <c r="B716" s="164"/>
      <c r="D716" s="165" t="s">
        <v>202</v>
      </c>
      <c r="E716" s="166" t="s">
        <v>1</v>
      </c>
      <c r="F716" s="167" t="s">
        <v>85</v>
      </c>
      <c r="H716" s="168">
        <v>2</v>
      </c>
      <c r="I716" s="169"/>
      <c r="L716" s="164"/>
      <c r="M716" s="170"/>
      <c r="N716" s="171"/>
      <c r="O716" s="171"/>
      <c r="P716" s="171"/>
      <c r="Q716" s="171"/>
      <c r="R716" s="171"/>
      <c r="S716" s="171"/>
      <c r="T716" s="172"/>
      <c r="AT716" s="166" t="s">
        <v>202</v>
      </c>
      <c r="AU716" s="166" t="s">
        <v>85</v>
      </c>
      <c r="AV716" s="13" t="s">
        <v>85</v>
      </c>
      <c r="AW716" s="13" t="s">
        <v>31</v>
      </c>
      <c r="AX716" s="13" t="s">
        <v>32</v>
      </c>
      <c r="AY716" s="166" t="s">
        <v>194</v>
      </c>
    </row>
    <row r="717" spans="1:65" s="2" customFormat="1" ht="16.5" customHeight="1">
      <c r="A717" s="33"/>
      <c r="B717" s="150"/>
      <c r="C717" s="196" t="s">
        <v>955</v>
      </c>
      <c r="D717" s="196" t="s">
        <v>487</v>
      </c>
      <c r="E717" s="197" t="s">
        <v>1650</v>
      </c>
      <c r="F717" s="198" t="s">
        <v>1651</v>
      </c>
      <c r="G717" s="199" t="s">
        <v>518</v>
      </c>
      <c r="H717" s="200">
        <v>2</v>
      </c>
      <c r="I717" s="201"/>
      <c r="J717" s="202">
        <f>ROUND(I717*H717,2)</f>
        <v>0</v>
      </c>
      <c r="K717" s="198" t="s">
        <v>208</v>
      </c>
      <c r="L717" s="203"/>
      <c r="M717" s="204" t="s">
        <v>1</v>
      </c>
      <c r="N717" s="205" t="s">
        <v>42</v>
      </c>
      <c r="O717" s="59"/>
      <c r="P717" s="160">
        <f>O717*H717</f>
        <v>0</v>
      </c>
      <c r="Q717" s="160">
        <v>6.0000000000000001E-3</v>
      </c>
      <c r="R717" s="160">
        <f>Q717*H717</f>
        <v>1.2E-2</v>
      </c>
      <c r="S717" s="160">
        <v>0</v>
      </c>
      <c r="T717" s="161">
        <f>S717*H717</f>
        <v>0</v>
      </c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R717" s="162" t="s">
        <v>251</v>
      </c>
      <c r="AT717" s="162" t="s">
        <v>487</v>
      </c>
      <c r="AU717" s="162" t="s">
        <v>85</v>
      </c>
      <c r="AY717" s="18" t="s">
        <v>194</v>
      </c>
      <c r="BE717" s="163">
        <f>IF(N717="základní",J717,0)</f>
        <v>0</v>
      </c>
      <c r="BF717" s="163">
        <f>IF(N717="snížená",J717,0)</f>
        <v>0</v>
      </c>
      <c r="BG717" s="163">
        <f>IF(N717="zákl. přenesená",J717,0)</f>
        <v>0</v>
      </c>
      <c r="BH717" s="163">
        <f>IF(N717="sníž. přenesená",J717,0)</f>
        <v>0</v>
      </c>
      <c r="BI717" s="163">
        <f>IF(N717="nulová",J717,0)</f>
        <v>0</v>
      </c>
      <c r="BJ717" s="18" t="s">
        <v>32</v>
      </c>
      <c r="BK717" s="163">
        <f>ROUND(I717*H717,2)</f>
        <v>0</v>
      </c>
      <c r="BL717" s="18" t="s">
        <v>200</v>
      </c>
      <c r="BM717" s="162" t="s">
        <v>1652</v>
      </c>
    </row>
    <row r="718" spans="1:65" s="2" customFormat="1" ht="16.5" customHeight="1">
      <c r="A718" s="33"/>
      <c r="B718" s="150"/>
      <c r="C718" s="151" t="s">
        <v>960</v>
      </c>
      <c r="D718" s="151" t="s">
        <v>196</v>
      </c>
      <c r="E718" s="152" t="s">
        <v>1653</v>
      </c>
      <c r="F718" s="153" t="s">
        <v>1654</v>
      </c>
      <c r="G718" s="154" t="s">
        <v>518</v>
      </c>
      <c r="H718" s="155">
        <v>1</v>
      </c>
      <c r="I718" s="156"/>
      <c r="J718" s="157">
        <f>ROUND(I718*H718,2)</f>
        <v>0</v>
      </c>
      <c r="K718" s="153" t="s">
        <v>208</v>
      </c>
      <c r="L718" s="34"/>
      <c r="M718" s="158" t="s">
        <v>1</v>
      </c>
      <c r="N718" s="159" t="s">
        <v>42</v>
      </c>
      <c r="O718" s="59"/>
      <c r="P718" s="160">
        <f>O718*H718</f>
        <v>0</v>
      </c>
      <c r="Q718" s="160">
        <v>1.2999999999999999E-4</v>
      </c>
      <c r="R718" s="160">
        <f>Q718*H718</f>
        <v>1.2999999999999999E-4</v>
      </c>
      <c r="S718" s="160">
        <v>0</v>
      </c>
      <c r="T718" s="161">
        <f>S718*H718</f>
        <v>0</v>
      </c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R718" s="162" t="s">
        <v>200</v>
      </c>
      <c r="AT718" s="162" t="s">
        <v>196</v>
      </c>
      <c r="AU718" s="162" t="s">
        <v>85</v>
      </c>
      <c r="AY718" s="18" t="s">
        <v>194</v>
      </c>
      <c r="BE718" s="163">
        <f>IF(N718="základní",J718,0)</f>
        <v>0</v>
      </c>
      <c r="BF718" s="163">
        <f>IF(N718="snížená",J718,0)</f>
        <v>0</v>
      </c>
      <c r="BG718" s="163">
        <f>IF(N718="zákl. přenesená",J718,0)</f>
        <v>0</v>
      </c>
      <c r="BH718" s="163">
        <f>IF(N718="sníž. přenesená",J718,0)</f>
        <v>0</v>
      </c>
      <c r="BI718" s="163">
        <f>IF(N718="nulová",J718,0)</f>
        <v>0</v>
      </c>
      <c r="BJ718" s="18" t="s">
        <v>32</v>
      </c>
      <c r="BK718" s="163">
        <f>ROUND(I718*H718,2)</f>
        <v>0</v>
      </c>
      <c r="BL718" s="18" t="s">
        <v>200</v>
      </c>
      <c r="BM718" s="162" t="s">
        <v>1655</v>
      </c>
    </row>
    <row r="719" spans="1:65" s="2" customFormat="1" ht="24.2" customHeight="1">
      <c r="A719" s="33"/>
      <c r="B719" s="150"/>
      <c r="C719" s="196" t="s">
        <v>965</v>
      </c>
      <c r="D719" s="196" t="s">
        <v>487</v>
      </c>
      <c r="E719" s="197" t="s">
        <v>1656</v>
      </c>
      <c r="F719" s="198" t="s">
        <v>1657</v>
      </c>
      <c r="G719" s="199" t="s">
        <v>518</v>
      </c>
      <c r="H719" s="200">
        <v>1</v>
      </c>
      <c r="I719" s="201"/>
      <c r="J719" s="202">
        <f>ROUND(I719*H719,2)</f>
        <v>0</v>
      </c>
      <c r="K719" s="198" t="s">
        <v>208</v>
      </c>
      <c r="L719" s="203"/>
      <c r="M719" s="204" t="s">
        <v>1</v>
      </c>
      <c r="N719" s="205" t="s">
        <v>42</v>
      </c>
      <c r="O719" s="59"/>
      <c r="P719" s="160">
        <f>O719*H719</f>
        <v>0</v>
      </c>
      <c r="Q719" s="160">
        <v>0.02</v>
      </c>
      <c r="R719" s="160">
        <f>Q719*H719</f>
        <v>0.02</v>
      </c>
      <c r="S719" s="160">
        <v>0</v>
      </c>
      <c r="T719" s="161">
        <f>S719*H719</f>
        <v>0</v>
      </c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  <c r="AR719" s="162" t="s">
        <v>251</v>
      </c>
      <c r="AT719" s="162" t="s">
        <v>487</v>
      </c>
      <c r="AU719" s="162" t="s">
        <v>85</v>
      </c>
      <c r="AY719" s="18" t="s">
        <v>194</v>
      </c>
      <c r="BE719" s="163">
        <f>IF(N719="základní",J719,0)</f>
        <v>0</v>
      </c>
      <c r="BF719" s="163">
        <f>IF(N719="snížená",J719,0)</f>
        <v>0</v>
      </c>
      <c r="BG719" s="163">
        <f>IF(N719="zákl. přenesená",J719,0)</f>
        <v>0</v>
      </c>
      <c r="BH719" s="163">
        <f>IF(N719="sníž. přenesená",J719,0)</f>
        <v>0</v>
      </c>
      <c r="BI719" s="163">
        <f>IF(N719="nulová",J719,0)</f>
        <v>0</v>
      </c>
      <c r="BJ719" s="18" t="s">
        <v>32</v>
      </c>
      <c r="BK719" s="163">
        <f>ROUND(I719*H719,2)</f>
        <v>0</v>
      </c>
      <c r="BL719" s="18" t="s">
        <v>200</v>
      </c>
      <c r="BM719" s="162" t="s">
        <v>1658</v>
      </c>
    </row>
    <row r="720" spans="1:65" s="2" customFormat="1" ht="16.5" customHeight="1">
      <c r="A720" s="33"/>
      <c r="B720" s="150"/>
      <c r="C720" s="151" t="s">
        <v>969</v>
      </c>
      <c r="D720" s="151" t="s">
        <v>196</v>
      </c>
      <c r="E720" s="152" t="s">
        <v>863</v>
      </c>
      <c r="F720" s="153" t="s">
        <v>864</v>
      </c>
      <c r="G720" s="154" t="s">
        <v>518</v>
      </c>
      <c r="H720" s="155">
        <v>34</v>
      </c>
      <c r="I720" s="156"/>
      <c r="J720" s="157">
        <f>ROUND(I720*H720,2)</f>
        <v>0</v>
      </c>
      <c r="K720" s="153" t="s">
        <v>208</v>
      </c>
      <c r="L720" s="34"/>
      <c r="M720" s="158" t="s">
        <v>1</v>
      </c>
      <c r="N720" s="159" t="s">
        <v>42</v>
      </c>
      <c r="O720" s="59"/>
      <c r="P720" s="160">
        <f>O720*H720</f>
        <v>0</v>
      </c>
      <c r="Q720" s="160">
        <v>6.9999999999999994E-5</v>
      </c>
      <c r="R720" s="160">
        <f>Q720*H720</f>
        <v>2.3799999999999997E-3</v>
      </c>
      <c r="S720" s="160">
        <v>0</v>
      </c>
      <c r="T720" s="161">
        <f>S720*H720</f>
        <v>0</v>
      </c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  <c r="AR720" s="162" t="s">
        <v>200</v>
      </c>
      <c r="AT720" s="162" t="s">
        <v>196</v>
      </c>
      <c r="AU720" s="162" t="s">
        <v>85</v>
      </c>
      <c r="AY720" s="18" t="s">
        <v>194</v>
      </c>
      <c r="BE720" s="163">
        <f>IF(N720="základní",J720,0)</f>
        <v>0</v>
      </c>
      <c r="BF720" s="163">
        <f>IF(N720="snížená",J720,0)</f>
        <v>0</v>
      </c>
      <c r="BG720" s="163">
        <f>IF(N720="zákl. přenesená",J720,0)</f>
        <v>0</v>
      </c>
      <c r="BH720" s="163">
        <f>IF(N720="sníž. přenesená",J720,0)</f>
        <v>0</v>
      </c>
      <c r="BI720" s="163">
        <f>IF(N720="nulová",J720,0)</f>
        <v>0</v>
      </c>
      <c r="BJ720" s="18" t="s">
        <v>32</v>
      </c>
      <c r="BK720" s="163">
        <f>ROUND(I720*H720,2)</f>
        <v>0</v>
      </c>
      <c r="BL720" s="18" t="s">
        <v>200</v>
      </c>
      <c r="BM720" s="162" t="s">
        <v>1659</v>
      </c>
    </row>
    <row r="721" spans="1:65" s="13" customFormat="1">
      <c r="B721" s="164"/>
      <c r="D721" s="165" t="s">
        <v>202</v>
      </c>
      <c r="E721" s="166" t="s">
        <v>1</v>
      </c>
      <c r="F721" s="167" t="s">
        <v>1660</v>
      </c>
      <c r="H721" s="168">
        <v>25</v>
      </c>
      <c r="I721" s="169"/>
      <c r="L721" s="164"/>
      <c r="M721" s="170"/>
      <c r="N721" s="171"/>
      <c r="O721" s="171"/>
      <c r="P721" s="171"/>
      <c r="Q721" s="171"/>
      <c r="R721" s="171"/>
      <c r="S721" s="171"/>
      <c r="T721" s="172"/>
      <c r="AT721" s="166" t="s">
        <v>202</v>
      </c>
      <c r="AU721" s="166" t="s">
        <v>85</v>
      </c>
      <c r="AV721" s="13" t="s">
        <v>85</v>
      </c>
      <c r="AW721" s="13" t="s">
        <v>31</v>
      </c>
      <c r="AX721" s="13" t="s">
        <v>77</v>
      </c>
      <c r="AY721" s="166" t="s">
        <v>194</v>
      </c>
    </row>
    <row r="722" spans="1:65" s="13" customFormat="1">
      <c r="B722" s="164"/>
      <c r="D722" s="165" t="s">
        <v>202</v>
      </c>
      <c r="E722" s="166" t="s">
        <v>1</v>
      </c>
      <c r="F722" s="167" t="s">
        <v>1661</v>
      </c>
      <c r="H722" s="168">
        <v>9</v>
      </c>
      <c r="I722" s="169"/>
      <c r="L722" s="164"/>
      <c r="M722" s="170"/>
      <c r="N722" s="171"/>
      <c r="O722" s="171"/>
      <c r="P722" s="171"/>
      <c r="Q722" s="171"/>
      <c r="R722" s="171"/>
      <c r="S722" s="171"/>
      <c r="T722" s="172"/>
      <c r="AT722" s="166" t="s">
        <v>202</v>
      </c>
      <c r="AU722" s="166" t="s">
        <v>85</v>
      </c>
      <c r="AV722" s="13" t="s">
        <v>85</v>
      </c>
      <c r="AW722" s="13" t="s">
        <v>31</v>
      </c>
      <c r="AX722" s="13" t="s">
        <v>77</v>
      </c>
      <c r="AY722" s="166" t="s">
        <v>194</v>
      </c>
    </row>
    <row r="723" spans="1:65" s="14" customFormat="1">
      <c r="B723" s="173"/>
      <c r="D723" s="165" t="s">
        <v>202</v>
      </c>
      <c r="E723" s="174" t="s">
        <v>1</v>
      </c>
      <c r="F723" s="175" t="s">
        <v>205</v>
      </c>
      <c r="H723" s="176">
        <v>34</v>
      </c>
      <c r="I723" s="177"/>
      <c r="L723" s="173"/>
      <c r="M723" s="178"/>
      <c r="N723" s="179"/>
      <c r="O723" s="179"/>
      <c r="P723" s="179"/>
      <c r="Q723" s="179"/>
      <c r="R723" s="179"/>
      <c r="S723" s="179"/>
      <c r="T723" s="180"/>
      <c r="AT723" s="174" t="s">
        <v>202</v>
      </c>
      <c r="AU723" s="174" t="s">
        <v>85</v>
      </c>
      <c r="AV723" s="14" t="s">
        <v>200</v>
      </c>
      <c r="AW723" s="14" t="s">
        <v>31</v>
      </c>
      <c r="AX723" s="14" t="s">
        <v>32</v>
      </c>
      <c r="AY723" s="174" t="s">
        <v>194</v>
      </c>
    </row>
    <row r="724" spans="1:65" s="2" customFormat="1" ht="16.5" customHeight="1">
      <c r="A724" s="33"/>
      <c r="B724" s="150"/>
      <c r="C724" s="196" t="s">
        <v>973</v>
      </c>
      <c r="D724" s="196" t="s">
        <v>487</v>
      </c>
      <c r="E724" s="197" t="s">
        <v>1662</v>
      </c>
      <c r="F724" s="198" t="s">
        <v>1663</v>
      </c>
      <c r="G724" s="199" t="s">
        <v>518</v>
      </c>
      <c r="H724" s="200">
        <v>6</v>
      </c>
      <c r="I724" s="201"/>
      <c r="J724" s="202">
        <f>ROUND(I724*H724,2)</f>
        <v>0</v>
      </c>
      <c r="K724" s="198" t="s">
        <v>208</v>
      </c>
      <c r="L724" s="203"/>
      <c r="M724" s="204" t="s">
        <v>1</v>
      </c>
      <c r="N724" s="205" t="s">
        <v>42</v>
      </c>
      <c r="O724" s="59"/>
      <c r="P724" s="160">
        <f>O724*H724</f>
        <v>0</v>
      </c>
      <c r="Q724" s="160">
        <v>1.6E-2</v>
      </c>
      <c r="R724" s="160">
        <f>Q724*H724</f>
        <v>9.6000000000000002E-2</v>
      </c>
      <c r="S724" s="160">
        <v>0</v>
      </c>
      <c r="T724" s="161">
        <f>S724*H724</f>
        <v>0</v>
      </c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  <c r="AR724" s="162" t="s">
        <v>251</v>
      </c>
      <c r="AT724" s="162" t="s">
        <v>487</v>
      </c>
      <c r="AU724" s="162" t="s">
        <v>85</v>
      </c>
      <c r="AY724" s="18" t="s">
        <v>194</v>
      </c>
      <c r="BE724" s="163">
        <f>IF(N724="základní",J724,0)</f>
        <v>0</v>
      </c>
      <c r="BF724" s="163">
        <f>IF(N724="snížená",J724,0)</f>
        <v>0</v>
      </c>
      <c r="BG724" s="163">
        <f>IF(N724="zákl. přenesená",J724,0)</f>
        <v>0</v>
      </c>
      <c r="BH724" s="163">
        <f>IF(N724="sníž. přenesená",J724,0)</f>
        <v>0</v>
      </c>
      <c r="BI724" s="163">
        <f>IF(N724="nulová",J724,0)</f>
        <v>0</v>
      </c>
      <c r="BJ724" s="18" t="s">
        <v>32</v>
      </c>
      <c r="BK724" s="163">
        <f>ROUND(I724*H724,2)</f>
        <v>0</v>
      </c>
      <c r="BL724" s="18" t="s">
        <v>200</v>
      </c>
      <c r="BM724" s="162" t="s">
        <v>1664</v>
      </c>
    </row>
    <row r="725" spans="1:65" s="2" customFormat="1" ht="16.5" customHeight="1">
      <c r="A725" s="33"/>
      <c r="B725" s="150"/>
      <c r="C725" s="196" t="s">
        <v>983</v>
      </c>
      <c r="D725" s="196" t="s">
        <v>487</v>
      </c>
      <c r="E725" s="197" t="s">
        <v>1665</v>
      </c>
      <c r="F725" s="198" t="s">
        <v>1666</v>
      </c>
      <c r="G725" s="199" t="s">
        <v>518</v>
      </c>
      <c r="H725" s="200">
        <v>7</v>
      </c>
      <c r="I725" s="201"/>
      <c r="J725" s="202">
        <f>ROUND(I725*H725,2)</f>
        <v>0</v>
      </c>
      <c r="K725" s="198" t="s">
        <v>1</v>
      </c>
      <c r="L725" s="203"/>
      <c r="M725" s="204" t="s">
        <v>1</v>
      </c>
      <c r="N725" s="205" t="s">
        <v>42</v>
      </c>
      <c r="O725" s="59"/>
      <c r="P725" s="160">
        <f>O725*H725</f>
        <v>0</v>
      </c>
      <c r="Q725" s="160">
        <v>1.9E-2</v>
      </c>
      <c r="R725" s="160">
        <f>Q725*H725</f>
        <v>0.13300000000000001</v>
      </c>
      <c r="S725" s="160">
        <v>0</v>
      </c>
      <c r="T725" s="161">
        <f>S725*H725</f>
        <v>0</v>
      </c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  <c r="AE725" s="33"/>
      <c r="AR725" s="162" t="s">
        <v>251</v>
      </c>
      <c r="AT725" s="162" t="s">
        <v>487</v>
      </c>
      <c r="AU725" s="162" t="s">
        <v>85</v>
      </c>
      <c r="AY725" s="18" t="s">
        <v>194</v>
      </c>
      <c r="BE725" s="163">
        <f>IF(N725="základní",J725,0)</f>
        <v>0</v>
      </c>
      <c r="BF725" s="163">
        <f>IF(N725="snížená",J725,0)</f>
        <v>0</v>
      </c>
      <c r="BG725" s="163">
        <f>IF(N725="zákl. přenesená",J725,0)</f>
        <v>0</v>
      </c>
      <c r="BH725" s="163">
        <f>IF(N725="sníž. přenesená",J725,0)</f>
        <v>0</v>
      </c>
      <c r="BI725" s="163">
        <f>IF(N725="nulová",J725,0)</f>
        <v>0</v>
      </c>
      <c r="BJ725" s="18" t="s">
        <v>32</v>
      </c>
      <c r="BK725" s="163">
        <f>ROUND(I725*H725,2)</f>
        <v>0</v>
      </c>
      <c r="BL725" s="18" t="s">
        <v>200</v>
      </c>
      <c r="BM725" s="162" t="s">
        <v>1667</v>
      </c>
    </row>
    <row r="726" spans="1:65" s="13" customFormat="1">
      <c r="B726" s="164"/>
      <c r="D726" s="165" t="s">
        <v>202</v>
      </c>
      <c r="E726" s="166" t="s">
        <v>1</v>
      </c>
      <c r="F726" s="167" t="s">
        <v>1668</v>
      </c>
      <c r="H726" s="168">
        <v>7</v>
      </c>
      <c r="I726" s="169"/>
      <c r="L726" s="164"/>
      <c r="M726" s="170"/>
      <c r="N726" s="171"/>
      <c r="O726" s="171"/>
      <c r="P726" s="171"/>
      <c r="Q726" s="171"/>
      <c r="R726" s="171"/>
      <c r="S726" s="171"/>
      <c r="T726" s="172"/>
      <c r="AT726" s="166" t="s">
        <v>202</v>
      </c>
      <c r="AU726" s="166" t="s">
        <v>85</v>
      </c>
      <c r="AV726" s="13" t="s">
        <v>85</v>
      </c>
      <c r="AW726" s="13" t="s">
        <v>31</v>
      </c>
      <c r="AX726" s="13" t="s">
        <v>32</v>
      </c>
      <c r="AY726" s="166" t="s">
        <v>194</v>
      </c>
    </row>
    <row r="727" spans="1:65" s="2" customFormat="1" ht="16.5" customHeight="1">
      <c r="A727" s="33"/>
      <c r="B727" s="150"/>
      <c r="C727" s="196" t="s">
        <v>989</v>
      </c>
      <c r="D727" s="196" t="s">
        <v>487</v>
      </c>
      <c r="E727" s="197" t="s">
        <v>1669</v>
      </c>
      <c r="F727" s="198" t="s">
        <v>1670</v>
      </c>
      <c r="G727" s="199" t="s">
        <v>518</v>
      </c>
      <c r="H727" s="200">
        <v>5</v>
      </c>
      <c r="I727" s="201"/>
      <c r="J727" s="202">
        <f>ROUND(I727*H727,2)</f>
        <v>0</v>
      </c>
      <c r="K727" s="198" t="s">
        <v>208</v>
      </c>
      <c r="L727" s="203"/>
      <c r="M727" s="204" t="s">
        <v>1</v>
      </c>
      <c r="N727" s="205" t="s">
        <v>42</v>
      </c>
      <c r="O727" s="59"/>
      <c r="P727" s="160">
        <f>O727*H727</f>
        <v>0</v>
      </c>
      <c r="Q727" s="160">
        <v>0.01</v>
      </c>
      <c r="R727" s="160">
        <f>Q727*H727</f>
        <v>0.05</v>
      </c>
      <c r="S727" s="160">
        <v>0</v>
      </c>
      <c r="T727" s="161">
        <f>S727*H727</f>
        <v>0</v>
      </c>
      <c r="U727" s="33"/>
      <c r="V727" s="33"/>
      <c r="W727" s="33"/>
      <c r="X727" s="33"/>
      <c r="Y727" s="33"/>
      <c r="Z727" s="33"/>
      <c r="AA727" s="33"/>
      <c r="AB727" s="33"/>
      <c r="AC727" s="33"/>
      <c r="AD727" s="33"/>
      <c r="AE727" s="33"/>
      <c r="AR727" s="162" t="s">
        <v>251</v>
      </c>
      <c r="AT727" s="162" t="s">
        <v>487</v>
      </c>
      <c r="AU727" s="162" t="s">
        <v>85</v>
      </c>
      <c r="AY727" s="18" t="s">
        <v>194</v>
      </c>
      <c r="BE727" s="163">
        <f>IF(N727="základní",J727,0)</f>
        <v>0</v>
      </c>
      <c r="BF727" s="163">
        <f>IF(N727="snížená",J727,0)</f>
        <v>0</v>
      </c>
      <c r="BG727" s="163">
        <f>IF(N727="zákl. přenesená",J727,0)</f>
        <v>0</v>
      </c>
      <c r="BH727" s="163">
        <f>IF(N727="sníž. přenesená",J727,0)</f>
        <v>0</v>
      </c>
      <c r="BI727" s="163">
        <f>IF(N727="nulová",J727,0)</f>
        <v>0</v>
      </c>
      <c r="BJ727" s="18" t="s">
        <v>32</v>
      </c>
      <c r="BK727" s="163">
        <f>ROUND(I727*H727,2)</f>
        <v>0</v>
      </c>
      <c r="BL727" s="18" t="s">
        <v>200</v>
      </c>
      <c r="BM727" s="162" t="s">
        <v>1671</v>
      </c>
    </row>
    <row r="728" spans="1:65" s="13" customFormat="1">
      <c r="B728" s="164"/>
      <c r="D728" s="165" t="s">
        <v>202</v>
      </c>
      <c r="E728" s="166" t="s">
        <v>1</v>
      </c>
      <c r="F728" s="167" t="s">
        <v>1672</v>
      </c>
      <c r="H728" s="168">
        <v>5</v>
      </c>
      <c r="I728" s="169"/>
      <c r="L728" s="164"/>
      <c r="M728" s="170"/>
      <c r="N728" s="171"/>
      <c r="O728" s="171"/>
      <c r="P728" s="171"/>
      <c r="Q728" s="171"/>
      <c r="R728" s="171"/>
      <c r="S728" s="171"/>
      <c r="T728" s="172"/>
      <c r="AT728" s="166" t="s">
        <v>202</v>
      </c>
      <c r="AU728" s="166" t="s">
        <v>85</v>
      </c>
      <c r="AV728" s="13" t="s">
        <v>85</v>
      </c>
      <c r="AW728" s="13" t="s">
        <v>31</v>
      </c>
      <c r="AX728" s="13" t="s">
        <v>32</v>
      </c>
      <c r="AY728" s="166" t="s">
        <v>194</v>
      </c>
    </row>
    <row r="729" spans="1:65" s="2" customFormat="1" ht="16.5" customHeight="1">
      <c r="A729" s="33"/>
      <c r="B729" s="150"/>
      <c r="C729" s="196" t="s">
        <v>994</v>
      </c>
      <c r="D729" s="196" t="s">
        <v>487</v>
      </c>
      <c r="E729" s="197" t="s">
        <v>1673</v>
      </c>
      <c r="F729" s="198" t="s">
        <v>1674</v>
      </c>
      <c r="G729" s="199" t="s">
        <v>518</v>
      </c>
      <c r="H729" s="200">
        <v>7</v>
      </c>
      <c r="I729" s="201"/>
      <c r="J729" s="202">
        <f>ROUND(I729*H729,2)</f>
        <v>0</v>
      </c>
      <c r="K729" s="198" t="s">
        <v>208</v>
      </c>
      <c r="L729" s="203"/>
      <c r="M729" s="204" t="s">
        <v>1</v>
      </c>
      <c r="N729" s="205" t="s">
        <v>42</v>
      </c>
      <c r="O729" s="59"/>
      <c r="P729" s="160">
        <f>O729*H729</f>
        <v>0</v>
      </c>
      <c r="Q729" s="160">
        <v>0.01</v>
      </c>
      <c r="R729" s="160">
        <f>Q729*H729</f>
        <v>7.0000000000000007E-2</v>
      </c>
      <c r="S729" s="160">
        <v>0</v>
      </c>
      <c r="T729" s="161">
        <f>S729*H729</f>
        <v>0</v>
      </c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R729" s="162" t="s">
        <v>251</v>
      </c>
      <c r="AT729" s="162" t="s">
        <v>487</v>
      </c>
      <c r="AU729" s="162" t="s">
        <v>85</v>
      </c>
      <c r="AY729" s="18" t="s">
        <v>194</v>
      </c>
      <c r="BE729" s="163">
        <f>IF(N729="základní",J729,0)</f>
        <v>0</v>
      </c>
      <c r="BF729" s="163">
        <f>IF(N729="snížená",J729,0)</f>
        <v>0</v>
      </c>
      <c r="BG729" s="163">
        <f>IF(N729="zákl. přenesená",J729,0)</f>
        <v>0</v>
      </c>
      <c r="BH729" s="163">
        <f>IF(N729="sníž. přenesená",J729,0)</f>
        <v>0</v>
      </c>
      <c r="BI729" s="163">
        <f>IF(N729="nulová",J729,0)</f>
        <v>0</v>
      </c>
      <c r="BJ729" s="18" t="s">
        <v>32</v>
      </c>
      <c r="BK729" s="163">
        <f>ROUND(I729*H729,2)</f>
        <v>0</v>
      </c>
      <c r="BL729" s="18" t="s">
        <v>200</v>
      </c>
      <c r="BM729" s="162" t="s">
        <v>1675</v>
      </c>
    </row>
    <row r="730" spans="1:65" s="13" customFormat="1">
      <c r="B730" s="164"/>
      <c r="D730" s="165" t="s">
        <v>202</v>
      </c>
      <c r="E730" s="166" t="s">
        <v>1</v>
      </c>
      <c r="F730" s="167" t="s">
        <v>1676</v>
      </c>
      <c r="H730" s="168">
        <v>7</v>
      </c>
      <c r="I730" s="169"/>
      <c r="L730" s="164"/>
      <c r="M730" s="170"/>
      <c r="N730" s="171"/>
      <c r="O730" s="171"/>
      <c r="P730" s="171"/>
      <c r="Q730" s="171"/>
      <c r="R730" s="171"/>
      <c r="S730" s="171"/>
      <c r="T730" s="172"/>
      <c r="AT730" s="166" t="s">
        <v>202</v>
      </c>
      <c r="AU730" s="166" t="s">
        <v>85</v>
      </c>
      <c r="AV730" s="13" t="s">
        <v>85</v>
      </c>
      <c r="AW730" s="13" t="s">
        <v>31</v>
      </c>
      <c r="AX730" s="13" t="s">
        <v>32</v>
      </c>
      <c r="AY730" s="166" t="s">
        <v>194</v>
      </c>
    </row>
    <row r="731" spans="1:65" s="2" customFormat="1" ht="16.5" customHeight="1">
      <c r="A731" s="33"/>
      <c r="B731" s="150"/>
      <c r="C731" s="196" t="s">
        <v>1010</v>
      </c>
      <c r="D731" s="196" t="s">
        <v>487</v>
      </c>
      <c r="E731" s="197" t="s">
        <v>1677</v>
      </c>
      <c r="F731" s="198" t="s">
        <v>1678</v>
      </c>
      <c r="G731" s="199" t="s">
        <v>518</v>
      </c>
      <c r="H731" s="200">
        <v>8</v>
      </c>
      <c r="I731" s="201"/>
      <c r="J731" s="202">
        <f>ROUND(I731*H731,2)</f>
        <v>0</v>
      </c>
      <c r="K731" s="198" t="s">
        <v>208</v>
      </c>
      <c r="L731" s="203"/>
      <c r="M731" s="204" t="s">
        <v>1</v>
      </c>
      <c r="N731" s="205" t="s">
        <v>42</v>
      </c>
      <c r="O731" s="59"/>
      <c r="P731" s="160">
        <f>O731*H731</f>
        <v>0</v>
      </c>
      <c r="Q731" s="160">
        <v>0.01</v>
      </c>
      <c r="R731" s="160">
        <f>Q731*H731</f>
        <v>0.08</v>
      </c>
      <c r="S731" s="160">
        <v>0</v>
      </c>
      <c r="T731" s="161">
        <f>S731*H731</f>
        <v>0</v>
      </c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  <c r="AR731" s="162" t="s">
        <v>251</v>
      </c>
      <c r="AT731" s="162" t="s">
        <v>487</v>
      </c>
      <c r="AU731" s="162" t="s">
        <v>85</v>
      </c>
      <c r="AY731" s="18" t="s">
        <v>194</v>
      </c>
      <c r="BE731" s="163">
        <f>IF(N731="základní",J731,0)</f>
        <v>0</v>
      </c>
      <c r="BF731" s="163">
        <f>IF(N731="snížená",J731,0)</f>
        <v>0</v>
      </c>
      <c r="BG731" s="163">
        <f>IF(N731="zákl. přenesená",J731,0)</f>
        <v>0</v>
      </c>
      <c r="BH731" s="163">
        <f>IF(N731="sníž. přenesená",J731,0)</f>
        <v>0</v>
      </c>
      <c r="BI731" s="163">
        <f>IF(N731="nulová",J731,0)</f>
        <v>0</v>
      </c>
      <c r="BJ731" s="18" t="s">
        <v>32</v>
      </c>
      <c r="BK731" s="163">
        <f>ROUND(I731*H731,2)</f>
        <v>0</v>
      </c>
      <c r="BL731" s="18" t="s">
        <v>200</v>
      </c>
      <c r="BM731" s="162" t="s">
        <v>1679</v>
      </c>
    </row>
    <row r="732" spans="1:65" s="2" customFormat="1" ht="16.5" customHeight="1">
      <c r="A732" s="33"/>
      <c r="B732" s="150"/>
      <c r="C732" s="196" t="s">
        <v>1018</v>
      </c>
      <c r="D732" s="196" t="s">
        <v>487</v>
      </c>
      <c r="E732" s="197" t="s">
        <v>1680</v>
      </c>
      <c r="F732" s="198" t="s">
        <v>1681</v>
      </c>
      <c r="G732" s="199" t="s">
        <v>518</v>
      </c>
      <c r="H732" s="200">
        <v>1</v>
      </c>
      <c r="I732" s="201"/>
      <c r="J732" s="202">
        <f>ROUND(I732*H732,2)</f>
        <v>0</v>
      </c>
      <c r="K732" s="198" t="s">
        <v>208</v>
      </c>
      <c r="L732" s="203"/>
      <c r="M732" s="204" t="s">
        <v>1</v>
      </c>
      <c r="N732" s="205" t="s">
        <v>42</v>
      </c>
      <c r="O732" s="59"/>
      <c r="P732" s="160">
        <f>O732*H732</f>
        <v>0</v>
      </c>
      <c r="Q732" s="160">
        <v>7.0000000000000001E-3</v>
      </c>
      <c r="R732" s="160">
        <f>Q732*H732</f>
        <v>7.0000000000000001E-3</v>
      </c>
      <c r="S732" s="160">
        <v>0</v>
      </c>
      <c r="T732" s="161">
        <f>S732*H732</f>
        <v>0</v>
      </c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R732" s="162" t="s">
        <v>251</v>
      </c>
      <c r="AT732" s="162" t="s">
        <v>487</v>
      </c>
      <c r="AU732" s="162" t="s">
        <v>85</v>
      </c>
      <c r="AY732" s="18" t="s">
        <v>194</v>
      </c>
      <c r="BE732" s="163">
        <f>IF(N732="základní",J732,0)</f>
        <v>0</v>
      </c>
      <c r="BF732" s="163">
        <f>IF(N732="snížená",J732,0)</f>
        <v>0</v>
      </c>
      <c r="BG732" s="163">
        <f>IF(N732="zákl. přenesená",J732,0)</f>
        <v>0</v>
      </c>
      <c r="BH732" s="163">
        <f>IF(N732="sníž. přenesená",J732,0)</f>
        <v>0</v>
      </c>
      <c r="BI732" s="163">
        <f>IF(N732="nulová",J732,0)</f>
        <v>0</v>
      </c>
      <c r="BJ732" s="18" t="s">
        <v>32</v>
      </c>
      <c r="BK732" s="163">
        <f>ROUND(I732*H732,2)</f>
        <v>0</v>
      </c>
      <c r="BL732" s="18" t="s">
        <v>200</v>
      </c>
      <c r="BM732" s="162" t="s">
        <v>1682</v>
      </c>
    </row>
    <row r="733" spans="1:65" s="2" customFormat="1" ht="21.75" customHeight="1">
      <c r="A733" s="33"/>
      <c r="B733" s="150"/>
      <c r="C733" s="151" t="s">
        <v>1022</v>
      </c>
      <c r="D733" s="151" t="s">
        <v>196</v>
      </c>
      <c r="E733" s="152" t="s">
        <v>1683</v>
      </c>
      <c r="F733" s="153" t="s">
        <v>1684</v>
      </c>
      <c r="G733" s="154" t="s">
        <v>518</v>
      </c>
      <c r="H733" s="155">
        <v>38</v>
      </c>
      <c r="I733" s="156"/>
      <c r="J733" s="157">
        <f>ROUND(I733*H733,2)</f>
        <v>0</v>
      </c>
      <c r="K733" s="153" t="s">
        <v>208</v>
      </c>
      <c r="L733" s="34"/>
      <c r="M733" s="158" t="s">
        <v>1</v>
      </c>
      <c r="N733" s="159" t="s">
        <v>42</v>
      </c>
      <c r="O733" s="59"/>
      <c r="P733" s="160">
        <f>O733*H733</f>
        <v>0</v>
      </c>
      <c r="Q733" s="160">
        <v>0</v>
      </c>
      <c r="R733" s="160">
        <f>Q733*H733</f>
        <v>0</v>
      </c>
      <c r="S733" s="160">
        <v>0</v>
      </c>
      <c r="T733" s="161">
        <f>S733*H733</f>
        <v>0</v>
      </c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R733" s="162" t="s">
        <v>200</v>
      </c>
      <c r="AT733" s="162" t="s">
        <v>196</v>
      </c>
      <c r="AU733" s="162" t="s">
        <v>85</v>
      </c>
      <c r="AY733" s="18" t="s">
        <v>194</v>
      </c>
      <c r="BE733" s="163">
        <f>IF(N733="základní",J733,0)</f>
        <v>0</v>
      </c>
      <c r="BF733" s="163">
        <f>IF(N733="snížená",J733,0)</f>
        <v>0</v>
      </c>
      <c r="BG733" s="163">
        <f>IF(N733="zákl. přenesená",J733,0)</f>
        <v>0</v>
      </c>
      <c r="BH733" s="163">
        <f>IF(N733="sníž. přenesená",J733,0)</f>
        <v>0</v>
      </c>
      <c r="BI733" s="163">
        <f>IF(N733="nulová",J733,0)</f>
        <v>0</v>
      </c>
      <c r="BJ733" s="18" t="s">
        <v>32</v>
      </c>
      <c r="BK733" s="163">
        <f>ROUND(I733*H733,2)</f>
        <v>0</v>
      </c>
      <c r="BL733" s="18" t="s">
        <v>200</v>
      </c>
      <c r="BM733" s="162" t="s">
        <v>1685</v>
      </c>
    </row>
    <row r="734" spans="1:65" s="13" customFormat="1">
      <c r="B734" s="164"/>
      <c r="D734" s="165" t="s">
        <v>202</v>
      </c>
      <c r="E734" s="166" t="s">
        <v>1</v>
      </c>
      <c r="F734" s="167" t="s">
        <v>1686</v>
      </c>
      <c r="H734" s="168">
        <v>38</v>
      </c>
      <c r="I734" s="169"/>
      <c r="L734" s="164"/>
      <c r="M734" s="170"/>
      <c r="N734" s="171"/>
      <c r="O734" s="171"/>
      <c r="P734" s="171"/>
      <c r="Q734" s="171"/>
      <c r="R734" s="171"/>
      <c r="S734" s="171"/>
      <c r="T734" s="172"/>
      <c r="AT734" s="166" t="s">
        <v>202</v>
      </c>
      <c r="AU734" s="166" t="s">
        <v>85</v>
      </c>
      <c r="AV734" s="13" t="s">
        <v>85</v>
      </c>
      <c r="AW734" s="13" t="s">
        <v>31</v>
      </c>
      <c r="AX734" s="13" t="s">
        <v>32</v>
      </c>
      <c r="AY734" s="166" t="s">
        <v>194</v>
      </c>
    </row>
    <row r="735" spans="1:65" s="2" customFormat="1" ht="16.5" customHeight="1">
      <c r="A735" s="33"/>
      <c r="B735" s="150"/>
      <c r="C735" s="196" t="s">
        <v>1026</v>
      </c>
      <c r="D735" s="196" t="s">
        <v>487</v>
      </c>
      <c r="E735" s="197" t="s">
        <v>1687</v>
      </c>
      <c r="F735" s="198" t="s">
        <v>1688</v>
      </c>
      <c r="G735" s="199" t="s">
        <v>518</v>
      </c>
      <c r="H735" s="200">
        <v>18</v>
      </c>
      <c r="I735" s="201"/>
      <c r="J735" s="202">
        <f t="shared" ref="J735:J758" si="0">ROUND(I735*H735,2)</f>
        <v>0</v>
      </c>
      <c r="K735" s="198" t="s">
        <v>208</v>
      </c>
      <c r="L735" s="203"/>
      <c r="M735" s="204" t="s">
        <v>1</v>
      </c>
      <c r="N735" s="205" t="s">
        <v>42</v>
      </c>
      <c r="O735" s="59"/>
      <c r="P735" s="160">
        <f t="shared" ref="P735:P758" si="1">O735*H735</f>
        <v>0</v>
      </c>
      <c r="Q735" s="160">
        <v>6.4999999999999997E-4</v>
      </c>
      <c r="R735" s="160">
        <f t="shared" ref="R735:R758" si="2">Q735*H735</f>
        <v>1.1699999999999999E-2</v>
      </c>
      <c r="S735" s="160">
        <v>0</v>
      </c>
      <c r="T735" s="161">
        <f t="shared" ref="T735:T758" si="3">S735*H735</f>
        <v>0</v>
      </c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R735" s="162" t="s">
        <v>251</v>
      </c>
      <c r="AT735" s="162" t="s">
        <v>487</v>
      </c>
      <c r="AU735" s="162" t="s">
        <v>85</v>
      </c>
      <c r="AY735" s="18" t="s">
        <v>194</v>
      </c>
      <c r="BE735" s="163">
        <f t="shared" ref="BE735:BE758" si="4">IF(N735="základní",J735,0)</f>
        <v>0</v>
      </c>
      <c r="BF735" s="163">
        <f t="shared" ref="BF735:BF758" si="5">IF(N735="snížená",J735,0)</f>
        <v>0</v>
      </c>
      <c r="BG735" s="163">
        <f t="shared" ref="BG735:BG758" si="6">IF(N735="zákl. přenesená",J735,0)</f>
        <v>0</v>
      </c>
      <c r="BH735" s="163">
        <f t="shared" ref="BH735:BH758" si="7">IF(N735="sníž. přenesená",J735,0)</f>
        <v>0</v>
      </c>
      <c r="BI735" s="163">
        <f t="shared" ref="BI735:BI758" si="8">IF(N735="nulová",J735,0)</f>
        <v>0</v>
      </c>
      <c r="BJ735" s="18" t="s">
        <v>32</v>
      </c>
      <c r="BK735" s="163">
        <f t="shared" ref="BK735:BK758" si="9">ROUND(I735*H735,2)</f>
        <v>0</v>
      </c>
      <c r="BL735" s="18" t="s">
        <v>200</v>
      </c>
      <c r="BM735" s="162" t="s">
        <v>1689</v>
      </c>
    </row>
    <row r="736" spans="1:65" s="2" customFormat="1" ht="16.5" customHeight="1">
      <c r="A736" s="33"/>
      <c r="B736" s="150"/>
      <c r="C736" s="196" t="s">
        <v>1030</v>
      </c>
      <c r="D736" s="196" t="s">
        <v>487</v>
      </c>
      <c r="E736" s="197" t="s">
        <v>1690</v>
      </c>
      <c r="F736" s="198" t="s">
        <v>1691</v>
      </c>
      <c r="G736" s="199" t="s">
        <v>518</v>
      </c>
      <c r="H736" s="200">
        <v>7</v>
      </c>
      <c r="I736" s="201"/>
      <c r="J736" s="202">
        <f t="shared" si="0"/>
        <v>0</v>
      </c>
      <c r="K736" s="198" t="s">
        <v>1</v>
      </c>
      <c r="L736" s="203"/>
      <c r="M736" s="204" t="s">
        <v>1</v>
      </c>
      <c r="N736" s="205" t="s">
        <v>42</v>
      </c>
      <c r="O736" s="59"/>
      <c r="P736" s="160">
        <f t="shared" si="1"/>
        <v>0</v>
      </c>
      <c r="Q736" s="160">
        <v>7.2000000000000005E-4</v>
      </c>
      <c r="R736" s="160">
        <f t="shared" si="2"/>
        <v>5.0400000000000002E-3</v>
      </c>
      <c r="S736" s="160">
        <v>0</v>
      </c>
      <c r="T736" s="161">
        <f t="shared" si="3"/>
        <v>0</v>
      </c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  <c r="AR736" s="162" t="s">
        <v>251</v>
      </c>
      <c r="AT736" s="162" t="s">
        <v>487</v>
      </c>
      <c r="AU736" s="162" t="s">
        <v>85</v>
      </c>
      <c r="AY736" s="18" t="s">
        <v>194</v>
      </c>
      <c r="BE736" s="163">
        <f t="shared" si="4"/>
        <v>0</v>
      </c>
      <c r="BF736" s="163">
        <f t="shared" si="5"/>
        <v>0</v>
      </c>
      <c r="BG736" s="163">
        <f t="shared" si="6"/>
        <v>0</v>
      </c>
      <c r="BH736" s="163">
        <f t="shared" si="7"/>
        <v>0</v>
      </c>
      <c r="BI736" s="163">
        <f t="shared" si="8"/>
        <v>0</v>
      </c>
      <c r="BJ736" s="18" t="s">
        <v>32</v>
      </c>
      <c r="BK736" s="163">
        <f t="shared" si="9"/>
        <v>0</v>
      </c>
      <c r="BL736" s="18" t="s">
        <v>200</v>
      </c>
      <c r="BM736" s="162" t="s">
        <v>1692</v>
      </c>
    </row>
    <row r="737" spans="1:65" s="2" customFormat="1" ht="16.5" customHeight="1">
      <c r="A737" s="33"/>
      <c r="B737" s="150"/>
      <c r="C737" s="196" t="s">
        <v>1036</v>
      </c>
      <c r="D737" s="196" t="s">
        <v>487</v>
      </c>
      <c r="E737" s="197" t="s">
        <v>1693</v>
      </c>
      <c r="F737" s="198" t="s">
        <v>1694</v>
      </c>
      <c r="G737" s="199" t="s">
        <v>243</v>
      </c>
      <c r="H737" s="200">
        <v>13</v>
      </c>
      <c r="I737" s="201"/>
      <c r="J737" s="202">
        <f t="shared" si="0"/>
        <v>0</v>
      </c>
      <c r="K737" s="198" t="s">
        <v>1</v>
      </c>
      <c r="L737" s="203"/>
      <c r="M737" s="204" t="s">
        <v>1</v>
      </c>
      <c r="N737" s="205" t="s">
        <v>42</v>
      </c>
      <c r="O737" s="59"/>
      <c r="P737" s="160">
        <f t="shared" si="1"/>
        <v>0</v>
      </c>
      <c r="Q737" s="160">
        <v>3.2000000000000002E-3</v>
      </c>
      <c r="R737" s="160">
        <f t="shared" si="2"/>
        <v>4.1600000000000005E-2</v>
      </c>
      <c r="S737" s="160">
        <v>0</v>
      </c>
      <c r="T737" s="161">
        <f t="shared" si="3"/>
        <v>0</v>
      </c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R737" s="162" t="s">
        <v>251</v>
      </c>
      <c r="AT737" s="162" t="s">
        <v>487</v>
      </c>
      <c r="AU737" s="162" t="s">
        <v>85</v>
      </c>
      <c r="AY737" s="18" t="s">
        <v>194</v>
      </c>
      <c r="BE737" s="163">
        <f t="shared" si="4"/>
        <v>0</v>
      </c>
      <c r="BF737" s="163">
        <f t="shared" si="5"/>
        <v>0</v>
      </c>
      <c r="BG737" s="163">
        <f t="shared" si="6"/>
        <v>0</v>
      </c>
      <c r="BH737" s="163">
        <f t="shared" si="7"/>
        <v>0</v>
      </c>
      <c r="BI737" s="163">
        <f t="shared" si="8"/>
        <v>0</v>
      </c>
      <c r="BJ737" s="18" t="s">
        <v>32</v>
      </c>
      <c r="BK737" s="163">
        <f t="shared" si="9"/>
        <v>0</v>
      </c>
      <c r="BL737" s="18" t="s">
        <v>200</v>
      </c>
      <c r="BM737" s="162" t="s">
        <v>1695</v>
      </c>
    </row>
    <row r="738" spans="1:65" s="2" customFormat="1" ht="16.5" customHeight="1">
      <c r="A738" s="33"/>
      <c r="B738" s="150"/>
      <c r="C738" s="151" t="s">
        <v>1043</v>
      </c>
      <c r="D738" s="151" t="s">
        <v>196</v>
      </c>
      <c r="E738" s="152" t="s">
        <v>1696</v>
      </c>
      <c r="F738" s="153" t="s">
        <v>1697</v>
      </c>
      <c r="G738" s="154" t="s">
        <v>518</v>
      </c>
      <c r="H738" s="155">
        <v>24</v>
      </c>
      <c r="I738" s="156"/>
      <c r="J738" s="157">
        <f t="shared" si="0"/>
        <v>0</v>
      </c>
      <c r="K738" s="153" t="s">
        <v>208</v>
      </c>
      <c r="L738" s="34"/>
      <c r="M738" s="158" t="s">
        <v>1</v>
      </c>
      <c r="N738" s="159" t="s">
        <v>42</v>
      </c>
      <c r="O738" s="59"/>
      <c r="P738" s="160">
        <f t="shared" si="1"/>
        <v>0</v>
      </c>
      <c r="Q738" s="160">
        <v>0</v>
      </c>
      <c r="R738" s="160">
        <f t="shared" si="2"/>
        <v>0</v>
      </c>
      <c r="S738" s="160">
        <v>0</v>
      </c>
      <c r="T738" s="161">
        <f t="shared" si="3"/>
        <v>0</v>
      </c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R738" s="162" t="s">
        <v>200</v>
      </c>
      <c r="AT738" s="162" t="s">
        <v>196</v>
      </c>
      <c r="AU738" s="162" t="s">
        <v>85</v>
      </c>
      <c r="AY738" s="18" t="s">
        <v>194</v>
      </c>
      <c r="BE738" s="163">
        <f t="shared" si="4"/>
        <v>0</v>
      </c>
      <c r="BF738" s="163">
        <f t="shared" si="5"/>
        <v>0</v>
      </c>
      <c r="BG738" s="163">
        <f t="shared" si="6"/>
        <v>0</v>
      </c>
      <c r="BH738" s="163">
        <f t="shared" si="7"/>
        <v>0</v>
      </c>
      <c r="BI738" s="163">
        <f t="shared" si="8"/>
        <v>0</v>
      </c>
      <c r="BJ738" s="18" t="s">
        <v>32</v>
      </c>
      <c r="BK738" s="163">
        <f t="shared" si="9"/>
        <v>0</v>
      </c>
      <c r="BL738" s="18" t="s">
        <v>200</v>
      </c>
      <c r="BM738" s="162" t="s">
        <v>1698</v>
      </c>
    </row>
    <row r="739" spans="1:65" s="2" customFormat="1" ht="16.5" customHeight="1">
      <c r="A739" s="33"/>
      <c r="B739" s="150"/>
      <c r="C739" s="196" t="s">
        <v>1050</v>
      </c>
      <c r="D739" s="196" t="s">
        <v>487</v>
      </c>
      <c r="E739" s="197" t="s">
        <v>1699</v>
      </c>
      <c r="F739" s="198" t="s">
        <v>1700</v>
      </c>
      <c r="G739" s="199" t="s">
        <v>518</v>
      </c>
      <c r="H739" s="200">
        <v>24</v>
      </c>
      <c r="I739" s="201"/>
      <c r="J739" s="202">
        <f t="shared" si="0"/>
        <v>0</v>
      </c>
      <c r="K739" s="198" t="s">
        <v>208</v>
      </c>
      <c r="L739" s="203"/>
      <c r="M739" s="204" t="s">
        <v>1</v>
      </c>
      <c r="N739" s="205" t="s">
        <v>42</v>
      </c>
      <c r="O739" s="59"/>
      <c r="P739" s="160">
        <f t="shared" si="1"/>
        <v>0</v>
      </c>
      <c r="Q739" s="160">
        <v>2.9E-4</v>
      </c>
      <c r="R739" s="160">
        <f t="shared" si="2"/>
        <v>6.96E-3</v>
      </c>
      <c r="S739" s="160">
        <v>0</v>
      </c>
      <c r="T739" s="161">
        <f t="shared" si="3"/>
        <v>0</v>
      </c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R739" s="162" t="s">
        <v>251</v>
      </c>
      <c r="AT739" s="162" t="s">
        <v>487</v>
      </c>
      <c r="AU739" s="162" t="s">
        <v>85</v>
      </c>
      <c r="AY739" s="18" t="s">
        <v>194</v>
      </c>
      <c r="BE739" s="163">
        <f t="shared" si="4"/>
        <v>0</v>
      </c>
      <c r="BF739" s="163">
        <f t="shared" si="5"/>
        <v>0</v>
      </c>
      <c r="BG739" s="163">
        <f t="shared" si="6"/>
        <v>0</v>
      </c>
      <c r="BH739" s="163">
        <f t="shared" si="7"/>
        <v>0</v>
      </c>
      <c r="BI739" s="163">
        <f t="shared" si="8"/>
        <v>0</v>
      </c>
      <c r="BJ739" s="18" t="s">
        <v>32</v>
      </c>
      <c r="BK739" s="163">
        <f t="shared" si="9"/>
        <v>0</v>
      </c>
      <c r="BL739" s="18" t="s">
        <v>200</v>
      </c>
      <c r="BM739" s="162" t="s">
        <v>1701</v>
      </c>
    </row>
    <row r="740" spans="1:65" s="2" customFormat="1" ht="16.5" customHeight="1">
      <c r="A740" s="33"/>
      <c r="B740" s="150"/>
      <c r="C740" s="151" t="s">
        <v>1702</v>
      </c>
      <c r="D740" s="151" t="s">
        <v>196</v>
      </c>
      <c r="E740" s="152" t="s">
        <v>1703</v>
      </c>
      <c r="F740" s="153" t="s">
        <v>1704</v>
      </c>
      <c r="G740" s="154" t="s">
        <v>518</v>
      </c>
      <c r="H740" s="155">
        <v>13</v>
      </c>
      <c r="I740" s="156"/>
      <c r="J740" s="157">
        <f t="shared" si="0"/>
        <v>0</v>
      </c>
      <c r="K740" s="153" t="s">
        <v>208</v>
      </c>
      <c r="L740" s="34"/>
      <c r="M740" s="158" t="s">
        <v>1</v>
      </c>
      <c r="N740" s="159" t="s">
        <v>42</v>
      </c>
      <c r="O740" s="59"/>
      <c r="P740" s="160">
        <f t="shared" si="1"/>
        <v>0</v>
      </c>
      <c r="Q740" s="160">
        <v>4.0050000000000002E-2</v>
      </c>
      <c r="R740" s="160">
        <f t="shared" si="2"/>
        <v>0.52065000000000006</v>
      </c>
      <c r="S740" s="160">
        <v>0</v>
      </c>
      <c r="T740" s="161">
        <f t="shared" si="3"/>
        <v>0</v>
      </c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R740" s="162" t="s">
        <v>200</v>
      </c>
      <c r="AT740" s="162" t="s">
        <v>196</v>
      </c>
      <c r="AU740" s="162" t="s">
        <v>85</v>
      </c>
      <c r="AY740" s="18" t="s">
        <v>194</v>
      </c>
      <c r="BE740" s="163">
        <f t="shared" si="4"/>
        <v>0</v>
      </c>
      <c r="BF740" s="163">
        <f t="shared" si="5"/>
        <v>0</v>
      </c>
      <c r="BG740" s="163">
        <f t="shared" si="6"/>
        <v>0</v>
      </c>
      <c r="BH740" s="163">
        <f t="shared" si="7"/>
        <v>0</v>
      </c>
      <c r="BI740" s="163">
        <f t="shared" si="8"/>
        <v>0</v>
      </c>
      <c r="BJ740" s="18" t="s">
        <v>32</v>
      </c>
      <c r="BK740" s="163">
        <f t="shared" si="9"/>
        <v>0</v>
      </c>
      <c r="BL740" s="18" t="s">
        <v>200</v>
      </c>
      <c r="BM740" s="162" t="s">
        <v>1705</v>
      </c>
    </row>
    <row r="741" spans="1:65" s="2" customFormat="1" ht="21.75" customHeight="1">
      <c r="A741" s="33"/>
      <c r="B741" s="150"/>
      <c r="C741" s="151" t="s">
        <v>138</v>
      </c>
      <c r="D741" s="151" t="s">
        <v>196</v>
      </c>
      <c r="E741" s="152" t="s">
        <v>1706</v>
      </c>
      <c r="F741" s="153" t="s">
        <v>1707</v>
      </c>
      <c r="G741" s="154" t="s">
        <v>518</v>
      </c>
      <c r="H741" s="155">
        <v>1</v>
      </c>
      <c r="I741" s="156"/>
      <c r="J741" s="157">
        <f t="shared" si="0"/>
        <v>0</v>
      </c>
      <c r="K741" s="153" t="s">
        <v>208</v>
      </c>
      <c r="L741" s="34"/>
      <c r="M741" s="158" t="s">
        <v>1</v>
      </c>
      <c r="N741" s="159" t="s">
        <v>42</v>
      </c>
      <c r="O741" s="59"/>
      <c r="P741" s="160">
        <f t="shared" si="1"/>
        <v>0</v>
      </c>
      <c r="Q741" s="160">
        <v>3.96E-3</v>
      </c>
      <c r="R741" s="160">
        <f t="shared" si="2"/>
        <v>3.96E-3</v>
      </c>
      <c r="S741" s="160">
        <v>0</v>
      </c>
      <c r="T741" s="161">
        <f t="shared" si="3"/>
        <v>0</v>
      </c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  <c r="AR741" s="162" t="s">
        <v>200</v>
      </c>
      <c r="AT741" s="162" t="s">
        <v>196</v>
      </c>
      <c r="AU741" s="162" t="s">
        <v>85</v>
      </c>
      <c r="AY741" s="18" t="s">
        <v>194</v>
      </c>
      <c r="BE741" s="163">
        <f t="shared" si="4"/>
        <v>0</v>
      </c>
      <c r="BF741" s="163">
        <f t="shared" si="5"/>
        <v>0</v>
      </c>
      <c r="BG741" s="163">
        <f t="shared" si="6"/>
        <v>0</v>
      </c>
      <c r="BH741" s="163">
        <f t="shared" si="7"/>
        <v>0</v>
      </c>
      <c r="BI741" s="163">
        <f t="shared" si="8"/>
        <v>0</v>
      </c>
      <c r="BJ741" s="18" t="s">
        <v>32</v>
      </c>
      <c r="BK741" s="163">
        <f t="shared" si="9"/>
        <v>0</v>
      </c>
      <c r="BL741" s="18" t="s">
        <v>200</v>
      </c>
      <c r="BM741" s="162" t="s">
        <v>1708</v>
      </c>
    </row>
    <row r="742" spans="1:65" s="2" customFormat="1" ht="21.75" customHeight="1">
      <c r="A742" s="33"/>
      <c r="B742" s="150"/>
      <c r="C742" s="151" t="s">
        <v>1709</v>
      </c>
      <c r="D742" s="151" t="s">
        <v>196</v>
      </c>
      <c r="E742" s="152" t="s">
        <v>1710</v>
      </c>
      <c r="F742" s="153" t="s">
        <v>1711</v>
      </c>
      <c r="G742" s="154" t="s">
        <v>518</v>
      </c>
      <c r="H742" s="155">
        <v>7</v>
      </c>
      <c r="I742" s="156"/>
      <c r="J742" s="157">
        <f t="shared" si="0"/>
        <v>0</v>
      </c>
      <c r="K742" s="153" t="s">
        <v>208</v>
      </c>
      <c r="L742" s="34"/>
      <c r="M742" s="158" t="s">
        <v>1</v>
      </c>
      <c r="N742" s="159" t="s">
        <v>42</v>
      </c>
      <c r="O742" s="59"/>
      <c r="P742" s="160">
        <f t="shared" si="1"/>
        <v>0</v>
      </c>
      <c r="Q742" s="160">
        <v>5.9800000000000001E-3</v>
      </c>
      <c r="R742" s="160">
        <f t="shared" si="2"/>
        <v>4.1860000000000001E-2</v>
      </c>
      <c r="S742" s="160">
        <v>0</v>
      </c>
      <c r="T742" s="161">
        <f t="shared" si="3"/>
        <v>0</v>
      </c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  <c r="AE742" s="33"/>
      <c r="AR742" s="162" t="s">
        <v>200</v>
      </c>
      <c r="AT742" s="162" t="s">
        <v>196</v>
      </c>
      <c r="AU742" s="162" t="s">
        <v>85</v>
      </c>
      <c r="AY742" s="18" t="s">
        <v>194</v>
      </c>
      <c r="BE742" s="163">
        <f t="shared" si="4"/>
        <v>0</v>
      </c>
      <c r="BF742" s="163">
        <f t="shared" si="5"/>
        <v>0</v>
      </c>
      <c r="BG742" s="163">
        <f t="shared" si="6"/>
        <v>0</v>
      </c>
      <c r="BH742" s="163">
        <f t="shared" si="7"/>
        <v>0</v>
      </c>
      <c r="BI742" s="163">
        <f t="shared" si="8"/>
        <v>0</v>
      </c>
      <c r="BJ742" s="18" t="s">
        <v>32</v>
      </c>
      <c r="BK742" s="163">
        <f t="shared" si="9"/>
        <v>0</v>
      </c>
      <c r="BL742" s="18" t="s">
        <v>200</v>
      </c>
      <c r="BM742" s="162" t="s">
        <v>1712</v>
      </c>
    </row>
    <row r="743" spans="1:65" s="2" customFormat="1" ht="21.75" customHeight="1">
      <c r="A743" s="33"/>
      <c r="B743" s="150"/>
      <c r="C743" s="151" t="s">
        <v>1713</v>
      </c>
      <c r="D743" s="151" t="s">
        <v>196</v>
      </c>
      <c r="E743" s="152" t="s">
        <v>1714</v>
      </c>
      <c r="F743" s="153" t="s">
        <v>1715</v>
      </c>
      <c r="G743" s="154" t="s">
        <v>518</v>
      </c>
      <c r="H743" s="155">
        <v>3</v>
      </c>
      <c r="I743" s="156"/>
      <c r="J743" s="157">
        <f t="shared" si="0"/>
        <v>0</v>
      </c>
      <c r="K743" s="153" t="s">
        <v>208</v>
      </c>
      <c r="L743" s="34"/>
      <c r="M743" s="158" t="s">
        <v>1</v>
      </c>
      <c r="N743" s="159" t="s">
        <v>42</v>
      </c>
      <c r="O743" s="59"/>
      <c r="P743" s="160">
        <f t="shared" si="1"/>
        <v>0</v>
      </c>
      <c r="Q743" s="160">
        <v>8.1399999999999997E-3</v>
      </c>
      <c r="R743" s="160">
        <f t="shared" si="2"/>
        <v>2.4419999999999997E-2</v>
      </c>
      <c r="S743" s="160">
        <v>0</v>
      </c>
      <c r="T743" s="161">
        <f t="shared" si="3"/>
        <v>0</v>
      </c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R743" s="162" t="s">
        <v>200</v>
      </c>
      <c r="AT743" s="162" t="s">
        <v>196</v>
      </c>
      <c r="AU743" s="162" t="s">
        <v>85</v>
      </c>
      <c r="AY743" s="18" t="s">
        <v>194</v>
      </c>
      <c r="BE743" s="163">
        <f t="shared" si="4"/>
        <v>0</v>
      </c>
      <c r="BF743" s="163">
        <f t="shared" si="5"/>
        <v>0</v>
      </c>
      <c r="BG743" s="163">
        <f t="shared" si="6"/>
        <v>0</v>
      </c>
      <c r="BH743" s="163">
        <f t="shared" si="7"/>
        <v>0</v>
      </c>
      <c r="BI743" s="163">
        <f t="shared" si="8"/>
        <v>0</v>
      </c>
      <c r="BJ743" s="18" t="s">
        <v>32</v>
      </c>
      <c r="BK743" s="163">
        <f t="shared" si="9"/>
        <v>0</v>
      </c>
      <c r="BL743" s="18" t="s">
        <v>200</v>
      </c>
      <c r="BM743" s="162" t="s">
        <v>1716</v>
      </c>
    </row>
    <row r="744" spans="1:65" s="2" customFormat="1" ht="21.75" customHeight="1">
      <c r="A744" s="33"/>
      <c r="B744" s="150"/>
      <c r="C744" s="151" t="s">
        <v>1717</v>
      </c>
      <c r="D744" s="151" t="s">
        <v>196</v>
      </c>
      <c r="E744" s="152" t="s">
        <v>1718</v>
      </c>
      <c r="F744" s="153" t="s">
        <v>1719</v>
      </c>
      <c r="G744" s="154" t="s">
        <v>518</v>
      </c>
      <c r="H744" s="155">
        <v>2</v>
      </c>
      <c r="I744" s="156"/>
      <c r="J744" s="157">
        <f t="shared" si="0"/>
        <v>0</v>
      </c>
      <c r="K744" s="153" t="s">
        <v>208</v>
      </c>
      <c r="L744" s="34"/>
      <c r="M744" s="158" t="s">
        <v>1</v>
      </c>
      <c r="N744" s="159" t="s">
        <v>42</v>
      </c>
      <c r="O744" s="59"/>
      <c r="P744" s="160">
        <f t="shared" si="1"/>
        <v>0</v>
      </c>
      <c r="Q744" s="160">
        <v>1.1950000000000001E-2</v>
      </c>
      <c r="R744" s="160">
        <f t="shared" si="2"/>
        <v>2.3900000000000001E-2</v>
      </c>
      <c r="S744" s="160">
        <v>0</v>
      </c>
      <c r="T744" s="161">
        <f t="shared" si="3"/>
        <v>0</v>
      </c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R744" s="162" t="s">
        <v>200</v>
      </c>
      <c r="AT744" s="162" t="s">
        <v>196</v>
      </c>
      <c r="AU744" s="162" t="s">
        <v>85</v>
      </c>
      <c r="AY744" s="18" t="s">
        <v>194</v>
      </c>
      <c r="BE744" s="163">
        <f t="shared" si="4"/>
        <v>0</v>
      </c>
      <c r="BF744" s="163">
        <f t="shared" si="5"/>
        <v>0</v>
      </c>
      <c r="BG744" s="163">
        <f t="shared" si="6"/>
        <v>0</v>
      </c>
      <c r="BH744" s="163">
        <f t="shared" si="7"/>
        <v>0</v>
      </c>
      <c r="BI744" s="163">
        <f t="shared" si="8"/>
        <v>0</v>
      </c>
      <c r="BJ744" s="18" t="s">
        <v>32</v>
      </c>
      <c r="BK744" s="163">
        <f t="shared" si="9"/>
        <v>0</v>
      </c>
      <c r="BL744" s="18" t="s">
        <v>200</v>
      </c>
      <c r="BM744" s="162" t="s">
        <v>1720</v>
      </c>
    </row>
    <row r="745" spans="1:65" s="2" customFormat="1" ht="16.5" customHeight="1">
      <c r="A745" s="33"/>
      <c r="B745" s="150"/>
      <c r="C745" s="151" t="s">
        <v>1721</v>
      </c>
      <c r="D745" s="151" t="s">
        <v>196</v>
      </c>
      <c r="E745" s="152" t="s">
        <v>1722</v>
      </c>
      <c r="F745" s="153" t="s">
        <v>1723</v>
      </c>
      <c r="G745" s="154" t="s">
        <v>518</v>
      </c>
      <c r="H745" s="155">
        <v>13</v>
      </c>
      <c r="I745" s="156"/>
      <c r="J745" s="157">
        <f t="shared" si="0"/>
        <v>0</v>
      </c>
      <c r="K745" s="153" t="s">
        <v>208</v>
      </c>
      <c r="L745" s="34"/>
      <c r="M745" s="158" t="s">
        <v>1</v>
      </c>
      <c r="N745" s="159" t="s">
        <v>42</v>
      </c>
      <c r="O745" s="59"/>
      <c r="P745" s="160">
        <f t="shared" si="1"/>
        <v>0</v>
      </c>
      <c r="Q745" s="160">
        <v>0</v>
      </c>
      <c r="R745" s="160">
        <f t="shared" si="2"/>
        <v>0</v>
      </c>
      <c r="S745" s="160">
        <v>0</v>
      </c>
      <c r="T745" s="161">
        <f t="shared" si="3"/>
        <v>0</v>
      </c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R745" s="162" t="s">
        <v>200</v>
      </c>
      <c r="AT745" s="162" t="s">
        <v>196</v>
      </c>
      <c r="AU745" s="162" t="s">
        <v>85</v>
      </c>
      <c r="AY745" s="18" t="s">
        <v>194</v>
      </c>
      <c r="BE745" s="163">
        <f t="shared" si="4"/>
        <v>0</v>
      </c>
      <c r="BF745" s="163">
        <f t="shared" si="5"/>
        <v>0</v>
      </c>
      <c r="BG745" s="163">
        <f t="shared" si="6"/>
        <v>0</v>
      </c>
      <c r="BH745" s="163">
        <f t="shared" si="7"/>
        <v>0</v>
      </c>
      <c r="BI745" s="163">
        <f t="shared" si="8"/>
        <v>0</v>
      </c>
      <c r="BJ745" s="18" t="s">
        <v>32</v>
      </c>
      <c r="BK745" s="163">
        <f t="shared" si="9"/>
        <v>0</v>
      </c>
      <c r="BL745" s="18" t="s">
        <v>200</v>
      </c>
      <c r="BM745" s="162" t="s">
        <v>1724</v>
      </c>
    </row>
    <row r="746" spans="1:65" s="2" customFormat="1" ht="21.75" customHeight="1">
      <c r="A746" s="33"/>
      <c r="B746" s="150"/>
      <c r="C746" s="151" t="s">
        <v>1725</v>
      </c>
      <c r="D746" s="151" t="s">
        <v>196</v>
      </c>
      <c r="E746" s="152" t="s">
        <v>1726</v>
      </c>
      <c r="F746" s="153" t="s">
        <v>1727</v>
      </c>
      <c r="G746" s="154" t="s">
        <v>518</v>
      </c>
      <c r="H746" s="155">
        <v>13</v>
      </c>
      <c r="I746" s="156"/>
      <c r="J746" s="157">
        <f t="shared" si="0"/>
        <v>0</v>
      </c>
      <c r="K746" s="153" t="s">
        <v>208</v>
      </c>
      <c r="L746" s="34"/>
      <c r="M746" s="158" t="s">
        <v>1</v>
      </c>
      <c r="N746" s="159" t="s">
        <v>42</v>
      </c>
      <c r="O746" s="59"/>
      <c r="P746" s="160">
        <f t="shared" si="1"/>
        <v>0</v>
      </c>
      <c r="Q746" s="160">
        <v>6.0600000000000001E-2</v>
      </c>
      <c r="R746" s="160">
        <f t="shared" si="2"/>
        <v>0.78780000000000006</v>
      </c>
      <c r="S746" s="160">
        <v>0</v>
      </c>
      <c r="T746" s="161">
        <f t="shared" si="3"/>
        <v>0</v>
      </c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R746" s="162" t="s">
        <v>200</v>
      </c>
      <c r="AT746" s="162" t="s">
        <v>196</v>
      </c>
      <c r="AU746" s="162" t="s">
        <v>85</v>
      </c>
      <c r="AY746" s="18" t="s">
        <v>194</v>
      </c>
      <c r="BE746" s="163">
        <f t="shared" si="4"/>
        <v>0</v>
      </c>
      <c r="BF746" s="163">
        <f t="shared" si="5"/>
        <v>0</v>
      </c>
      <c r="BG746" s="163">
        <f t="shared" si="6"/>
        <v>0</v>
      </c>
      <c r="BH746" s="163">
        <f t="shared" si="7"/>
        <v>0</v>
      </c>
      <c r="BI746" s="163">
        <f t="shared" si="8"/>
        <v>0</v>
      </c>
      <c r="BJ746" s="18" t="s">
        <v>32</v>
      </c>
      <c r="BK746" s="163">
        <f t="shared" si="9"/>
        <v>0</v>
      </c>
      <c r="BL746" s="18" t="s">
        <v>200</v>
      </c>
      <c r="BM746" s="162" t="s">
        <v>1728</v>
      </c>
    </row>
    <row r="747" spans="1:65" s="2" customFormat="1" ht="16.5" customHeight="1">
      <c r="A747" s="33"/>
      <c r="B747" s="150"/>
      <c r="C747" s="151" t="s">
        <v>1729</v>
      </c>
      <c r="D747" s="151" t="s">
        <v>196</v>
      </c>
      <c r="E747" s="152" t="s">
        <v>1730</v>
      </c>
      <c r="F747" s="153" t="s">
        <v>1731</v>
      </c>
      <c r="G747" s="154" t="s">
        <v>518</v>
      </c>
      <c r="H747" s="155">
        <v>12</v>
      </c>
      <c r="I747" s="156"/>
      <c r="J747" s="157">
        <f t="shared" si="0"/>
        <v>0</v>
      </c>
      <c r="K747" s="153" t="s">
        <v>1</v>
      </c>
      <c r="L747" s="34"/>
      <c r="M747" s="158" t="s">
        <v>1</v>
      </c>
      <c r="N747" s="159" t="s">
        <v>42</v>
      </c>
      <c r="O747" s="59"/>
      <c r="P747" s="160">
        <f t="shared" si="1"/>
        <v>0</v>
      </c>
      <c r="Q747" s="160">
        <v>0</v>
      </c>
      <c r="R747" s="160">
        <f t="shared" si="2"/>
        <v>0</v>
      </c>
      <c r="S747" s="160">
        <v>0</v>
      </c>
      <c r="T747" s="161">
        <f t="shared" si="3"/>
        <v>0</v>
      </c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R747" s="162" t="s">
        <v>200</v>
      </c>
      <c r="AT747" s="162" t="s">
        <v>196</v>
      </c>
      <c r="AU747" s="162" t="s">
        <v>85</v>
      </c>
      <c r="AY747" s="18" t="s">
        <v>194</v>
      </c>
      <c r="BE747" s="163">
        <f t="shared" si="4"/>
        <v>0</v>
      </c>
      <c r="BF747" s="163">
        <f t="shared" si="5"/>
        <v>0</v>
      </c>
      <c r="BG747" s="163">
        <f t="shared" si="6"/>
        <v>0</v>
      </c>
      <c r="BH747" s="163">
        <f t="shared" si="7"/>
        <v>0</v>
      </c>
      <c r="BI747" s="163">
        <f t="shared" si="8"/>
        <v>0</v>
      </c>
      <c r="BJ747" s="18" t="s">
        <v>32</v>
      </c>
      <c r="BK747" s="163">
        <f t="shared" si="9"/>
        <v>0</v>
      </c>
      <c r="BL747" s="18" t="s">
        <v>200</v>
      </c>
      <c r="BM747" s="162" t="s">
        <v>1732</v>
      </c>
    </row>
    <row r="748" spans="1:65" s="2" customFormat="1" ht="16.5" customHeight="1">
      <c r="A748" s="33"/>
      <c r="B748" s="150"/>
      <c r="C748" s="196" t="s">
        <v>1733</v>
      </c>
      <c r="D748" s="196" t="s">
        <v>487</v>
      </c>
      <c r="E748" s="197" t="s">
        <v>1734</v>
      </c>
      <c r="F748" s="198" t="s">
        <v>1735</v>
      </c>
      <c r="G748" s="199" t="s">
        <v>518</v>
      </c>
      <c r="H748" s="200">
        <v>13</v>
      </c>
      <c r="I748" s="201"/>
      <c r="J748" s="202">
        <f t="shared" si="0"/>
        <v>0</v>
      </c>
      <c r="K748" s="198" t="s">
        <v>208</v>
      </c>
      <c r="L748" s="203"/>
      <c r="M748" s="204" t="s">
        <v>1</v>
      </c>
      <c r="N748" s="205" t="s">
        <v>42</v>
      </c>
      <c r="O748" s="59"/>
      <c r="P748" s="160">
        <f t="shared" si="1"/>
        <v>0</v>
      </c>
      <c r="Q748" s="160">
        <v>5.5999999999999995E-4</v>
      </c>
      <c r="R748" s="160">
        <f t="shared" si="2"/>
        <v>7.2799999999999991E-3</v>
      </c>
      <c r="S748" s="160">
        <v>0</v>
      </c>
      <c r="T748" s="161">
        <f t="shared" si="3"/>
        <v>0</v>
      </c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  <c r="AR748" s="162" t="s">
        <v>251</v>
      </c>
      <c r="AT748" s="162" t="s">
        <v>487</v>
      </c>
      <c r="AU748" s="162" t="s">
        <v>85</v>
      </c>
      <c r="AY748" s="18" t="s">
        <v>194</v>
      </c>
      <c r="BE748" s="163">
        <f t="shared" si="4"/>
        <v>0</v>
      </c>
      <c r="BF748" s="163">
        <f t="shared" si="5"/>
        <v>0</v>
      </c>
      <c r="BG748" s="163">
        <f t="shared" si="6"/>
        <v>0</v>
      </c>
      <c r="BH748" s="163">
        <f t="shared" si="7"/>
        <v>0</v>
      </c>
      <c r="BI748" s="163">
        <f t="shared" si="8"/>
        <v>0</v>
      </c>
      <c r="BJ748" s="18" t="s">
        <v>32</v>
      </c>
      <c r="BK748" s="163">
        <f t="shared" si="9"/>
        <v>0</v>
      </c>
      <c r="BL748" s="18" t="s">
        <v>200</v>
      </c>
      <c r="BM748" s="162" t="s">
        <v>1736</v>
      </c>
    </row>
    <row r="749" spans="1:65" s="2" customFormat="1" ht="16.5" customHeight="1">
      <c r="A749" s="33"/>
      <c r="B749" s="150"/>
      <c r="C749" s="151" t="s">
        <v>1737</v>
      </c>
      <c r="D749" s="151" t="s">
        <v>196</v>
      </c>
      <c r="E749" s="152" t="s">
        <v>1738</v>
      </c>
      <c r="F749" s="153" t="s">
        <v>1739</v>
      </c>
      <c r="G749" s="154" t="s">
        <v>518</v>
      </c>
      <c r="H749" s="155">
        <v>2</v>
      </c>
      <c r="I749" s="156"/>
      <c r="J749" s="157">
        <f t="shared" si="0"/>
        <v>0</v>
      </c>
      <c r="K749" s="153" t="s">
        <v>1</v>
      </c>
      <c r="L749" s="34"/>
      <c r="M749" s="158" t="s">
        <v>1</v>
      </c>
      <c r="N749" s="159" t="s">
        <v>42</v>
      </c>
      <c r="O749" s="59"/>
      <c r="P749" s="160">
        <f t="shared" si="1"/>
        <v>0</v>
      </c>
      <c r="Q749" s="160">
        <v>0.14494000000000001</v>
      </c>
      <c r="R749" s="160">
        <f t="shared" si="2"/>
        <v>0.28988000000000003</v>
      </c>
      <c r="S749" s="160">
        <v>0</v>
      </c>
      <c r="T749" s="161">
        <f t="shared" si="3"/>
        <v>0</v>
      </c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R749" s="162" t="s">
        <v>200</v>
      </c>
      <c r="AT749" s="162" t="s">
        <v>196</v>
      </c>
      <c r="AU749" s="162" t="s">
        <v>85</v>
      </c>
      <c r="AY749" s="18" t="s">
        <v>194</v>
      </c>
      <c r="BE749" s="163">
        <f t="shared" si="4"/>
        <v>0</v>
      </c>
      <c r="BF749" s="163">
        <f t="shared" si="5"/>
        <v>0</v>
      </c>
      <c r="BG749" s="163">
        <f t="shared" si="6"/>
        <v>0</v>
      </c>
      <c r="BH749" s="163">
        <f t="shared" si="7"/>
        <v>0</v>
      </c>
      <c r="BI749" s="163">
        <f t="shared" si="8"/>
        <v>0</v>
      </c>
      <c r="BJ749" s="18" t="s">
        <v>32</v>
      </c>
      <c r="BK749" s="163">
        <f t="shared" si="9"/>
        <v>0</v>
      </c>
      <c r="BL749" s="18" t="s">
        <v>200</v>
      </c>
      <c r="BM749" s="162" t="s">
        <v>1740</v>
      </c>
    </row>
    <row r="750" spans="1:65" s="2" customFormat="1" ht="16.5" customHeight="1">
      <c r="A750" s="33"/>
      <c r="B750" s="150"/>
      <c r="C750" s="196" t="s">
        <v>1741</v>
      </c>
      <c r="D750" s="196" t="s">
        <v>487</v>
      </c>
      <c r="E750" s="197" t="s">
        <v>1742</v>
      </c>
      <c r="F750" s="198" t="s">
        <v>1743</v>
      </c>
      <c r="G750" s="199" t="s">
        <v>518</v>
      </c>
      <c r="H750" s="200">
        <v>2.02</v>
      </c>
      <c r="I750" s="201"/>
      <c r="J750" s="202">
        <f t="shared" si="0"/>
        <v>0</v>
      </c>
      <c r="K750" s="198" t="s">
        <v>1</v>
      </c>
      <c r="L750" s="203"/>
      <c r="M750" s="204" t="s">
        <v>1</v>
      </c>
      <c r="N750" s="205" t="s">
        <v>42</v>
      </c>
      <c r="O750" s="59"/>
      <c r="P750" s="160">
        <f t="shared" si="1"/>
        <v>0</v>
      </c>
      <c r="Q750" s="160">
        <v>0.1</v>
      </c>
      <c r="R750" s="160">
        <f t="shared" si="2"/>
        <v>0.20200000000000001</v>
      </c>
      <c r="S750" s="160">
        <v>0</v>
      </c>
      <c r="T750" s="161">
        <f t="shared" si="3"/>
        <v>0</v>
      </c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R750" s="162" t="s">
        <v>251</v>
      </c>
      <c r="AT750" s="162" t="s">
        <v>487</v>
      </c>
      <c r="AU750" s="162" t="s">
        <v>85</v>
      </c>
      <c r="AY750" s="18" t="s">
        <v>194</v>
      </c>
      <c r="BE750" s="163">
        <f t="shared" si="4"/>
        <v>0</v>
      </c>
      <c r="BF750" s="163">
        <f t="shared" si="5"/>
        <v>0</v>
      </c>
      <c r="BG750" s="163">
        <f t="shared" si="6"/>
        <v>0</v>
      </c>
      <c r="BH750" s="163">
        <f t="shared" si="7"/>
        <v>0</v>
      </c>
      <c r="BI750" s="163">
        <f t="shared" si="8"/>
        <v>0</v>
      </c>
      <c r="BJ750" s="18" t="s">
        <v>32</v>
      </c>
      <c r="BK750" s="163">
        <f t="shared" si="9"/>
        <v>0</v>
      </c>
      <c r="BL750" s="18" t="s">
        <v>200</v>
      </c>
      <c r="BM750" s="162" t="s">
        <v>1744</v>
      </c>
    </row>
    <row r="751" spans="1:65" s="2" customFormat="1" ht="16.5" customHeight="1">
      <c r="A751" s="33"/>
      <c r="B751" s="150"/>
      <c r="C751" s="196" t="s">
        <v>1745</v>
      </c>
      <c r="D751" s="196" t="s">
        <v>487</v>
      </c>
      <c r="E751" s="197" t="s">
        <v>1746</v>
      </c>
      <c r="F751" s="198" t="s">
        <v>1747</v>
      </c>
      <c r="G751" s="199" t="s">
        <v>518</v>
      </c>
      <c r="H751" s="200">
        <v>2.02</v>
      </c>
      <c r="I751" s="201"/>
      <c r="J751" s="202">
        <f t="shared" si="0"/>
        <v>0</v>
      </c>
      <c r="K751" s="198" t="s">
        <v>1</v>
      </c>
      <c r="L751" s="203"/>
      <c r="M751" s="204" t="s">
        <v>1</v>
      </c>
      <c r="N751" s="205" t="s">
        <v>42</v>
      </c>
      <c r="O751" s="59"/>
      <c r="P751" s="160">
        <f t="shared" si="1"/>
        <v>0</v>
      </c>
      <c r="Q751" s="160">
        <v>7.5999999999999998E-2</v>
      </c>
      <c r="R751" s="160">
        <f t="shared" si="2"/>
        <v>0.15351999999999999</v>
      </c>
      <c r="S751" s="160">
        <v>0</v>
      </c>
      <c r="T751" s="161">
        <f t="shared" si="3"/>
        <v>0</v>
      </c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R751" s="162" t="s">
        <v>251</v>
      </c>
      <c r="AT751" s="162" t="s">
        <v>487</v>
      </c>
      <c r="AU751" s="162" t="s">
        <v>85</v>
      </c>
      <c r="AY751" s="18" t="s">
        <v>194</v>
      </c>
      <c r="BE751" s="163">
        <f t="shared" si="4"/>
        <v>0</v>
      </c>
      <c r="BF751" s="163">
        <f t="shared" si="5"/>
        <v>0</v>
      </c>
      <c r="BG751" s="163">
        <f t="shared" si="6"/>
        <v>0</v>
      </c>
      <c r="BH751" s="163">
        <f t="shared" si="7"/>
        <v>0</v>
      </c>
      <c r="BI751" s="163">
        <f t="shared" si="8"/>
        <v>0</v>
      </c>
      <c r="BJ751" s="18" t="s">
        <v>32</v>
      </c>
      <c r="BK751" s="163">
        <f t="shared" si="9"/>
        <v>0</v>
      </c>
      <c r="BL751" s="18" t="s">
        <v>200</v>
      </c>
      <c r="BM751" s="162" t="s">
        <v>1748</v>
      </c>
    </row>
    <row r="752" spans="1:65" s="2" customFormat="1" ht="16.5" customHeight="1">
      <c r="A752" s="33"/>
      <c r="B752" s="150"/>
      <c r="C752" s="196" t="s">
        <v>1749</v>
      </c>
      <c r="D752" s="196" t="s">
        <v>487</v>
      </c>
      <c r="E752" s="197" t="s">
        <v>1750</v>
      </c>
      <c r="F752" s="198" t="s">
        <v>1751</v>
      </c>
      <c r="G752" s="199" t="s">
        <v>518</v>
      </c>
      <c r="H752" s="200">
        <v>2.02</v>
      </c>
      <c r="I752" s="201"/>
      <c r="J752" s="202">
        <f t="shared" si="0"/>
        <v>0</v>
      </c>
      <c r="K752" s="198" t="s">
        <v>1</v>
      </c>
      <c r="L752" s="203"/>
      <c r="M752" s="204" t="s">
        <v>1</v>
      </c>
      <c r="N752" s="205" t="s">
        <v>42</v>
      </c>
      <c r="O752" s="59"/>
      <c r="P752" s="160">
        <f t="shared" si="1"/>
        <v>0</v>
      </c>
      <c r="Q752" s="160">
        <v>0.155</v>
      </c>
      <c r="R752" s="160">
        <f t="shared" si="2"/>
        <v>0.31309999999999999</v>
      </c>
      <c r="S752" s="160">
        <v>0</v>
      </c>
      <c r="T752" s="161">
        <f t="shared" si="3"/>
        <v>0</v>
      </c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R752" s="162" t="s">
        <v>251</v>
      </c>
      <c r="AT752" s="162" t="s">
        <v>487</v>
      </c>
      <c r="AU752" s="162" t="s">
        <v>85</v>
      </c>
      <c r="AY752" s="18" t="s">
        <v>194</v>
      </c>
      <c r="BE752" s="163">
        <f t="shared" si="4"/>
        <v>0</v>
      </c>
      <c r="BF752" s="163">
        <f t="shared" si="5"/>
        <v>0</v>
      </c>
      <c r="BG752" s="163">
        <f t="shared" si="6"/>
        <v>0</v>
      </c>
      <c r="BH752" s="163">
        <f t="shared" si="7"/>
        <v>0</v>
      </c>
      <c r="BI752" s="163">
        <f t="shared" si="8"/>
        <v>0</v>
      </c>
      <c r="BJ752" s="18" t="s">
        <v>32</v>
      </c>
      <c r="BK752" s="163">
        <f t="shared" si="9"/>
        <v>0</v>
      </c>
      <c r="BL752" s="18" t="s">
        <v>200</v>
      </c>
      <c r="BM752" s="162" t="s">
        <v>1752</v>
      </c>
    </row>
    <row r="753" spans="1:65" s="2" customFormat="1" ht="16.5" customHeight="1">
      <c r="A753" s="33"/>
      <c r="B753" s="150"/>
      <c r="C753" s="196" t="s">
        <v>1753</v>
      </c>
      <c r="D753" s="196" t="s">
        <v>487</v>
      </c>
      <c r="E753" s="197" t="s">
        <v>1754</v>
      </c>
      <c r="F753" s="198" t="s">
        <v>1755</v>
      </c>
      <c r="G753" s="199" t="s">
        <v>518</v>
      </c>
      <c r="H753" s="200">
        <v>2.02</v>
      </c>
      <c r="I753" s="201"/>
      <c r="J753" s="202">
        <f t="shared" si="0"/>
        <v>0</v>
      </c>
      <c r="K753" s="198" t="s">
        <v>1</v>
      </c>
      <c r="L753" s="203"/>
      <c r="M753" s="204" t="s">
        <v>1</v>
      </c>
      <c r="N753" s="205" t="s">
        <v>42</v>
      </c>
      <c r="O753" s="59"/>
      <c r="P753" s="160">
        <f t="shared" si="1"/>
        <v>0</v>
      </c>
      <c r="Q753" s="160">
        <v>0.17</v>
      </c>
      <c r="R753" s="160">
        <f t="shared" si="2"/>
        <v>0.34340000000000004</v>
      </c>
      <c r="S753" s="160">
        <v>0</v>
      </c>
      <c r="T753" s="161">
        <f t="shared" si="3"/>
        <v>0</v>
      </c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R753" s="162" t="s">
        <v>251</v>
      </c>
      <c r="AT753" s="162" t="s">
        <v>487</v>
      </c>
      <c r="AU753" s="162" t="s">
        <v>85</v>
      </c>
      <c r="AY753" s="18" t="s">
        <v>194</v>
      </c>
      <c r="BE753" s="163">
        <f t="shared" si="4"/>
        <v>0</v>
      </c>
      <c r="BF753" s="163">
        <f t="shared" si="5"/>
        <v>0</v>
      </c>
      <c r="BG753" s="163">
        <f t="shared" si="6"/>
        <v>0</v>
      </c>
      <c r="BH753" s="163">
        <f t="shared" si="7"/>
        <v>0</v>
      </c>
      <c r="BI753" s="163">
        <f t="shared" si="8"/>
        <v>0</v>
      </c>
      <c r="BJ753" s="18" t="s">
        <v>32</v>
      </c>
      <c r="BK753" s="163">
        <f t="shared" si="9"/>
        <v>0</v>
      </c>
      <c r="BL753" s="18" t="s">
        <v>200</v>
      </c>
      <c r="BM753" s="162" t="s">
        <v>1756</v>
      </c>
    </row>
    <row r="754" spans="1:65" s="2" customFormat="1" ht="16.5" customHeight="1">
      <c r="A754" s="33"/>
      <c r="B754" s="150"/>
      <c r="C754" s="196" t="s">
        <v>1757</v>
      </c>
      <c r="D754" s="196" t="s">
        <v>487</v>
      </c>
      <c r="E754" s="197" t="s">
        <v>1758</v>
      </c>
      <c r="F754" s="198" t="s">
        <v>1759</v>
      </c>
      <c r="G754" s="199" t="s">
        <v>518</v>
      </c>
      <c r="H754" s="200">
        <v>2.02</v>
      </c>
      <c r="I754" s="201"/>
      <c r="J754" s="202">
        <f t="shared" si="0"/>
        <v>0</v>
      </c>
      <c r="K754" s="198" t="s">
        <v>1</v>
      </c>
      <c r="L754" s="203"/>
      <c r="M754" s="204" t="s">
        <v>1</v>
      </c>
      <c r="N754" s="205" t="s">
        <v>42</v>
      </c>
      <c r="O754" s="59"/>
      <c r="P754" s="160">
        <f t="shared" si="1"/>
        <v>0</v>
      </c>
      <c r="Q754" s="160">
        <v>7.0000000000000007E-2</v>
      </c>
      <c r="R754" s="160">
        <f t="shared" si="2"/>
        <v>0.14140000000000003</v>
      </c>
      <c r="S754" s="160">
        <v>0</v>
      </c>
      <c r="T754" s="161">
        <f t="shared" si="3"/>
        <v>0</v>
      </c>
      <c r="U754" s="33"/>
      <c r="V754" s="33"/>
      <c r="W754" s="33"/>
      <c r="X754" s="33"/>
      <c r="Y754" s="33"/>
      <c r="Z754" s="33"/>
      <c r="AA754" s="33"/>
      <c r="AB754" s="33"/>
      <c r="AC754" s="33"/>
      <c r="AD754" s="33"/>
      <c r="AE754" s="33"/>
      <c r="AR754" s="162" t="s">
        <v>251</v>
      </c>
      <c r="AT754" s="162" t="s">
        <v>487</v>
      </c>
      <c r="AU754" s="162" t="s">
        <v>85</v>
      </c>
      <c r="AY754" s="18" t="s">
        <v>194</v>
      </c>
      <c r="BE754" s="163">
        <f t="shared" si="4"/>
        <v>0</v>
      </c>
      <c r="BF754" s="163">
        <f t="shared" si="5"/>
        <v>0</v>
      </c>
      <c r="BG754" s="163">
        <f t="shared" si="6"/>
        <v>0</v>
      </c>
      <c r="BH754" s="163">
        <f t="shared" si="7"/>
        <v>0</v>
      </c>
      <c r="BI754" s="163">
        <f t="shared" si="8"/>
        <v>0</v>
      </c>
      <c r="BJ754" s="18" t="s">
        <v>32</v>
      </c>
      <c r="BK754" s="163">
        <f t="shared" si="9"/>
        <v>0</v>
      </c>
      <c r="BL754" s="18" t="s">
        <v>200</v>
      </c>
      <c r="BM754" s="162" t="s">
        <v>1760</v>
      </c>
    </row>
    <row r="755" spans="1:65" s="2" customFormat="1" ht="16.5" customHeight="1">
      <c r="A755" s="33"/>
      <c r="B755" s="150"/>
      <c r="C755" s="151" t="s">
        <v>1761</v>
      </c>
      <c r="D755" s="151" t="s">
        <v>196</v>
      </c>
      <c r="E755" s="152" t="s">
        <v>1762</v>
      </c>
      <c r="F755" s="153" t="s">
        <v>1763</v>
      </c>
      <c r="G755" s="154" t="s">
        <v>518</v>
      </c>
      <c r="H755" s="155">
        <v>2</v>
      </c>
      <c r="I755" s="156"/>
      <c r="J755" s="157">
        <f t="shared" si="0"/>
        <v>0</v>
      </c>
      <c r="K755" s="153" t="s">
        <v>208</v>
      </c>
      <c r="L755" s="34"/>
      <c r="M755" s="158" t="s">
        <v>1</v>
      </c>
      <c r="N755" s="159" t="s">
        <v>42</v>
      </c>
      <c r="O755" s="59"/>
      <c r="P755" s="160">
        <f t="shared" si="1"/>
        <v>0</v>
      </c>
      <c r="Q755" s="160">
        <v>0.21734000000000001</v>
      </c>
      <c r="R755" s="160">
        <f t="shared" si="2"/>
        <v>0.43468000000000001</v>
      </c>
      <c r="S755" s="160">
        <v>0</v>
      </c>
      <c r="T755" s="161">
        <f t="shared" si="3"/>
        <v>0</v>
      </c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R755" s="162" t="s">
        <v>200</v>
      </c>
      <c r="AT755" s="162" t="s">
        <v>196</v>
      </c>
      <c r="AU755" s="162" t="s">
        <v>85</v>
      </c>
      <c r="AY755" s="18" t="s">
        <v>194</v>
      </c>
      <c r="BE755" s="163">
        <f t="shared" si="4"/>
        <v>0</v>
      </c>
      <c r="BF755" s="163">
        <f t="shared" si="5"/>
        <v>0</v>
      </c>
      <c r="BG755" s="163">
        <f t="shared" si="6"/>
        <v>0</v>
      </c>
      <c r="BH755" s="163">
        <f t="shared" si="7"/>
        <v>0</v>
      </c>
      <c r="BI755" s="163">
        <f t="shared" si="8"/>
        <v>0</v>
      </c>
      <c r="BJ755" s="18" t="s">
        <v>32</v>
      </c>
      <c r="BK755" s="163">
        <f t="shared" si="9"/>
        <v>0</v>
      </c>
      <c r="BL755" s="18" t="s">
        <v>200</v>
      </c>
      <c r="BM755" s="162" t="s">
        <v>1764</v>
      </c>
    </row>
    <row r="756" spans="1:65" s="2" customFormat="1" ht="16.5" customHeight="1">
      <c r="A756" s="33"/>
      <c r="B756" s="150"/>
      <c r="C756" s="196" t="s">
        <v>1765</v>
      </c>
      <c r="D756" s="196" t="s">
        <v>487</v>
      </c>
      <c r="E756" s="197" t="s">
        <v>1766</v>
      </c>
      <c r="F756" s="198" t="s">
        <v>1767</v>
      </c>
      <c r="G756" s="199" t="s">
        <v>518</v>
      </c>
      <c r="H756" s="200">
        <v>2</v>
      </c>
      <c r="I756" s="201"/>
      <c r="J756" s="202">
        <f t="shared" si="0"/>
        <v>0</v>
      </c>
      <c r="K756" s="198" t="s">
        <v>1</v>
      </c>
      <c r="L756" s="203"/>
      <c r="M756" s="204" t="s">
        <v>1</v>
      </c>
      <c r="N756" s="205" t="s">
        <v>42</v>
      </c>
      <c r="O756" s="59"/>
      <c r="P756" s="160">
        <f t="shared" si="1"/>
        <v>0</v>
      </c>
      <c r="Q756" s="160">
        <v>8.4000000000000005E-2</v>
      </c>
      <c r="R756" s="160">
        <f t="shared" si="2"/>
        <v>0.16800000000000001</v>
      </c>
      <c r="S756" s="160">
        <v>0</v>
      </c>
      <c r="T756" s="161">
        <f t="shared" si="3"/>
        <v>0</v>
      </c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  <c r="AR756" s="162" t="s">
        <v>251</v>
      </c>
      <c r="AT756" s="162" t="s">
        <v>487</v>
      </c>
      <c r="AU756" s="162" t="s">
        <v>85</v>
      </c>
      <c r="AY756" s="18" t="s">
        <v>194</v>
      </c>
      <c r="BE756" s="163">
        <f t="shared" si="4"/>
        <v>0</v>
      </c>
      <c r="BF756" s="163">
        <f t="shared" si="5"/>
        <v>0</v>
      </c>
      <c r="BG756" s="163">
        <f t="shared" si="6"/>
        <v>0</v>
      </c>
      <c r="BH756" s="163">
        <f t="shared" si="7"/>
        <v>0</v>
      </c>
      <c r="BI756" s="163">
        <f t="shared" si="8"/>
        <v>0</v>
      </c>
      <c r="BJ756" s="18" t="s">
        <v>32</v>
      </c>
      <c r="BK756" s="163">
        <f t="shared" si="9"/>
        <v>0</v>
      </c>
      <c r="BL756" s="18" t="s">
        <v>200</v>
      </c>
      <c r="BM756" s="162" t="s">
        <v>1768</v>
      </c>
    </row>
    <row r="757" spans="1:65" s="2" customFormat="1" ht="16.5" customHeight="1">
      <c r="A757" s="33"/>
      <c r="B757" s="150"/>
      <c r="C757" s="151" t="s">
        <v>1769</v>
      </c>
      <c r="D757" s="151" t="s">
        <v>196</v>
      </c>
      <c r="E757" s="152" t="s">
        <v>1770</v>
      </c>
      <c r="F757" s="153" t="s">
        <v>1771</v>
      </c>
      <c r="G757" s="154" t="s">
        <v>518</v>
      </c>
      <c r="H757" s="155">
        <v>2</v>
      </c>
      <c r="I757" s="156"/>
      <c r="J757" s="157">
        <f t="shared" si="0"/>
        <v>0</v>
      </c>
      <c r="K757" s="153" t="s">
        <v>1</v>
      </c>
      <c r="L757" s="34"/>
      <c r="M757" s="158" t="s">
        <v>1</v>
      </c>
      <c r="N757" s="159" t="s">
        <v>42</v>
      </c>
      <c r="O757" s="59"/>
      <c r="P757" s="160">
        <f t="shared" si="1"/>
        <v>0</v>
      </c>
      <c r="Q757" s="160">
        <v>5.0000000000000001E-4</v>
      </c>
      <c r="R757" s="160">
        <f t="shared" si="2"/>
        <v>1E-3</v>
      </c>
      <c r="S757" s="160">
        <v>0</v>
      </c>
      <c r="T757" s="161">
        <f t="shared" si="3"/>
        <v>0</v>
      </c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  <c r="AE757" s="33"/>
      <c r="AR757" s="162" t="s">
        <v>200</v>
      </c>
      <c r="AT757" s="162" t="s">
        <v>196</v>
      </c>
      <c r="AU757" s="162" t="s">
        <v>85</v>
      </c>
      <c r="AY757" s="18" t="s">
        <v>194</v>
      </c>
      <c r="BE757" s="163">
        <f t="shared" si="4"/>
        <v>0</v>
      </c>
      <c r="BF757" s="163">
        <f t="shared" si="5"/>
        <v>0</v>
      </c>
      <c r="BG757" s="163">
        <f t="shared" si="6"/>
        <v>0</v>
      </c>
      <c r="BH757" s="163">
        <f t="shared" si="7"/>
        <v>0</v>
      </c>
      <c r="BI757" s="163">
        <f t="shared" si="8"/>
        <v>0</v>
      </c>
      <c r="BJ757" s="18" t="s">
        <v>32</v>
      </c>
      <c r="BK757" s="163">
        <f t="shared" si="9"/>
        <v>0</v>
      </c>
      <c r="BL757" s="18" t="s">
        <v>200</v>
      </c>
      <c r="BM757" s="162" t="s">
        <v>1772</v>
      </c>
    </row>
    <row r="758" spans="1:65" s="2" customFormat="1" ht="16.5" customHeight="1">
      <c r="A758" s="33"/>
      <c r="B758" s="150"/>
      <c r="C758" s="151" t="s">
        <v>1773</v>
      </c>
      <c r="D758" s="151" t="s">
        <v>196</v>
      </c>
      <c r="E758" s="152" t="s">
        <v>1774</v>
      </c>
      <c r="F758" s="153" t="s">
        <v>1775</v>
      </c>
      <c r="G758" s="154" t="s">
        <v>279</v>
      </c>
      <c r="H758" s="155">
        <v>69.911000000000001</v>
      </c>
      <c r="I758" s="156"/>
      <c r="J758" s="157">
        <f t="shared" si="0"/>
        <v>0</v>
      </c>
      <c r="K758" s="153" t="s">
        <v>208</v>
      </c>
      <c r="L758" s="34"/>
      <c r="M758" s="158" t="s">
        <v>1</v>
      </c>
      <c r="N758" s="159" t="s">
        <v>42</v>
      </c>
      <c r="O758" s="59"/>
      <c r="P758" s="160">
        <f t="shared" si="1"/>
        <v>0</v>
      </c>
      <c r="Q758" s="160">
        <v>2.2563399999999998</v>
      </c>
      <c r="R758" s="160">
        <f t="shared" si="2"/>
        <v>157.74298573999999</v>
      </c>
      <c r="S758" s="160">
        <v>0</v>
      </c>
      <c r="T758" s="161">
        <f t="shared" si="3"/>
        <v>0</v>
      </c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R758" s="162" t="s">
        <v>200</v>
      </c>
      <c r="AT758" s="162" t="s">
        <v>196</v>
      </c>
      <c r="AU758" s="162" t="s">
        <v>85</v>
      </c>
      <c r="AY758" s="18" t="s">
        <v>194</v>
      </c>
      <c r="BE758" s="163">
        <f t="shared" si="4"/>
        <v>0</v>
      </c>
      <c r="BF758" s="163">
        <f t="shared" si="5"/>
        <v>0</v>
      </c>
      <c r="BG758" s="163">
        <f t="shared" si="6"/>
        <v>0</v>
      </c>
      <c r="BH758" s="163">
        <f t="shared" si="7"/>
        <v>0</v>
      </c>
      <c r="BI758" s="163">
        <f t="shared" si="8"/>
        <v>0</v>
      </c>
      <c r="BJ758" s="18" t="s">
        <v>32</v>
      </c>
      <c r="BK758" s="163">
        <f t="shared" si="9"/>
        <v>0</v>
      </c>
      <c r="BL758" s="18" t="s">
        <v>200</v>
      </c>
      <c r="BM758" s="162" t="s">
        <v>1776</v>
      </c>
    </row>
    <row r="759" spans="1:65" s="13" customFormat="1">
      <c r="B759" s="164"/>
      <c r="D759" s="165" t="s">
        <v>202</v>
      </c>
      <c r="E759" s="166" t="s">
        <v>1</v>
      </c>
      <c r="F759" s="167" t="s">
        <v>1777</v>
      </c>
      <c r="H759" s="168">
        <v>69.668999999999997</v>
      </c>
      <c r="I759" s="169"/>
      <c r="L759" s="164"/>
      <c r="M759" s="170"/>
      <c r="N759" s="171"/>
      <c r="O759" s="171"/>
      <c r="P759" s="171"/>
      <c r="Q759" s="171"/>
      <c r="R759" s="171"/>
      <c r="S759" s="171"/>
      <c r="T759" s="172"/>
      <c r="AT759" s="166" t="s">
        <v>202</v>
      </c>
      <c r="AU759" s="166" t="s">
        <v>85</v>
      </c>
      <c r="AV759" s="13" t="s">
        <v>85</v>
      </c>
      <c r="AW759" s="13" t="s">
        <v>31</v>
      </c>
      <c r="AX759" s="13" t="s">
        <v>77</v>
      </c>
      <c r="AY759" s="166" t="s">
        <v>194</v>
      </c>
    </row>
    <row r="760" spans="1:65" s="15" customFormat="1">
      <c r="B760" s="181"/>
      <c r="D760" s="165" t="s">
        <v>202</v>
      </c>
      <c r="E760" s="182" t="s">
        <v>1</v>
      </c>
      <c r="F760" s="183" t="s">
        <v>1778</v>
      </c>
      <c r="H760" s="182" t="s">
        <v>1</v>
      </c>
      <c r="I760" s="184"/>
      <c r="L760" s="181"/>
      <c r="M760" s="185"/>
      <c r="N760" s="186"/>
      <c r="O760" s="186"/>
      <c r="P760" s="186"/>
      <c r="Q760" s="186"/>
      <c r="R760" s="186"/>
      <c r="S760" s="186"/>
      <c r="T760" s="187"/>
      <c r="AT760" s="182" t="s">
        <v>202</v>
      </c>
      <c r="AU760" s="182" t="s">
        <v>85</v>
      </c>
      <c r="AV760" s="15" t="s">
        <v>32</v>
      </c>
      <c r="AW760" s="15" t="s">
        <v>31</v>
      </c>
      <c r="AX760" s="15" t="s">
        <v>77</v>
      </c>
      <c r="AY760" s="182" t="s">
        <v>194</v>
      </c>
    </row>
    <row r="761" spans="1:65" s="13" customFormat="1">
      <c r="B761" s="164"/>
      <c r="D761" s="165" t="s">
        <v>202</v>
      </c>
      <c r="E761" s="166" t="s">
        <v>1</v>
      </c>
      <c r="F761" s="167" t="s">
        <v>1779</v>
      </c>
      <c r="H761" s="168">
        <v>0.24199999999999999</v>
      </c>
      <c r="I761" s="169"/>
      <c r="L761" s="164"/>
      <c r="M761" s="170"/>
      <c r="N761" s="171"/>
      <c r="O761" s="171"/>
      <c r="P761" s="171"/>
      <c r="Q761" s="171"/>
      <c r="R761" s="171"/>
      <c r="S761" s="171"/>
      <c r="T761" s="172"/>
      <c r="AT761" s="166" t="s">
        <v>202</v>
      </c>
      <c r="AU761" s="166" t="s">
        <v>85</v>
      </c>
      <c r="AV761" s="13" t="s">
        <v>85</v>
      </c>
      <c r="AW761" s="13" t="s">
        <v>31</v>
      </c>
      <c r="AX761" s="13" t="s">
        <v>77</v>
      </c>
      <c r="AY761" s="166" t="s">
        <v>194</v>
      </c>
    </row>
    <row r="762" spans="1:65" s="14" customFormat="1">
      <c r="B762" s="173"/>
      <c r="D762" s="165" t="s">
        <v>202</v>
      </c>
      <c r="E762" s="174" t="s">
        <v>1780</v>
      </c>
      <c r="F762" s="175" t="s">
        <v>205</v>
      </c>
      <c r="H762" s="176">
        <v>69.911000000000001</v>
      </c>
      <c r="I762" s="177"/>
      <c r="L762" s="173"/>
      <c r="M762" s="178"/>
      <c r="N762" s="179"/>
      <c r="O762" s="179"/>
      <c r="P762" s="179"/>
      <c r="Q762" s="179"/>
      <c r="R762" s="179"/>
      <c r="S762" s="179"/>
      <c r="T762" s="180"/>
      <c r="AT762" s="174" t="s">
        <v>202</v>
      </c>
      <c r="AU762" s="174" t="s">
        <v>85</v>
      </c>
      <c r="AV762" s="14" t="s">
        <v>200</v>
      </c>
      <c r="AW762" s="14" t="s">
        <v>31</v>
      </c>
      <c r="AX762" s="14" t="s">
        <v>32</v>
      </c>
      <c r="AY762" s="174" t="s">
        <v>194</v>
      </c>
    </row>
    <row r="763" spans="1:65" s="2" customFormat="1" ht="16.5" customHeight="1">
      <c r="A763" s="33"/>
      <c r="B763" s="150"/>
      <c r="C763" s="151" t="s">
        <v>1781</v>
      </c>
      <c r="D763" s="151" t="s">
        <v>196</v>
      </c>
      <c r="E763" s="152" t="s">
        <v>1782</v>
      </c>
      <c r="F763" s="153" t="s">
        <v>1783</v>
      </c>
      <c r="G763" s="154" t="s">
        <v>199</v>
      </c>
      <c r="H763" s="155">
        <v>47.463999999999999</v>
      </c>
      <c r="I763" s="156"/>
      <c r="J763" s="157">
        <f>ROUND(I763*H763,2)</f>
        <v>0</v>
      </c>
      <c r="K763" s="153" t="s">
        <v>208</v>
      </c>
      <c r="L763" s="34"/>
      <c r="M763" s="158" t="s">
        <v>1</v>
      </c>
      <c r="N763" s="159" t="s">
        <v>42</v>
      </c>
      <c r="O763" s="59"/>
      <c r="P763" s="160">
        <f>O763*H763</f>
        <v>0</v>
      </c>
      <c r="Q763" s="160">
        <v>4.0200000000000001E-3</v>
      </c>
      <c r="R763" s="160">
        <f>Q763*H763</f>
        <v>0.19080527999999999</v>
      </c>
      <c r="S763" s="160">
        <v>0</v>
      </c>
      <c r="T763" s="161">
        <f>S763*H763</f>
        <v>0</v>
      </c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R763" s="162" t="s">
        <v>200</v>
      </c>
      <c r="AT763" s="162" t="s">
        <v>196</v>
      </c>
      <c r="AU763" s="162" t="s">
        <v>85</v>
      </c>
      <c r="AY763" s="18" t="s">
        <v>194</v>
      </c>
      <c r="BE763" s="163">
        <f>IF(N763="základní",J763,0)</f>
        <v>0</v>
      </c>
      <c r="BF763" s="163">
        <f>IF(N763="snížená",J763,0)</f>
        <v>0</v>
      </c>
      <c r="BG763" s="163">
        <f>IF(N763="zákl. přenesená",J763,0)</f>
        <v>0</v>
      </c>
      <c r="BH763" s="163">
        <f>IF(N763="sníž. přenesená",J763,0)</f>
        <v>0</v>
      </c>
      <c r="BI763" s="163">
        <f>IF(N763="nulová",J763,0)</f>
        <v>0</v>
      </c>
      <c r="BJ763" s="18" t="s">
        <v>32</v>
      </c>
      <c r="BK763" s="163">
        <f>ROUND(I763*H763,2)</f>
        <v>0</v>
      </c>
      <c r="BL763" s="18" t="s">
        <v>200</v>
      </c>
      <c r="BM763" s="162" t="s">
        <v>1784</v>
      </c>
    </row>
    <row r="764" spans="1:65" s="13" customFormat="1">
      <c r="B764" s="164"/>
      <c r="D764" s="165" t="s">
        <v>202</v>
      </c>
      <c r="E764" s="166" t="s">
        <v>1</v>
      </c>
      <c r="F764" s="167" t="s">
        <v>1785</v>
      </c>
      <c r="H764" s="168">
        <v>46.143999999999998</v>
      </c>
      <c r="I764" s="169"/>
      <c r="L764" s="164"/>
      <c r="M764" s="170"/>
      <c r="N764" s="171"/>
      <c r="O764" s="171"/>
      <c r="P764" s="171"/>
      <c r="Q764" s="171"/>
      <c r="R764" s="171"/>
      <c r="S764" s="171"/>
      <c r="T764" s="172"/>
      <c r="AT764" s="166" t="s">
        <v>202</v>
      </c>
      <c r="AU764" s="166" t="s">
        <v>85</v>
      </c>
      <c r="AV764" s="13" t="s">
        <v>85</v>
      </c>
      <c r="AW764" s="13" t="s">
        <v>31</v>
      </c>
      <c r="AX764" s="13" t="s">
        <v>77</v>
      </c>
      <c r="AY764" s="166" t="s">
        <v>194</v>
      </c>
    </row>
    <row r="765" spans="1:65" s="13" customFormat="1">
      <c r="B765" s="164"/>
      <c r="D765" s="165" t="s">
        <v>202</v>
      </c>
      <c r="E765" s="166" t="s">
        <v>1</v>
      </c>
      <c r="F765" s="167" t="s">
        <v>1786</v>
      </c>
      <c r="H765" s="168">
        <v>1.32</v>
      </c>
      <c r="I765" s="169"/>
      <c r="L765" s="164"/>
      <c r="M765" s="170"/>
      <c r="N765" s="171"/>
      <c r="O765" s="171"/>
      <c r="P765" s="171"/>
      <c r="Q765" s="171"/>
      <c r="R765" s="171"/>
      <c r="S765" s="171"/>
      <c r="T765" s="172"/>
      <c r="AT765" s="166" t="s">
        <v>202</v>
      </c>
      <c r="AU765" s="166" t="s">
        <v>85</v>
      </c>
      <c r="AV765" s="13" t="s">
        <v>85</v>
      </c>
      <c r="AW765" s="13" t="s">
        <v>31</v>
      </c>
      <c r="AX765" s="13" t="s">
        <v>77</v>
      </c>
      <c r="AY765" s="166" t="s">
        <v>194</v>
      </c>
    </row>
    <row r="766" spans="1:65" s="14" customFormat="1">
      <c r="B766" s="173"/>
      <c r="D766" s="165" t="s">
        <v>202</v>
      </c>
      <c r="E766" s="174" t="s">
        <v>1</v>
      </c>
      <c r="F766" s="175" t="s">
        <v>205</v>
      </c>
      <c r="H766" s="176">
        <v>47.463999999999999</v>
      </c>
      <c r="I766" s="177"/>
      <c r="L766" s="173"/>
      <c r="M766" s="178"/>
      <c r="N766" s="179"/>
      <c r="O766" s="179"/>
      <c r="P766" s="179"/>
      <c r="Q766" s="179"/>
      <c r="R766" s="179"/>
      <c r="S766" s="179"/>
      <c r="T766" s="180"/>
      <c r="AT766" s="174" t="s">
        <v>202</v>
      </c>
      <c r="AU766" s="174" t="s">
        <v>85</v>
      </c>
      <c r="AV766" s="14" t="s">
        <v>200</v>
      </c>
      <c r="AW766" s="14" t="s">
        <v>31</v>
      </c>
      <c r="AX766" s="14" t="s">
        <v>32</v>
      </c>
      <c r="AY766" s="174" t="s">
        <v>194</v>
      </c>
    </row>
    <row r="767" spans="1:65" s="12" customFormat="1" ht="22.9" customHeight="1">
      <c r="B767" s="137"/>
      <c r="D767" s="138" t="s">
        <v>76</v>
      </c>
      <c r="E767" s="148" t="s">
        <v>253</v>
      </c>
      <c r="F767" s="148" t="s">
        <v>1035</v>
      </c>
      <c r="I767" s="140"/>
      <c r="J767" s="149">
        <f>BK767</f>
        <v>0</v>
      </c>
      <c r="L767" s="137"/>
      <c r="M767" s="142"/>
      <c r="N767" s="143"/>
      <c r="O767" s="143"/>
      <c r="P767" s="144">
        <f>SUM(P768:P771)</f>
        <v>0</v>
      </c>
      <c r="Q767" s="143"/>
      <c r="R767" s="144">
        <f>SUM(R768:R771)</f>
        <v>2.3799999999999998E-4</v>
      </c>
      <c r="S767" s="143"/>
      <c r="T767" s="145">
        <f>SUM(T768:T771)</f>
        <v>0</v>
      </c>
      <c r="AR767" s="138" t="s">
        <v>32</v>
      </c>
      <c r="AT767" s="146" t="s">
        <v>76</v>
      </c>
      <c r="AU767" s="146" t="s">
        <v>32</v>
      </c>
      <c r="AY767" s="138" t="s">
        <v>194</v>
      </c>
      <c r="BK767" s="147">
        <f>SUM(BK768:BK771)</f>
        <v>0</v>
      </c>
    </row>
    <row r="768" spans="1:65" s="2" customFormat="1" ht="16.5" customHeight="1">
      <c r="A768" s="33"/>
      <c r="B768" s="150"/>
      <c r="C768" s="151" t="s">
        <v>1787</v>
      </c>
      <c r="D768" s="151" t="s">
        <v>196</v>
      </c>
      <c r="E768" s="152" t="s">
        <v>1788</v>
      </c>
      <c r="F768" s="153" t="s">
        <v>1789</v>
      </c>
      <c r="G768" s="154" t="s">
        <v>199</v>
      </c>
      <c r="H768" s="155">
        <v>1.7</v>
      </c>
      <c r="I768" s="156"/>
      <c r="J768" s="157">
        <f>ROUND(I768*H768,2)</f>
        <v>0</v>
      </c>
      <c r="K768" s="153" t="s">
        <v>208</v>
      </c>
      <c r="L768" s="34"/>
      <c r="M768" s="158" t="s">
        <v>1</v>
      </c>
      <c r="N768" s="159" t="s">
        <v>42</v>
      </c>
      <c r="O768" s="59"/>
      <c r="P768" s="160">
        <f>O768*H768</f>
        <v>0</v>
      </c>
      <c r="Q768" s="160">
        <v>1.3999999999999999E-4</v>
      </c>
      <c r="R768" s="160">
        <f>Q768*H768</f>
        <v>2.3799999999999998E-4</v>
      </c>
      <c r="S768" s="160">
        <v>0</v>
      </c>
      <c r="T768" s="161">
        <f>S768*H768</f>
        <v>0</v>
      </c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R768" s="162" t="s">
        <v>200</v>
      </c>
      <c r="AT768" s="162" t="s">
        <v>196</v>
      </c>
      <c r="AU768" s="162" t="s">
        <v>85</v>
      </c>
      <c r="AY768" s="18" t="s">
        <v>194</v>
      </c>
      <c r="BE768" s="163">
        <f>IF(N768="základní",J768,0)</f>
        <v>0</v>
      </c>
      <c r="BF768" s="163">
        <f>IF(N768="snížená",J768,0)</f>
        <v>0</v>
      </c>
      <c r="BG768" s="163">
        <f>IF(N768="zákl. přenesená",J768,0)</f>
        <v>0</v>
      </c>
      <c r="BH768" s="163">
        <f>IF(N768="sníž. přenesená",J768,0)</f>
        <v>0</v>
      </c>
      <c r="BI768" s="163">
        <f>IF(N768="nulová",J768,0)</f>
        <v>0</v>
      </c>
      <c r="BJ768" s="18" t="s">
        <v>32</v>
      </c>
      <c r="BK768" s="163">
        <f>ROUND(I768*H768,2)</f>
        <v>0</v>
      </c>
      <c r="BL768" s="18" t="s">
        <v>200</v>
      </c>
      <c r="BM768" s="162" t="s">
        <v>1790</v>
      </c>
    </row>
    <row r="769" spans="1:65" s="2" customFormat="1" ht="16.5" customHeight="1">
      <c r="A769" s="33"/>
      <c r="B769" s="150"/>
      <c r="C769" s="151" t="s">
        <v>1791</v>
      </c>
      <c r="D769" s="151" t="s">
        <v>196</v>
      </c>
      <c r="E769" s="152" t="s">
        <v>1792</v>
      </c>
      <c r="F769" s="153" t="s">
        <v>1793</v>
      </c>
      <c r="G769" s="154" t="s">
        <v>214</v>
      </c>
      <c r="H769" s="155">
        <v>220.31700000000001</v>
      </c>
      <c r="I769" s="156"/>
      <c r="J769" s="157">
        <f>ROUND(I769*H769,2)</f>
        <v>0</v>
      </c>
      <c r="K769" s="153" t="s">
        <v>208</v>
      </c>
      <c r="L769" s="34"/>
      <c r="M769" s="158" t="s">
        <v>1</v>
      </c>
      <c r="N769" s="159" t="s">
        <v>42</v>
      </c>
      <c r="O769" s="59"/>
      <c r="P769" s="160">
        <f>O769*H769</f>
        <v>0</v>
      </c>
      <c r="Q769" s="160">
        <v>0</v>
      </c>
      <c r="R769" s="160">
        <f>Q769*H769</f>
        <v>0</v>
      </c>
      <c r="S769" s="160">
        <v>0</v>
      </c>
      <c r="T769" s="161">
        <f>S769*H769</f>
        <v>0</v>
      </c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  <c r="AR769" s="162" t="s">
        <v>200</v>
      </c>
      <c r="AT769" s="162" t="s">
        <v>196</v>
      </c>
      <c r="AU769" s="162" t="s">
        <v>85</v>
      </c>
      <c r="AY769" s="18" t="s">
        <v>194</v>
      </c>
      <c r="BE769" s="163">
        <f>IF(N769="základní",J769,0)</f>
        <v>0</v>
      </c>
      <c r="BF769" s="163">
        <f>IF(N769="snížená",J769,0)</f>
        <v>0</v>
      </c>
      <c r="BG769" s="163">
        <f>IF(N769="zákl. přenesená",J769,0)</f>
        <v>0</v>
      </c>
      <c r="BH769" s="163">
        <f>IF(N769="sníž. přenesená",J769,0)</f>
        <v>0</v>
      </c>
      <c r="BI769" s="163">
        <f>IF(N769="nulová",J769,0)</f>
        <v>0</v>
      </c>
      <c r="BJ769" s="18" t="s">
        <v>32</v>
      </c>
      <c r="BK769" s="163">
        <f>ROUND(I769*H769,2)</f>
        <v>0</v>
      </c>
      <c r="BL769" s="18" t="s">
        <v>200</v>
      </c>
      <c r="BM769" s="162" t="s">
        <v>1039</v>
      </c>
    </row>
    <row r="770" spans="1:65" s="13" customFormat="1">
      <c r="B770" s="164"/>
      <c r="D770" s="165" t="s">
        <v>202</v>
      </c>
      <c r="E770" s="166" t="s">
        <v>1</v>
      </c>
      <c r="F770" s="167" t="s">
        <v>1794</v>
      </c>
      <c r="H770" s="168">
        <v>220.31700000000001</v>
      </c>
      <c r="I770" s="169"/>
      <c r="L770" s="164"/>
      <c r="M770" s="170"/>
      <c r="N770" s="171"/>
      <c r="O770" s="171"/>
      <c r="P770" s="171"/>
      <c r="Q770" s="171"/>
      <c r="R770" s="171"/>
      <c r="S770" s="171"/>
      <c r="T770" s="172"/>
      <c r="AT770" s="166" t="s">
        <v>202</v>
      </c>
      <c r="AU770" s="166" t="s">
        <v>85</v>
      </c>
      <c r="AV770" s="13" t="s">
        <v>85</v>
      </c>
      <c r="AW770" s="13" t="s">
        <v>31</v>
      </c>
      <c r="AX770" s="13" t="s">
        <v>77</v>
      </c>
      <c r="AY770" s="166" t="s">
        <v>194</v>
      </c>
    </row>
    <row r="771" spans="1:65" s="14" customFormat="1">
      <c r="B771" s="173"/>
      <c r="D771" s="165" t="s">
        <v>202</v>
      </c>
      <c r="E771" s="174" t="s">
        <v>1</v>
      </c>
      <c r="F771" s="175" t="s">
        <v>205</v>
      </c>
      <c r="H771" s="176">
        <v>220.31700000000001</v>
      </c>
      <c r="I771" s="177"/>
      <c r="L771" s="173"/>
      <c r="M771" s="178"/>
      <c r="N771" s="179"/>
      <c r="O771" s="179"/>
      <c r="P771" s="179"/>
      <c r="Q771" s="179"/>
      <c r="R771" s="179"/>
      <c r="S771" s="179"/>
      <c r="T771" s="180"/>
      <c r="AT771" s="174" t="s">
        <v>202</v>
      </c>
      <c r="AU771" s="174" t="s">
        <v>85</v>
      </c>
      <c r="AV771" s="14" t="s">
        <v>200</v>
      </c>
      <c r="AW771" s="14" t="s">
        <v>31</v>
      </c>
      <c r="AX771" s="14" t="s">
        <v>32</v>
      </c>
      <c r="AY771" s="174" t="s">
        <v>194</v>
      </c>
    </row>
    <row r="772" spans="1:65" s="12" customFormat="1" ht="25.9" customHeight="1">
      <c r="B772" s="137"/>
      <c r="D772" s="138" t="s">
        <v>76</v>
      </c>
      <c r="E772" s="139" t="s">
        <v>1795</v>
      </c>
      <c r="F772" s="139" t="s">
        <v>1796</v>
      </c>
      <c r="I772" s="140"/>
      <c r="J772" s="141">
        <f>BK772</f>
        <v>0</v>
      </c>
      <c r="L772" s="137"/>
      <c r="M772" s="142"/>
      <c r="N772" s="143"/>
      <c r="O772" s="143"/>
      <c r="P772" s="144">
        <f>P773+P777</f>
        <v>0</v>
      </c>
      <c r="Q772" s="143"/>
      <c r="R772" s="144">
        <f>R773+R777</f>
        <v>1.8079999999999999E-2</v>
      </c>
      <c r="S772" s="143"/>
      <c r="T772" s="145">
        <f>T773+T777</f>
        <v>3.9399999999999999E-3</v>
      </c>
      <c r="AR772" s="138" t="s">
        <v>85</v>
      </c>
      <c r="AT772" s="146" t="s">
        <v>76</v>
      </c>
      <c r="AU772" s="146" t="s">
        <v>77</v>
      </c>
      <c r="AY772" s="138" t="s">
        <v>194</v>
      </c>
      <c r="BK772" s="147">
        <f>BK773+BK777</f>
        <v>0</v>
      </c>
    </row>
    <row r="773" spans="1:65" s="12" customFormat="1" ht="22.9" customHeight="1">
      <c r="B773" s="137"/>
      <c r="D773" s="138" t="s">
        <v>76</v>
      </c>
      <c r="E773" s="148" t="s">
        <v>1797</v>
      </c>
      <c r="F773" s="148" t="s">
        <v>1798</v>
      </c>
      <c r="I773" s="140"/>
      <c r="J773" s="149">
        <f>BK773</f>
        <v>0</v>
      </c>
      <c r="L773" s="137"/>
      <c r="M773" s="142"/>
      <c r="N773" s="143"/>
      <c r="O773" s="143"/>
      <c r="P773" s="144">
        <f>SUM(P774:P776)</f>
        <v>0</v>
      </c>
      <c r="Q773" s="143"/>
      <c r="R773" s="144">
        <f>SUM(R774:R776)</f>
        <v>1.525E-2</v>
      </c>
      <c r="S773" s="143"/>
      <c r="T773" s="145">
        <f>SUM(T774:T776)</f>
        <v>0</v>
      </c>
      <c r="AR773" s="138" t="s">
        <v>85</v>
      </c>
      <c r="AT773" s="146" t="s">
        <v>76</v>
      </c>
      <c r="AU773" s="146" t="s">
        <v>32</v>
      </c>
      <c r="AY773" s="138" t="s">
        <v>194</v>
      </c>
      <c r="BK773" s="147">
        <f>SUM(BK774:BK776)</f>
        <v>0</v>
      </c>
    </row>
    <row r="774" spans="1:65" s="2" customFormat="1" ht="16.5" customHeight="1">
      <c r="A774" s="33"/>
      <c r="B774" s="150"/>
      <c r="C774" s="151" t="s">
        <v>1799</v>
      </c>
      <c r="D774" s="151" t="s">
        <v>196</v>
      </c>
      <c r="E774" s="152" t="s">
        <v>1800</v>
      </c>
      <c r="F774" s="153" t="s">
        <v>1801</v>
      </c>
      <c r="G774" s="154" t="s">
        <v>518</v>
      </c>
      <c r="H774" s="155">
        <v>1</v>
      </c>
      <c r="I774" s="156"/>
      <c r="J774" s="157">
        <f>ROUND(I774*H774,2)</f>
        <v>0</v>
      </c>
      <c r="K774" s="153" t="s">
        <v>1</v>
      </c>
      <c r="L774" s="34"/>
      <c r="M774" s="158" t="s">
        <v>1</v>
      </c>
      <c r="N774" s="159" t="s">
        <v>42</v>
      </c>
      <c r="O774" s="59"/>
      <c r="P774" s="160">
        <f>O774*H774</f>
        <v>0</v>
      </c>
      <c r="Q774" s="160">
        <v>1.4999999999999999E-2</v>
      </c>
      <c r="R774" s="160">
        <f>Q774*H774</f>
        <v>1.4999999999999999E-2</v>
      </c>
      <c r="S774" s="160">
        <v>0</v>
      </c>
      <c r="T774" s="161">
        <f>S774*H774</f>
        <v>0</v>
      </c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R774" s="162" t="s">
        <v>290</v>
      </c>
      <c r="AT774" s="162" t="s">
        <v>196</v>
      </c>
      <c r="AU774" s="162" t="s">
        <v>85</v>
      </c>
      <c r="AY774" s="18" t="s">
        <v>194</v>
      </c>
      <c r="BE774" s="163">
        <f>IF(N774="základní",J774,0)</f>
        <v>0</v>
      </c>
      <c r="BF774" s="163">
        <f>IF(N774="snížená",J774,0)</f>
        <v>0</v>
      </c>
      <c r="BG774" s="163">
        <f>IF(N774="zákl. přenesená",J774,0)</f>
        <v>0</v>
      </c>
      <c r="BH774" s="163">
        <f>IF(N774="sníž. přenesená",J774,0)</f>
        <v>0</v>
      </c>
      <c r="BI774" s="163">
        <f>IF(N774="nulová",J774,0)</f>
        <v>0</v>
      </c>
      <c r="BJ774" s="18" t="s">
        <v>32</v>
      </c>
      <c r="BK774" s="163">
        <f>ROUND(I774*H774,2)</f>
        <v>0</v>
      </c>
      <c r="BL774" s="18" t="s">
        <v>290</v>
      </c>
      <c r="BM774" s="162" t="s">
        <v>1802</v>
      </c>
    </row>
    <row r="775" spans="1:65" s="2" customFormat="1" ht="16.5" customHeight="1">
      <c r="A775" s="33"/>
      <c r="B775" s="150"/>
      <c r="C775" s="196" t="s">
        <v>1803</v>
      </c>
      <c r="D775" s="196" t="s">
        <v>487</v>
      </c>
      <c r="E775" s="197" t="s">
        <v>1804</v>
      </c>
      <c r="F775" s="198" t="s">
        <v>1805</v>
      </c>
      <c r="G775" s="199" t="s">
        <v>518</v>
      </c>
      <c r="H775" s="200">
        <v>1</v>
      </c>
      <c r="I775" s="201"/>
      <c r="J775" s="202">
        <f>ROUND(I775*H775,2)</f>
        <v>0</v>
      </c>
      <c r="K775" s="198" t="s">
        <v>1</v>
      </c>
      <c r="L775" s="203"/>
      <c r="M775" s="204" t="s">
        <v>1</v>
      </c>
      <c r="N775" s="205" t="s">
        <v>42</v>
      </c>
      <c r="O775" s="59"/>
      <c r="P775" s="160">
        <f>O775*H775</f>
        <v>0</v>
      </c>
      <c r="Q775" s="160">
        <v>2.5000000000000001E-4</v>
      </c>
      <c r="R775" s="160">
        <f>Q775*H775</f>
        <v>2.5000000000000001E-4</v>
      </c>
      <c r="S775" s="160">
        <v>0</v>
      </c>
      <c r="T775" s="161">
        <f>S775*H775</f>
        <v>0</v>
      </c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R775" s="162" t="s">
        <v>251</v>
      </c>
      <c r="AT775" s="162" t="s">
        <v>487</v>
      </c>
      <c r="AU775" s="162" t="s">
        <v>85</v>
      </c>
      <c r="AY775" s="18" t="s">
        <v>194</v>
      </c>
      <c r="BE775" s="163">
        <f>IF(N775="základní",J775,0)</f>
        <v>0</v>
      </c>
      <c r="BF775" s="163">
        <f>IF(N775="snížená",J775,0)</f>
        <v>0</v>
      </c>
      <c r="BG775" s="163">
        <f>IF(N775="zákl. přenesená",J775,0)</f>
        <v>0</v>
      </c>
      <c r="BH775" s="163">
        <f>IF(N775="sníž. přenesená",J775,0)</f>
        <v>0</v>
      </c>
      <c r="BI775" s="163">
        <f>IF(N775="nulová",J775,0)</f>
        <v>0</v>
      </c>
      <c r="BJ775" s="18" t="s">
        <v>32</v>
      </c>
      <c r="BK775" s="163">
        <f>ROUND(I775*H775,2)</f>
        <v>0</v>
      </c>
      <c r="BL775" s="18" t="s">
        <v>200</v>
      </c>
      <c r="BM775" s="162" t="s">
        <v>1806</v>
      </c>
    </row>
    <row r="776" spans="1:65" s="2" customFormat="1" ht="16.5" customHeight="1">
      <c r="A776" s="33"/>
      <c r="B776" s="150"/>
      <c r="C776" s="151" t="s">
        <v>1807</v>
      </c>
      <c r="D776" s="151" t="s">
        <v>196</v>
      </c>
      <c r="E776" s="152" t="s">
        <v>1808</v>
      </c>
      <c r="F776" s="153" t="s">
        <v>1809</v>
      </c>
      <c r="G776" s="154" t="s">
        <v>214</v>
      </c>
      <c r="H776" s="155">
        <v>1.4999999999999999E-2</v>
      </c>
      <c r="I776" s="156"/>
      <c r="J776" s="157">
        <f>ROUND(I776*H776,2)</f>
        <v>0</v>
      </c>
      <c r="K776" s="153" t="s">
        <v>208</v>
      </c>
      <c r="L776" s="34"/>
      <c r="M776" s="158" t="s">
        <v>1</v>
      </c>
      <c r="N776" s="159" t="s">
        <v>42</v>
      </c>
      <c r="O776" s="59"/>
      <c r="P776" s="160">
        <f>O776*H776</f>
        <v>0</v>
      </c>
      <c r="Q776" s="160">
        <v>0</v>
      </c>
      <c r="R776" s="160">
        <f>Q776*H776</f>
        <v>0</v>
      </c>
      <c r="S776" s="160">
        <v>0</v>
      </c>
      <c r="T776" s="161">
        <f>S776*H776</f>
        <v>0</v>
      </c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  <c r="AR776" s="162" t="s">
        <v>290</v>
      </c>
      <c r="AT776" s="162" t="s">
        <v>196</v>
      </c>
      <c r="AU776" s="162" t="s">
        <v>85</v>
      </c>
      <c r="AY776" s="18" t="s">
        <v>194</v>
      </c>
      <c r="BE776" s="163">
        <f>IF(N776="základní",J776,0)</f>
        <v>0</v>
      </c>
      <c r="BF776" s="163">
        <f>IF(N776="snížená",J776,0)</f>
        <v>0</v>
      </c>
      <c r="BG776" s="163">
        <f>IF(N776="zákl. přenesená",J776,0)</f>
        <v>0</v>
      </c>
      <c r="BH776" s="163">
        <f>IF(N776="sníž. přenesená",J776,0)</f>
        <v>0</v>
      </c>
      <c r="BI776" s="163">
        <f>IF(N776="nulová",J776,0)</f>
        <v>0</v>
      </c>
      <c r="BJ776" s="18" t="s">
        <v>32</v>
      </c>
      <c r="BK776" s="163">
        <f>ROUND(I776*H776,2)</f>
        <v>0</v>
      </c>
      <c r="BL776" s="18" t="s">
        <v>290</v>
      </c>
      <c r="BM776" s="162" t="s">
        <v>1810</v>
      </c>
    </row>
    <row r="777" spans="1:65" s="12" customFormat="1" ht="22.9" customHeight="1">
      <c r="B777" s="137"/>
      <c r="D777" s="138" t="s">
        <v>76</v>
      </c>
      <c r="E777" s="148" t="s">
        <v>1811</v>
      </c>
      <c r="F777" s="148" t="s">
        <v>1812</v>
      </c>
      <c r="I777" s="140"/>
      <c r="J777" s="149">
        <f>BK777</f>
        <v>0</v>
      </c>
      <c r="L777" s="137"/>
      <c r="M777" s="142"/>
      <c r="N777" s="143"/>
      <c r="O777" s="143"/>
      <c r="P777" s="144">
        <f>SUM(P778:P781)</f>
        <v>0</v>
      </c>
      <c r="Q777" s="143"/>
      <c r="R777" s="144">
        <f>SUM(R778:R781)</f>
        <v>2.8300000000000001E-3</v>
      </c>
      <c r="S777" s="143"/>
      <c r="T777" s="145">
        <f>SUM(T778:T781)</f>
        <v>3.9399999999999999E-3</v>
      </c>
      <c r="AR777" s="138" t="s">
        <v>85</v>
      </c>
      <c r="AT777" s="146" t="s">
        <v>76</v>
      </c>
      <c r="AU777" s="146" t="s">
        <v>32</v>
      </c>
      <c r="AY777" s="138" t="s">
        <v>194</v>
      </c>
      <c r="BK777" s="147">
        <f>SUM(BK778:BK781)</f>
        <v>0</v>
      </c>
    </row>
    <row r="778" spans="1:65" s="2" customFormat="1" ht="16.5" customHeight="1">
      <c r="A778" s="33"/>
      <c r="B778" s="150"/>
      <c r="C778" s="151" t="s">
        <v>1813</v>
      </c>
      <c r="D778" s="151" t="s">
        <v>196</v>
      </c>
      <c r="E778" s="152" t="s">
        <v>1814</v>
      </c>
      <c r="F778" s="153" t="s">
        <v>1815</v>
      </c>
      <c r="G778" s="154" t="s">
        <v>243</v>
      </c>
      <c r="H778" s="155">
        <v>1</v>
      </c>
      <c r="I778" s="156"/>
      <c r="J778" s="157">
        <f>ROUND(I778*H778,2)</f>
        <v>0</v>
      </c>
      <c r="K778" s="153" t="s">
        <v>1</v>
      </c>
      <c r="L778" s="34"/>
      <c r="M778" s="158" t="s">
        <v>1</v>
      </c>
      <c r="N778" s="159" t="s">
        <v>42</v>
      </c>
      <c r="O778" s="59"/>
      <c r="P778" s="160">
        <f>O778*H778</f>
        <v>0</v>
      </c>
      <c r="Q778" s="160">
        <v>0</v>
      </c>
      <c r="R778" s="160">
        <f>Q778*H778</f>
        <v>0</v>
      </c>
      <c r="S778" s="160">
        <v>3.9399999999999999E-3</v>
      </c>
      <c r="T778" s="161">
        <f>S778*H778</f>
        <v>3.9399999999999999E-3</v>
      </c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  <c r="AE778" s="33"/>
      <c r="AR778" s="162" t="s">
        <v>290</v>
      </c>
      <c r="AT778" s="162" t="s">
        <v>196</v>
      </c>
      <c r="AU778" s="162" t="s">
        <v>85</v>
      </c>
      <c r="AY778" s="18" t="s">
        <v>194</v>
      </c>
      <c r="BE778" s="163">
        <f>IF(N778="základní",J778,0)</f>
        <v>0</v>
      </c>
      <c r="BF778" s="163">
        <f>IF(N778="snížená",J778,0)</f>
        <v>0</v>
      </c>
      <c r="BG778" s="163">
        <f>IF(N778="zákl. přenesená",J778,0)</f>
        <v>0</v>
      </c>
      <c r="BH778" s="163">
        <f>IF(N778="sníž. přenesená",J778,0)</f>
        <v>0</v>
      </c>
      <c r="BI778" s="163">
        <f>IF(N778="nulová",J778,0)</f>
        <v>0</v>
      </c>
      <c r="BJ778" s="18" t="s">
        <v>32</v>
      </c>
      <c r="BK778" s="163">
        <f>ROUND(I778*H778,2)</f>
        <v>0</v>
      </c>
      <c r="BL778" s="18" t="s">
        <v>290</v>
      </c>
      <c r="BM778" s="162" t="s">
        <v>1816</v>
      </c>
    </row>
    <row r="779" spans="1:65" s="2" customFormat="1" ht="16.5" customHeight="1">
      <c r="A779" s="33"/>
      <c r="B779" s="150"/>
      <c r="C779" s="151" t="s">
        <v>1817</v>
      </c>
      <c r="D779" s="151" t="s">
        <v>196</v>
      </c>
      <c r="E779" s="152" t="s">
        <v>1818</v>
      </c>
      <c r="F779" s="153" t="s">
        <v>1819</v>
      </c>
      <c r="G779" s="154" t="s">
        <v>243</v>
      </c>
      <c r="H779" s="155">
        <v>1</v>
      </c>
      <c r="I779" s="156"/>
      <c r="J779" s="157">
        <f>ROUND(I779*H779,2)</f>
        <v>0</v>
      </c>
      <c r="K779" s="153" t="s">
        <v>208</v>
      </c>
      <c r="L779" s="34"/>
      <c r="M779" s="158" t="s">
        <v>1</v>
      </c>
      <c r="N779" s="159" t="s">
        <v>42</v>
      </c>
      <c r="O779" s="59"/>
      <c r="P779" s="160">
        <f>O779*H779</f>
        <v>0</v>
      </c>
      <c r="Q779" s="160">
        <v>2.8300000000000001E-3</v>
      </c>
      <c r="R779" s="160">
        <f>Q779*H779</f>
        <v>2.8300000000000001E-3</v>
      </c>
      <c r="S779" s="160">
        <v>0</v>
      </c>
      <c r="T779" s="161">
        <f>S779*H779</f>
        <v>0</v>
      </c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R779" s="162" t="s">
        <v>290</v>
      </c>
      <c r="AT779" s="162" t="s">
        <v>196</v>
      </c>
      <c r="AU779" s="162" t="s">
        <v>85</v>
      </c>
      <c r="AY779" s="18" t="s">
        <v>194</v>
      </c>
      <c r="BE779" s="163">
        <f>IF(N779="základní",J779,0)</f>
        <v>0</v>
      </c>
      <c r="BF779" s="163">
        <f>IF(N779="snížená",J779,0)</f>
        <v>0</v>
      </c>
      <c r="BG779" s="163">
        <f>IF(N779="zákl. přenesená",J779,0)</f>
        <v>0</v>
      </c>
      <c r="BH779" s="163">
        <f>IF(N779="sníž. přenesená",J779,0)</f>
        <v>0</v>
      </c>
      <c r="BI779" s="163">
        <f>IF(N779="nulová",J779,0)</f>
        <v>0</v>
      </c>
      <c r="BJ779" s="18" t="s">
        <v>32</v>
      </c>
      <c r="BK779" s="163">
        <f>ROUND(I779*H779,2)</f>
        <v>0</v>
      </c>
      <c r="BL779" s="18" t="s">
        <v>290</v>
      </c>
      <c r="BM779" s="162" t="s">
        <v>1820</v>
      </c>
    </row>
    <row r="780" spans="1:65" s="2" customFormat="1" ht="16.5" customHeight="1">
      <c r="A780" s="33"/>
      <c r="B780" s="150"/>
      <c r="C780" s="151" t="s">
        <v>1821</v>
      </c>
      <c r="D780" s="151" t="s">
        <v>196</v>
      </c>
      <c r="E780" s="152" t="s">
        <v>1822</v>
      </c>
      <c r="F780" s="153" t="s">
        <v>1823</v>
      </c>
      <c r="G780" s="154" t="s">
        <v>518</v>
      </c>
      <c r="H780" s="155">
        <v>1</v>
      </c>
      <c r="I780" s="156"/>
      <c r="J780" s="157">
        <f>ROUND(I780*H780,2)</f>
        <v>0</v>
      </c>
      <c r="K780" s="153" t="s">
        <v>208</v>
      </c>
      <c r="L780" s="34"/>
      <c r="M780" s="158" t="s">
        <v>1</v>
      </c>
      <c r="N780" s="159" t="s">
        <v>42</v>
      </c>
      <c r="O780" s="59"/>
      <c r="P780" s="160">
        <f>O780*H780</f>
        <v>0</v>
      </c>
      <c r="Q780" s="160">
        <v>0</v>
      </c>
      <c r="R780" s="160">
        <f>Q780*H780</f>
        <v>0</v>
      </c>
      <c r="S780" s="160">
        <v>0</v>
      </c>
      <c r="T780" s="161">
        <f>S780*H780</f>
        <v>0</v>
      </c>
      <c r="U780" s="33"/>
      <c r="V780" s="33"/>
      <c r="W780" s="33"/>
      <c r="X780" s="33"/>
      <c r="Y780" s="33"/>
      <c r="Z780" s="33"/>
      <c r="AA780" s="33"/>
      <c r="AB780" s="33"/>
      <c r="AC780" s="33"/>
      <c r="AD780" s="33"/>
      <c r="AE780" s="33"/>
      <c r="AR780" s="162" t="s">
        <v>290</v>
      </c>
      <c r="AT780" s="162" t="s">
        <v>196</v>
      </c>
      <c r="AU780" s="162" t="s">
        <v>85</v>
      </c>
      <c r="AY780" s="18" t="s">
        <v>194</v>
      </c>
      <c r="BE780" s="163">
        <f>IF(N780="základní",J780,0)</f>
        <v>0</v>
      </c>
      <c r="BF780" s="163">
        <f>IF(N780="snížená",J780,0)</f>
        <v>0</v>
      </c>
      <c r="BG780" s="163">
        <f>IF(N780="zákl. přenesená",J780,0)</f>
        <v>0</v>
      </c>
      <c r="BH780" s="163">
        <f>IF(N780="sníž. přenesená",J780,0)</f>
        <v>0</v>
      </c>
      <c r="BI780" s="163">
        <f>IF(N780="nulová",J780,0)</f>
        <v>0</v>
      </c>
      <c r="BJ780" s="18" t="s">
        <v>32</v>
      </c>
      <c r="BK780" s="163">
        <f>ROUND(I780*H780,2)</f>
        <v>0</v>
      </c>
      <c r="BL780" s="18" t="s">
        <v>290</v>
      </c>
      <c r="BM780" s="162" t="s">
        <v>1824</v>
      </c>
    </row>
    <row r="781" spans="1:65" s="2" customFormat="1" ht="16.5" customHeight="1">
      <c r="A781" s="33"/>
      <c r="B781" s="150"/>
      <c r="C781" s="151" t="s">
        <v>1825</v>
      </c>
      <c r="D781" s="151" t="s">
        <v>196</v>
      </c>
      <c r="E781" s="152" t="s">
        <v>1826</v>
      </c>
      <c r="F781" s="153" t="s">
        <v>1827</v>
      </c>
      <c r="G781" s="154" t="s">
        <v>214</v>
      </c>
      <c r="H781" s="155">
        <v>3.0000000000000001E-3</v>
      </c>
      <c r="I781" s="156"/>
      <c r="J781" s="157">
        <f>ROUND(I781*H781,2)</f>
        <v>0</v>
      </c>
      <c r="K781" s="153" t="s">
        <v>208</v>
      </c>
      <c r="L781" s="34"/>
      <c r="M781" s="158" t="s">
        <v>1</v>
      </c>
      <c r="N781" s="159" t="s">
        <v>42</v>
      </c>
      <c r="O781" s="59"/>
      <c r="P781" s="160">
        <f>O781*H781</f>
        <v>0</v>
      </c>
      <c r="Q781" s="160">
        <v>0</v>
      </c>
      <c r="R781" s="160">
        <f>Q781*H781</f>
        <v>0</v>
      </c>
      <c r="S781" s="160">
        <v>0</v>
      </c>
      <c r="T781" s="161">
        <f>S781*H781</f>
        <v>0</v>
      </c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R781" s="162" t="s">
        <v>290</v>
      </c>
      <c r="AT781" s="162" t="s">
        <v>196</v>
      </c>
      <c r="AU781" s="162" t="s">
        <v>85</v>
      </c>
      <c r="AY781" s="18" t="s">
        <v>194</v>
      </c>
      <c r="BE781" s="163">
        <f>IF(N781="základní",J781,0)</f>
        <v>0</v>
      </c>
      <c r="BF781" s="163">
        <f>IF(N781="snížená",J781,0)</f>
        <v>0</v>
      </c>
      <c r="BG781" s="163">
        <f>IF(N781="zákl. přenesená",J781,0)</f>
        <v>0</v>
      </c>
      <c r="BH781" s="163">
        <f>IF(N781="sníž. přenesená",J781,0)</f>
        <v>0</v>
      </c>
      <c r="BI781" s="163">
        <f>IF(N781="nulová",J781,0)</f>
        <v>0</v>
      </c>
      <c r="BJ781" s="18" t="s">
        <v>32</v>
      </c>
      <c r="BK781" s="163">
        <f>ROUND(I781*H781,2)</f>
        <v>0</v>
      </c>
      <c r="BL781" s="18" t="s">
        <v>290</v>
      </c>
      <c r="BM781" s="162" t="s">
        <v>1828</v>
      </c>
    </row>
    <row r="782" spans="1:65" s="12" customFormat="1" ht="25.9" customHeight="1">
      <c r="B782" s="137"/>
      <c r="D782" s="138" t="s">
        <v>76</v>
      </c>
      <c r="E782" s="139" t="s">
        <v>487</v>
      </c>
      <c r="F782" s="139" t="s">
        <v>1040</v>
      </c>
      <c r="I782" s="140"/>
      <c r="J782" s="141">
        <f>BK782</f>
        <v>0</v>
      </c>
      <c r="L782" s="137"/>
      <c r="M782" s="142"/>
      <c r="N782" s="143"/>
      <c r="O782" s="143"/>
      <c r="P782" s="144">
        <f>P783</f>
        <v>0</v>
      </c>
      <c r="Q782" s="143"/>
      <c r="R782" s="144">
        <f>R783</f>
        <v>18.638355000000001</v>
      </c>
      <c r="S782" s="143"/>
      <c r="T782" s="145">
        <f>T783</f>
        <v>0</v>
      </c>
      <c r="AR782" s="138" t="s">
        <v>211</v>
      </c>
      <c r="AT782" s="146" t="s">
        <v>76</v>
      </c>
      <c r="AU782" s="146" t="s">
        <v>77</v>
      </c>
      <c r="AY782" s="138" t="s">
        <v>194</v>
      </c>
      <c r="BK782" s="147">
        <f>BK783</f>
        <v>0</v>
      </c>
    </row>
    <row r="783" spans="1:65" s="12" customFormat="1" ht="22.9" customHeight="1">
      <c r="B783" s="137"/>
      <c r="D783" s="138" t="s">
        <v>76</v>
      </c>
      <c r="E783" s="148" t="s">
        <v>1041</v>
      </c>
      <c r="F783" s="148" t="s">
        <v>1042</v>
      </c>
      <c r="I783" s="140"/>
      <c r="J783" s="149">
        <f>BK783</f>
        <v>0</v>
      </c>
      <c r="L783" s="137"/>
      <c r="M783" s="142"/>
      <c r="N783" s="143"/>
      <c r="O783" s="143"/>
      <c r="P783" s="144">
        <f>SUM(P784:P791)</f>
        <v>0</v>
      </c>
      <c r="Q783" s="143"/>
      <c r="R783" s="144">
        <f>SUM(R784:R791)</f>
        <v>18.638355000000001</v>
      </c>
      <c r="S783" s="143"/>
      <c r="T783" s="145">
        <f>SUM(T784:T791)</f>
        <v>0</v>
      </c>
      <c r="AR783" s="138" t="s">
        <v>211</v>
      </c>
      <c r="AT783" s="146" t="s">
        <v>76</v>
      </c>
      <c r="AU783" s="146" t="s">
        <v>32</v>
      </c>
      <c r="AY783" s="138" t="s">
        <v>194</v>
      </c>
      <c r="BK783" s="147">
        <f>SUM(BK784:BK791)</f>
        <v>0</v>
      </c>
    </row>
    <row r="784" spans="1:65" s="2" customFormat="1" ht="16.5" customHeight="1">
      <c r="A784" s="33"/>
      <c r="B784" s="150"/>
      <c r="C784" s="151" t="s">
        <v>1829</v>
      </c>
      <c r="D784" s="151" t="s">
        <v>196</v>
      </c>
      <c r="E784" s="152" t="s">
        <v>1044</v>
      </c>
      <c r="F784" s="153" t="s">
        <v>1045</v>
      </c>
      <c r="G784" s="154" t="s">
        <v>243</v>
      </c>
      <c r="H784" s="155">
        <v>159.5</v>
      </c>
      <c r="I784" s="156"/>
      <c r="J784" s="157">
        <f>ROUND(I784*H784,2)</f>
        <v>0</v>
      </c>
      <c r="K784" s="153" t="s">
        <v>208</v>
      </c>
      <c r="L784" s="34"/>
      <c r="M784" s="158" t="s">
        <v>1</v>
      </c>
      <c r="N784" s="159" t="s">
        <v>42</v>
      </c>
      <c r="O784" s="59"/>
      <c r="P784" s="160">
        <f>O784*H784</f>
        <v>0</v>
      </c>
      <c r="Q784" s="160">
        <v>9.0000000000000006E-5</v>
      </c>
      <c r="R784" s="160">
        <f>Q784*H784</f>
        <v>1.4355000000000001E-2</v>
      </c>
      <c r="S784" s="160">
        <v>0</v>
      </c>
      <c r="T784" s="161">
        <f>S784*H784</f>
        <v>0</v>
      </c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  <c r="AR784" s="162" t="s">
        <v>640</v>
      </c>
      <c r="AT784" s="162" t="s">
        <v>196</v>
      </c>
      <c r="AU784" s="162" t="s">
        <v>85</v>
      </c>
      <c r="AY784" s="18" t="s">
        <v>194</v>
      </c>
      <c r="BE784" s="163">
        <f>IF(N784="základní",J784,0)</f>
        <v>0</v>
      </c>
      <c r="BF784" s="163">
        <f>IF(N784="snížená",J784,0)</f>
        <v>0</v>
      </c>
      <c r="BG784" s="163">
        <f>IF(N784="zákl. přenesená",J784,0)</f>
        <v>0</v>
      </c>
      <c r="BH784" s="163">
        <f>IF(N784="sníž. přenesená",J784,0)</f>
        <v>0</v>
      </c>
      <c r="BI784" s="163">
        <f>IF(N784="nulová",J784,0)</f>
        <v>0</v>
      </c>
      <c r="BJ784" s="18" t="s">
        <v>32</v>
      </c>
      <c r="BK784" s="163">
        <f>ROUND(I784*H784,2)</f>
        <v>0</v>
      </c>
      <c r="BL784" s="18" t="s">
        <v>640</v>
      </c>
      <c r="BM784" s="162" t="s">
        <v>1830</v>
      </c>
    </row>
    <row r="785" spans="1:65" s="15" customFormat="1">
      <c r="B785" s="181"/>
      <c r="D785" s="165" t="s">
        <v>202</v>
      </c>
      <c r="E785" s="182" t="s">
        <v>1</v>
      </c>
      <c r="F785" s="183" t="s">
        <v>1047</v>
      </c>
      <c r="H785" s="182" t="s">
        <v>1</v>
      </c>
      <c r="I785" s="184"/>
      <c r="L785" s="181"/>
      <c r="M785" s="185"/>
      <c r="N785" s="186"/>
      <c r="O785" s="186"/>
      <c r="P785" s="186"/>
      <c r="Q785" s="186"/>
      <c r="R785" s="186"/>
      <c r="S785" s="186"/>
      <c r="T785" s="187"/>
      <c r="AT785" s="182" t="s">
        <v>202</v>
      </c>
      <c r="AU785" s="182" t="s">
        <v>85</v>
      </c>
      <c r="AV785" s="15" t="s">
        <v>32</v>
      </c>
      <c r="AW785" s="15" t="s">
        <v>31</v>
      </c>
      <c r="AX785" s="15" t="s">
        <v>77</v>
      </c>
      <c r="AY785" s="182" t="s">
        <v>194</v>
      </c>
    </row>
    <row r="786" spans="1:65" s="13" customFormat="1">
      <c r="B786" s="164"/>
      <c r="D786" s="165" t="s">
        <v>202</v>
      </c>
      <c r="E786" s="166" t="s">
        <v>1</v>
      </c>
      <c r="F786" s="167" t="s">
        <v>1048</v>
      </c>
      <c r="H786" s="168">
        <v>105.6</v>
      </c>
      <c r="I786" s="169"/>
      <c r="L786" s="164"/>
      <c r="M786" s="170"/>
      <c r="N786" s="171"/>
      <c r="O786" s="171"/>
      <c r="P786" s="171"/>
      <c r="Q786" s="171"/>
      <c r="R786" s="171"/>
      <c r="S786" s="171"/>
      <c r="T786" s="172"/>
      <c r="AT786" s="166" t="s">
        <v>202</v>
      </c>
      <c r="AU786" s="166" t="s">
        <v>85</v>
      </c>
      <c r="AV786" s="13" t="s">
        <v>85</v>
      </c>
      <c r="AW786" s="13" t="s">
        <v>31</v>
      </c>
      <c r="AX786" s="13" t="s">
        <v>77</v>
      </c>
      <c r="AY786" s="166" t="s">
        <v>194</v>
      </c>
    </row>
    <row r="787" spans="1:65" s="13" customFormat="1">
      <c r="B787" s="164"/>
      <c r="D787" s="165" t="s">
        <v>202</v>
      </c>
      <c r="E787" s="166" t="s">
        <v>1</v>
      </c>
      <c r="F787" s="167" t="s">
        <v>1049</v>
      </c>
      <c r="H787" s="168">
        <v>53.9</v>
      </c>
      <c r="I787" s="169"/>
      <c r="L787" s="164"/>
      <c r="M787" s="170"/>
      <c r="N787" s="171"/>
      <c r="O787" s="171"/>
      <c r="P787" s="171"/>
      <c r="Q787" s="171"/>
      <c r="R787" s="171"/>
      <c r="S787" s="171"/>
      <c r="T787" s="172"/>
      <c r="AT787" s="166" t="s">
        <v>202</v>
      </c>
      <c r="AU787" s="166" t="s">
        <v>85</v>
      </c>
      <c r="AV787" s="13" t="s">
        <v>85</v>
      </c>
      <c r="AW787" s="13" t="s">
        <v>31</v>
      </c>
      <c r="AX787" s="13" t="s">
        <v>77</v>
      </c>
      <c r="AY787" s="166" t="s">
        <v>194</v>
      </c>
    </row>
    <row r="788" spans="1:65" s="14" customFormat="1">
      <c r="B788" s="173"/>
      <c r="D788" s="165" t="s">
        <v>202</v>
      </c>
      <c r="E788" s="174" t="s">
        <v>1</v>
      </c>
      <c r="F788" s="175" t="s">
        <v>205</v>
      </c>
      <c r="H788" s="176">
        <v>159.5</v>
      </c>
      <c r="I788" s="177"/>
      <c r="L788" s="173"/>
      <c r="M788" s="178"/>
      <c r="N788" s="179"/>
      <c r="O788" s="179"/>
      <c r="P788" s="179"/>
      <c r="Q788" s="179"/>
      <c r="R788" s="179"/>
      <c r="S788" s="179"/>
      <c r="T788" s="180"/>
      <c r="AT788" s="174" t="s">
        <v>202</v>
      </c>
      <c r="AU788" s="174" t="s">
        <v>85</v>
      </c>
      <c r="AV788" s="14" t="s">
        <v>200</v>
      </c>
      <c r="AW788" s="14" t="s">
        <v>31</v>
      </c>
      <c r="AX788" s="14" t="s">
        <v>32</v>
      </c>
      <c r="AY788" s="174" t="s">
        <v>194</v>
      </c>
    </row>
    <row r="789" spans="1:65" s="2" customFormat="1" ht="16.5" customHeight="1">
      <c r="A789" s="33"/>
      <c r="B789" s="150"/>
      <c r="C789" s="151" t="s">
        <v>1831</v>
      </c>
      <c r="D789" s="151" t="s">
        <v>196</v>
      </c>
      <c r="E789" s="152" t="s">
        <v>1051</v>
      </c>
      <c r="F789" s="153" t="s">
        <v>1052</v>
      </c>
      <c r="G789" s="154" t="s">
        <v>518</v>
      </c>
      <c r="H789" s="155">
        <v>96</v>
      </c>
      <c r="I789" s="156"/>
      <c r="J789" s="157">
        <f>ROUND(I789*H789,2)</f>
        <v>0</v>
      </c>
      <c r="K789" s="153" t="s">
        <v>208</v>
      </c>
      <c r="L789" s="34"/>
      <c r="M789" s="158" t="s">
        <v>1</v>
      </c>
      <c r="N789" s="159" t="s">
        <v>42</v>
      </c>
      <c r="O789" s="59"/>
      <c r="P789" s="160">
        <f>O789*H789</f>
        <v>0</v>
      </c>
      <c r="Q789" s="160">
        <v>0.19400000000000001</v>
      </c>
      <c r="R789" s="160">
        <f>Q789*H789</f>
        <v>18.624000000000002</v>
      </c>
      <c r="S789" s="160">
        <v>0</v>
      </c>
      <c r="T789" s="161">
        <f>S789*H789</f>
        <v>0</v>
      </c>
      <c r="U789" s="33"/>
      <c r="V789" s="33"/>
      <c r="W789" s="33"/>
      <c r="X789" s="33"/>
      <c r="Y789" s="33"/>
      <c r="Z789" s="33"/>
      <c r="AA789" s="33"/>
      <c r="AB789" s="33"/>
      <c r="AC789" s="33"/>
      <c r="AD789" s="33"/>
      <c r="AE789" s="33"/>
      <c r="AR789" s="162" t="s">
        <v>640</v>
      </c>
      <c r="AT789" s="162" t="s">
        <v>196</v>
      </c>
      <c r="AU789" s="162" t="s">
        <v>85</v>
      </c>
      <c r="AY789" s="18" t="s">
        <v>194</v>
      </c>
      <c r="BE789" s="163">
        <f>IF(N789="základní",J789,0)</f>
        <v>0</v>
      </c>
      <c r="BF789" s="163">
        <f>IF(N789="snížená",J789,0)</f>
        <v>0</v>
      </c>
      <c r="BG789" s="163">
        <f>IF(N789="zákl. přenesená",J789,0)</f>
        <v>0</v>
      </c>
      <c r="BH789" s="163">
        <f>IF(N789="sníž. přenesená",J789,0)</f>
        <v>0</v>
      </c>
      <c r="BI789" s="163">
        <f>IF(N789="nulová",J789,0)</f>
        <v>0</v>
      </c>
      <c r="BJ789" s="18" t="s">
        <v>32</v>
      </c>
      <c r="BK789" s="163">
        <f>ROUND(I789*H789,2)</f>
        <v>0</v>
      </c>
      <c r="BL789" s="18" t="s">
        <v>640</v>
      </c>
      <c r="BM789" s="162" t="s">
        <v>1832</v>
      </c>
    </row>
    <row r="790" spans="1:65" s="15" customFormat="1">
      <c r="B790" s="181"/>
      <c r="D790" s="165" t="s">
        <v>202</v>
      </c>
      <c r="E790" s="182" t="s">
        <v>1</v>
      </c>
      <c r="F790" s="183" t="s">
        <v>1047</v>
      </c>
      <c r="H790" s="182" t="s">
        <v>1</v>
      </c>
      <c r="I790" s="184"/>
      <c r="L790" s="181"/>
      <c r="M790" s="185"/>
      <c r="N790" s="186"/>
      <c r="O790" s="186"/>
      <c r="P790" s="186"/>
      <c r="Q790" s="186"/>
      <c r="R790" s="186"/>
      <c r="S790" s="186"/>
      <c r="T790" s="187"/>
      <c r="AT790" s="182" t="s">
        <v>202</v>
      </c>
      <c r="AU790" s="182" t="s">
        <v>85</v>
      </c>
      <c r="AV790" s="15" t="s">
        <v>32</v>
      </c>
      <c r="AW790" s="15" t="s">
        <v>31</v>
      </c>
      <c r="AX790" s="15" t="s">
        <v>77</v>
      </c>
      <c r="AY790" s="182" t="s">
        <v>194</v>
      </c>
    </row>
    <row r="791" spans="1:65" s="13" customFormat="1">
      <c r="B791" s="164"/>
      <c r="D791" s="165" t="s">
        <v>202</v>
      </c>
      <c r="E791" s="166" t="s">
        <v>1</v>
      </c>
      <c r="F791" s="167" t="s">
        <v>1054</v>
      </c>
      <c r="H791" s="168">
        <v>96</v>
      </c>
      <c r="I791" s="169"/>
      <c r="L791" s="164"/>
      <c r="M791" s="210"/>
      <c r="N791" s="211"/>
      <c r="O791" s="211"/>
      <c r="P791" s="211"/>
      <c r="Q791" s="211"/>
      <c r="R791" s="211"/>
      <c r="S791" s="211"/>
      <c r="T791" s="212"/>
      <c r="AT791" s="166" t="s">
        <v>202</v>
      </c>
      <c r="AU791" s="166" t="s">
        <v>85</v>
      </c>
      <c r="AV791" s="13" t="s">
        <v>85</v>
      </c>
      <c r="AW791" s="13" t="s">
        <v>31</v>
      </c>
      <c r="AX791" s="13" t="s">
        <v>32</v>
      </c>
      <c r="AY791" s="166" t="s">
        <v>194</v>
      </c>
    </row>
    <row r="792" spans="1:65" s="2" customFormat="1" ht="6.95" customHeight="1">
      <c r="A792" s="33"/>
      <c r="B792" s="48"/>
      <c r="C792" s="49"/>
      <c r="D792" s="49"/>
      <c r="E792" s="49"/>
      <c r="F792" s="49"/>
      <c r="G792" s="49"/>
      <c r="H792" s="49"/>
      <c r="I792" s="49"/>
      <c r="J792" s="49"/>
      <c r="K792" s="49"/>
      <c r="L792" s="34"/>
      <c r="M792" s="33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</row>
  </sheetData>
  <autoFilter ref="C132:K791"/>
  <mergeCells count="12">
    <mergeCell ref="E125:H125"/>
    <mergeCell ref="L2:V2"/>
    <mergeCell ref="E85:H85"/>
    <mergeCell ref="E87:H87"/>
    <mergeCell ref="E89:H89"/>
    <mergeCell ref="E121:H121"/>
    <mergeCell ref="E123:H12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01"/>
  <sheetViews>
    <sheetView showGridLines="0" workbookViewId="0">
      <selection activeCell="K457" sqref="K45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27" t="s">
        <v>5</v>
      </c>
      <c r="M2" s="228"/>
      <c r="N2" s="228"/>
      <c r="O2" s="228"/>
      <c r="P2" s="228"/>
      <c r="Q2" s="228"/>
      <c r="R2" s="228"/>
      <c r="S2" s="228"/>
      <c r="T2" s="228"/>
      <c r="U2" s="228"/>
      <c r="V2" s="228"/>
      <c r="AT2" s="18" t="s">
        <v>98</v>
      </c>
      <c r="AZ2" s="99" t="s">
        <v>112</v>
      </c>
      <c r="BA2" s="99" t="s">
        <v>1</v>
      </c>
      <c r="BB2" s="99" t="s">
        <v>1</v>
      </c>
      <c r="BC2" s="99" t="s">
        <v>1833</v>
      </c>
      <c r="BD2" s="99" t="s">
        <v>85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85</v>
      </c>
      <c r="AZ3" s="99" t="s">
        <v>115</v>
      </c>
      <c r="BA3" s="99" t="s">
        <v>1</v>
      </c>
      <c r="BB3" s="99" t="s">
        <v>1</v>
      </c>
      <c r="BC3" s="99" t="s">
        <v>1834</v>
      </c>
      <c r="BD3" s="99" t="s">
        <v>85</v>
      </c>
    </row>
    <row r="4" spans="1:56" s="1" customFormat="1" ht="24.95" customHeight="1">
      <c r="B4" s="21"/>
      <c r="D4" s="22" t="s">
        <v>114</v>
      </c>
      <c r="L4" s="21"/>
      <c r="M4" s="100" t="s">
        <v>10</v>
      </c>
      <c r="AT4" s="18" t="s">
        <v>3</v>
      </c>
      <c r="AZ4" s="99" t="s">
        <v>117</v>
      </c>
      <c r="BA4" s="99" t="s">
        <v>1</v>
      </c>
      <c r="BB4" s="99" t="s">
        <v>1</v>
      </c>
      <c r="BC4" s="99" t="s">
        <v>1835</v>
      </c>
      <c r="BD4" s="99" t="s">
        <v>85</v>
      </c>
    </row>
    <row r="5" spans="1:56" s="1" customFormat="1" ht="6.95" customHeight="1">
      <c r="B5" s="21"/>
      <c r="L5" s="21"/>
      <c r="AZ5" s="99" t="s">
        <v>119</v>
      </c>
      <c r="BA5" s="99" t="s">
        <v>1</v>
      </c>
      <c r="BB5" s="99" t="s">
        <v>1</v>
      </c>
      <c r="BC5" s="99" t="s">
        <v>1836</v>
      </c>
      <c r="BD5" s="99" t="s">
        <v>85</v>
      </c>
    </row>
    <row r="6" spans="1:56" s="1" customFormat="1" ht="12" customHeight="1">
      <c r="B6" s="21"/>
      <c r="D6" s="28" t="s">
        <v>16</v>
      </c>
      <c r="L6" s="21"/>
      <c r="AZ6" s="99" t="s">
        <v>121</v>
      </c>
      <c r="BA6" s="99" t="s">
        <v>1</v>
      </c>
      <c r="BB6" s="99" t="s">
        <v>1</v>
      </c>
      <c r="BC6" s="99" t="s">
        <v>1837</v>
      </c>
      <c r="BD6" s="99" t="s">
        <v>85</v>
      </c>
    </row>
    <row r="7" spans="1:56" s="1" customFormat="1" ht="16.5" customHeight="1">
      <c r="B7" s="21"/>
      <c r="E7" s="271" t="str">
        <f>'Rekapitulace stavby'!K6</f>
        <v>BRNO, ÚTĚCHOVSKÁ - VÝSTAVBA DEŠŤOVÉ KANALIZACE</v>
      </c>
      <c r="F7" s="272"/>
      <c r="G7" s="272"/>
      <c r="H7" s="272"/>
      <c r="L7" s="21"/>
      <c r="AZ7" s="99" t="s">
        <v>1838</v>
      </c>
      <c r="BA7" s="99" t="s">
        <v>1</v>
      </c>
      <c r="BB7" s="99" t="s">
        <v>1</v>
      </c>
      <c r="BC7" s="99" t="s">
        <v>1839</v>
      </c>
      <c r="BD7" s="99" t="s">
        <v>85</v>
      </c>
    </row>
    <row r="8" spans="1:56" s="1" customFormat="1" ht="12" customHeight="1">
      <c r="B8" s="21"/>
      <c r="D8" s="28" t="s">
        <v>123</v>
      </c>
      <c r="L8" s="21"/>
      <c r="AZ8" s="99" t="s">
        <v>1840</v>
      </c>
      <c r="BA8" s="99" t="s">
        <v>1</v>
      </c>
      <c r="BB8" s="99" t="s">
        <v>1</v>
      </c>
      <c r="BC8" s="99" t="s">
        <v>1841</v>
      </c>
      <c r="BD8" s="99" t="s">
        <v>85</v>
      </c>
    </row>
    <row r="9" spans="1:56" s="2" customFormat="1" ht="16.5" customHeight="1">
      <c r="A9" s="33"/>
      <c r="B9" s="34"/>
      <c r="C9" s="33"/>
      <c r="D9" s="33"/>
      <c r="E9" s="271" t="s">
        <v>126</v>
      </c>
      <c r="F9" s="270"/>
      <c r="G9" s="270"/>
      <c r="H9" s="270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143</v>
      </c>
      <c r="BA9" s="99" t="s">
        <v>1</v>
      </c>
      <c r="BB9" s="99" t="s">
        <v>1</v>
      </c>
      <c r="BC9" s="99" t="s">
        <v>32</v>
      </c>
      <c r="BD9" s="99" t="s">
        <v>85</v>
      </c>
    </row>
    <row r="10" spans="1:56" s="2" customFormat="1" ht="12" customHeight="1">
      <c r="A10" s="33"/>
      <c r="B10" s="34"/>
      <c r="C10" s="33"/>
      <c r="D10" s="28" t="s">
        <v>129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145</v>
      </c>
      <c r="BA10" s="99" t="s">
        <v>1</v>
      </c>
      <c r="BB10" s="99" t="s">
        <v>1</v>
      </c>
      <c r="BC10" s="99" t="s">
        <v>1842</v>
      </c>
      <c r="BD10" s="99" t="s">
        <v>85</v>
      </c>
    </row>
    <row r="11" spans="1:56" s="2" customFormat="1" ht="16.5" customHeight="1">
      <c r="A11" s="33"/>
      <c r="B11" s="34"/>
      <c r="C11" s="33"/>
      <c r="D11" s="33"/>
      <c r="E11" s="249" t="s">
        <v>1843</v>
      </c>
      <c r="F11" s="270"/>
      <c r="G11" s="270"/>
      <c r="H11" s="270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147</v>
      </c>
      <c r="BA11" s="99" t="s">
        <v>1</v>
      </c>
      <c r="BB11" s="99" t="s">
        <v>1</v>
      </c>
      <c r="BC11" s="99" t="s">
        <v>1844</v>
      </c>
      <c r="BD11" s="99" t="s">
        <v>85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151</v>
      </c>
      <c r="BA12" s="99" t="s">
        <v>1</v>
      </c>
      <c r="BB12" s="99" t="s">
        <v>1</v>
      </c>
      <c r="BC12" s="99" t="s">
        <v>1845</v>
      </c>
      <c r="BD12" s="99" t="s">
        <v>85</v>
      </c>
    </row>
    <row r="13" spans="1:56" s="2" customFormat="1" ht="12" customHeight="1">
      <c r="A13" s="33"/>
      <c r="B13" s="34"/>
      <c r="C13" s="33"/>
      <c r="D13" s="28" t="s">
        <v>18</v>
      </c>
      <c r="E13" s="33"/>
      <c r="F13" s="26" t="s">
        <v>95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153</v>
      </c>
      <c r="BA13" s="99" t="s">
        <v>1</v>
      </c>
      <c r="BB13" s="99" t="s">
        <v>1</v>
      </c>
      <c r="BC13" s="99" t="s">
        <v>1846</v>
      </c>
      <c r="BD13" s="99" t="s">
        <v>85</v>
      </c>
    </row>
    <row r="14" spans="1:5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155</v>
      </c>
      <c r="BA14" s="99" t="s">
        <v>1</v>
      </c>
      <c r="BB14" s="99" t="s">
        <v>1</v>
      </c>
      <c r="BC14" s="99" t="s">
        <v>1842</v>
      </c>
      <c r="BD14" s="99" t="s">
        <v>85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1847</v>
      </c>
      <c r="BA15" s="99" t="s">
        <v>1</v>
      </c>
      <c r="BB15" s="99" t="s">
        <v>1</v>
      </c>
      <c r="BC15" s="99" t="s">
        <v>1842</v>
      </c>
      <c r="BD15" s="99" t="s">
        <v>85</v>
      </c>
    </row>
    <row r="16" spans="1:5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157</v>
      </c>
      <c r="BA16" s="99" t="s">
        <v>1</v>
      </c>
      <c r="BB16" s="99" t="s">
        <v>1</v>
      </c>
      <c r="BC16" s="99" t="s">
        <v>1848</v>
      </c>
      <c r="BD16" s="99" t="s">
        <v>85</v>
      </c>
    </row>
    <row r="17" spans="1:56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159</v>
      </c>
      <c r="BA17" s="99" t="s">
        <v>1</v>
      </c>
      <c r="BB17" s="99" t="s">
        <v>1</v>
      </c>
      <c r="BC17" s="99" t="s">
        <v>1849</v>
      </c>
      <c r="BD17" s="99" t="s">
        <v>85</v>
      </c>
    </row>
    <row r="18" spans="1:56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161</v>
      </c>
      <c r="BA18" s="99" t="s">
        <v>1</v>
      </c>
      <c r="BB18" s="99" t="s">
        <v>1</v>
      </c>
      <c r="BC18" s="99" t="s">
        <v>1850</v>
      </c>
      <c r="BD18" s="99" t="s">
        <v>85</v>
      </c>
    </row>
    <row r="19" spans="1:56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163</v>
      </c>
      <c r="BA19" s="99" t="s">
        <v>1</v>
      </c>
      <c r="BB19" s="99" t="s">
        <v>1</v>
      </c>
      <c r="BC19" s="99" t="s">
        <v>1851</v>
      </c>
      <c r="BD19" s="99" t="s">
        <v>85</v>
      </c>
    </row>
    <row r="20" spans="1:56" s="2" customFormat="1" ht="18" customHeight="1">
      <c r="A20" s="33"/>
      <c r="B20" s="34"/>
      <c r="C20" s="33"/>
      <c r="D20" s="33"/>
      <c r="E20" s="273" t="str">
        <f>'Rekapitulace stavby'!E14</f>
        <v>Vyplň údaj</v>
      </c>
      <c r="F20" s="239"/>
      <c r="G20" s="239"/>
      <c r="H20" s="239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56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56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56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56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56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56" s="2" customFormat="1" ht="18" customHeight="1">
      <c r="A26" s="33"/>
      <c r="B26" s="34"/>
      <c r="C26" s="33"/>
      <c r="D26" s="33"/>
      <c r="E26" s="26" t="s">
        <v>34</v>
      </c>
      <c r="F26" s="33"/>
      <c r="G26" s="33"/>
      <c r="H26" s="33"/>
      <c r="I26" s="28" t="s">
        <v>26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56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56" s="2" customFormat="1" ht="12" customHeight="1">
      <c r="A28" s="33"/>
      <c r="B28" s="34"/>
      <c r="C28" s="33"/>
      <c r="D28" s="28" t="s">
        <v>35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56" s="8" customFormat="1" ht="16.5" customHeight="1">
      <c r="A29" s="101"/>
      <c r="B29" s="102"/>
      <c r="C29" s="101"/>
      <c r="D29" s="101"/>
      <c r="E29" s="243" t="s">
        <v>1</v>
      </c>
      <c r="F29" s="243"/>
      <c r="G29" s="243"/>
      <c r="H29" s="243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56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25.35" customHeight="1">
      <c r="A32" s="33"/>
      <c r="B32" s="34"/>
      <c r="C32" s="33"/>
      <c r="D32" s="104" t="s">
        <v>37</v>
      </c>
      <c r="E32" s="33"/>
      <c r="F32" s="33"/>
      <c r="G32" s="33"/>
      <c r="H32" s="33"/>
      <c r="I32" s="33"/>
      <c r="J32" s="72">
        <f>ROUND(J129,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39</v>
      </c>
      <c r="G34" s="33"/>
      <c r="H34" s="33"/>
      <c r="I34" s="37" t="s">
        <v>38</v>
      </c>
      <c r="J34" s="37" t="s">
        <v>40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5" t="s">
        <v>41</v>
      </c>
      <c r="E35" s="28" t="s">
        <v>42</v>
      </c>
      <c r="F35" s="106">
        <f>ROUND((SUM(BE129:BE500)),  0)</f>
        <v>0</v>
      </c>
      <c r="G35" s="33"/>
      <c r="H35" s="33"/>
      <c r="I35" s="107">
        <v>0.21</v>
      </c>
      <c r="J35" s="106">
        <f>ROUND(((SUM(BE129:BE500))*I35),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43</v>
      </c>
      <c r="F36" s="106">
        <f>ROUND((SUM(BF129:BF500)),  0)</f>
        <v>0</v>
      </c>
      <c r="G36" s="33"/>
      <c r="H36" s="33"/>
      <c r="I36" s="107">
        <v>0.1</v>
      </c>
      <c r="J36" s="106">
        <f>ROUND(((SUM(BF129:BF500))*I36),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44</v>
      </c>
      <c r="F37" s="106">
        <f>ROUND((SUM(BG129:BG500)),  0)</f>
        <v>0</v>
      </c>
      <c r="G37" s="33"/>
      <c r="H37" s="33"/>
      <c r="I37" s="107">
        <v>0.21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45</v>
      </c>
      <c r="F38" s="106">
        <f>ROUND((SUM(BH129:BH500)),  0)</f>
        <v>0</v>
      </c>
      <c r="G38" s="33"/>
      <c r="H38" s="33"/>
      <c r="I38" s="107">
        <v>0.1</v>
      </c>
      <c r="J38" s="106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46</v>
      </c>
      <c r="F39" s="106">
        <f>ROUND((SUM(BI129:BI500)),  0)</f>
        <v>0</v>
      </c>
      <c r="G39" s="33"/>
      <c r="H39" s="33"/>
      <c r="I39" s="107">
        <v>0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8"/>
      <c r="D41" s="109" t="s">
        <v>47</v>
      </c>
      <c r="E41" s="61"/>
      <c r="F41" s="61"/>
      <c r="G41" s="110" t="s">
        <v>48</v>
      </c>
      <c r="H41" s="111" t="s">
        <v>49</v>
      </c>
      <c r="I41" s="61"/>
      <c r="J41" s="112">
        <f>SUM(J32:J39)</f>
        <v>0</v>
      </c>
      <c r="K41" s="11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4" t="s">
        <v>53</v>
      </c>
      <c r="G61" s="46" t="s">
        <v>52</v>
      </c>
      <c r="H61" s="36"/>
      <c r="I61" s="36"/>
      <c r="J61" s="115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4" t="s">
        <v>53</v>
      </c>
      <c r="G76" s="46" t="s">
        <v>52</v>
      </c>
      <c r="H76" s="36"/>
      <c r="I76" s="36"/>
      <c r="J76" s="115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165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1" t="str">
        <f>E7</f>
        <v>BRNO, ÚTĚCHOVSKÁ - VÝSTAVBA DEŠŤOVÉ KANALIZACE</v>
      </c>
      <c r="F85" s="272"/>
      <c r="G85" s="272"/>
      <c r="H85" s="272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123</v>
      </c>
      <c r="L86" s="21"/>
    </row>
    <row r="87" spans="1:31" s="2" customFormat="1" ht="16.5" customHeight="1">
      <c r="A87" s="33"/>
      <c r="B87" s="34"/>
      <c r="C87" s="33"/>
      <c r="D87" s="33"/>
      <c r="E87" s="271" t="s">
        <v>126</v>
      </c>
      <c r="F87" s="270"/>
      <c r="G87" s="270"/>
      <c r="H87" s="270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129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49" t="str">
        <f>E11</f>
        <v>SO 330 - splašková kanalizace</v>
      </c>
      <c r="F89" s="270"/>
      <c r="G89" s="270"/>
      <c r="H89" s="270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JV PROJEKT VH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6" t="s">
        <v>166</v>
      </c>
      <c r="D96" s="108"/>
      <c r="E96" s="108"/>
      <c r="F96" s="108"/>
      <c r="G96" s="108"/>
      <c r="H96" s="108"/>
      <c r="I96" s="108"/>
      <c r="J96" s="117" t="s">
        <v>167</v>
      </c>
      <c r="K96" s="108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8" t="s">
        <v>168</v>
      </c>
      <c r="D98" s="33"/>
      <c r="E98" s="33"/>
      <c r="F98" s="33"/>
      <c r="G98" s="33"/>
      <c r="H98" s="33"/>
      <c r="I98" s="33"/>
      <c r="J98" s="72">
        <f>J129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169</v>
      </c>
    </row>
    <row r="99" spans="1:47" s="9" customFormat="1" ht="24.95" customHeight="1">
      <c r="B99" s="119"/>
      <c r="D99" s="120" t="s">
        <v>170</v>
      </c>
      <c r="E99" s="121"/>
      <c r="F99" s="121"/>
      <c r="G99" s="121"/>
      <c r="H99" s="121"/>
      <c r="I99" s="121"/>
      <c r="J99" s="122">
        <f>J130</f>
        <v>0</v>
      </c>
      <c r="L99" s="119"/>
    </row>
    <row r="100" spans="1:47" s="10" customFormat="1" ht="19.899999999999999" customHeight="1">
      <c r="B100" s="123"/>
      <c r="D100" s="124" t="s">
        <v>171</v>
      </c>
      <c r="E100" s="125"/>
      <c r="F100" s="125"/>
      <c r="G100" s="125"/>
      <c r="H100" s="125"/>
      <c r="I100" s="125"/>
      <c r="J100" s="126">
        <f>J131</f>
        <v>0</v>
      </c>
      <c r="L100" s="123"/>
    </row>
    <row r="101" spans="1:47" s="10" customFormat="1" ht="19.899999999999999" customHeight="1">
      <c r="B101" s="123"/>
      <c r="D101" s="124" t="s">
        <v>172</v>
      </c>
      <c r="E101" s="125"/>
      <c r="F101" s="125"/>
      <c r="G101" s="125"/>
      <c r="H101" s="125"/>
      <c r="I101" s="125"/>
      <c r="J101" s="126">
        <f>J283</f>
        <v>0</v>
      </c>
      <c r="L101" s="123"/>
    </row>
    <row r="102" spans="1:47" s="10" customFormat="1" ht="19.899999999999999" customHeight="1">
      <c r="B102" s="123"/>
      <c r="D102" s="124" t="s">
        <v>173</v>
      </c>
      <c r="E102" s="125"/>
      <c r="F102" s="125"/>
      <c r="G102" s="125"/>
      <c r="H102" s="125"/>
      <c r="I102" s="125"/>
      <c r="J102" s="126">
        <f>J300</f>
        <v>0</v>
      </c>
      <c r="L102" s="123"/>
    </row>
    <row r="103" spans="1:47" s="10" customFormat="1" ht="19.899999999999999" customHeight="1">
      <c r="B103" s="123"/>
      <c r="D103" s="124" t="s">
        <v>174</v>
      </c>
      <c r="E103" s="125"/>
      <c r="F103" s="125"/>
      <c r="G103" s="125"/>
      <c r="H103" s="125"/>
      <c r="I103" s="125"/>
      <c r="J103" s="126">
        <f>J328</f>
        <v>0</v>
      </c>
      <c r="L103" s="123"/>
    </row>
    <row r="104" spans="1:47" s="10" customFormat="1" ht="19.899999999999999" customHeight="1">
      <c r="B104" s="123"/>
      <c r="D104" s="124" t="s">
        <v>175</v>
      </c>
      <c r="E104" s="125"/>
      <c r="F104" s="125"/>
      <c r="G104" s="125"/>
      <c r="H104" s="125"/>
      <c r="I104" s="125"/>
      <c r="J104" s="126">
        <f>J403</f>
        <v>0</v>
      </c>
      <c r="L104" s="123"/>
    </row>
    <row r="105" spans="1:47" s="10" customFormat="1" ht="19.899999999999999" customHeight="1">
      <c r="B105" s="123"/>
      <c r="D105" s="124" t="s">
        <v>176</v>
      </c>
      <c r="E105" s="125"/>
      <c r="F105" s="125"/>
      <c r="G105" s="125"/>
      <c r="H105" s="125"/>
      <c r="I105" s="125"/>
      <c r="J105" s="126">
        <f>J489</f>
        <v>0</v>
      </c>
      <c r="L105" s="123"/>
    </row>
    <row r="106" spans="1:47" s="9" customFormat="1" ht="24.95" customHeight="1">
      <c r="B106" s="119"/>
      <c r="D106" s="120" t="s">
        <v>177</v>
      </c>
      <c r="E106" s="121"/>
      <c r="F106" s="121"/>
      <c r="G106" s="121"/>
      <c r="H106" s="121"/>
      <c r="I106" s="121"/>
      <c r="J106" s="122">
        <f>J491</f>
        <v>0</v>
      </c>
      <c r="L106" s="119"/>
    </row>
    <row r="107" spans="1:47" s="10" customFormat="1" ht="19.899999999999999" customHeight="1">
      <c r="B107" s="123"/>
      <c r="D107" s="124" t="s">
        <v>178</v>
      </c>
      <c r="E107" s="125"/>
      <c r="F107" s="125"/>
      <c r="G107" s="125"/>
      <c r="H107" s="125"/>
      <c r="I107" s="125"/>
      <c r="J107" s="126">
        <f>J492</f>
        <v>0</v>
      </c>
      <c r="L107" s="123"/>
    </row>
    <row r="108" spans="1:47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6.95" customHeight="1">
      <c r="A109" s="33"/>
      <c r="B109" s="48"/>
      <c r="C109" s="49"/>
      <c r="D109" s="49"/>
      <c r="E109" s="49"/>
      <c r="F109" s="49"/>
      <c r="G109" s="49"/>
      <c r="H109" s="49"/>
      <c r="I109" s="49"/>
      <c r="J109" s="49"/>
      <c r="K109" s="49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3" spans="1:31" s="2" customFormat="1" ht="6.95" customHeight="1">
      <c r="A113" s="33"/>
      <c r="B113" s="50"/>
      <c r="C113" s="51"/>
      <c r="D113" s="51"/>
      <c r="E113" s="51"/>
      <c r="F113" s="51"/>
      <c r="G113" s="51"/>
      <c r="H113" s="51"/>
      <c r="I113" s="51"/>
      <c r="J113" s="51"/>
      <c r="K113" s="51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4.95" customHeight="1">
      <c r="A114" s="33"/>
      <c r="B114" s="34"/>
      <c r="C114" s="22" t="s">
        <v>179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12" customHeight="1">
      <c r="A116" s="33"/>
      <c r="B116" s="34"/>
      <c r="C116" s="28" t="s">
        <v>16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6.5" customHeight="1">
      <c r="A117" s="33"/>
      <c r="B117" s="34"/>
      <c r="C117" s="33"/>
      <c r="D117" s="33"/>
      <c r="E117" s="271" t="str">
        <f>E7</f>
        <v>BRNO, ÚTĚCHOVSKÁ - VÝSTAVBA DEŠŤOVÉ KANALIZACE</v>
      </c>
      <c r="F117" s="272"/>
      <c r="G117" s="272"/>
      <c r="H117" s="272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1" customFormat="1" ht="12" customHeight="1">
      <c r="B118" s="21"/>
      <c r="C118" s="28" t="s">
        <v>123</v>
      </c>
      <c r="L118" s="21"/>
    </row>
    <row r="119" spans="1:31" s="2" customFormat="1" ht="16.5" customHeight="1">
      <c r="A119" s="33"/>
      <c r="B119" s="34"/>
      <c r="C119" s="33"/>
      <c r="D119" s="33"/>
      <c r="E119" s="271" t="s">
        <v>126</v>
      </c>
      <c r="F119" s="270"/>
      <c r="G119" s="270"/>
      <c r="H119" s="270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129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3"/>
      <c r="D121" s="33"/>
      <c r="E121" s="249" t="str">
        <f>E11</f>
        <v>SO 330 - splašková kanalizace</v>
      </c>
      <c r="F121" s="270"/>
      <c r="G121" s="270"/>
      <c r="H121" s="270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20</v>
      </c>
      <c r="D123" s="33"/>
      <c r="E123" s="33"/>
      <c r="F123" s="26" t="str">
        <f>F14</f>
        <v>Brno</v>
      </c>
      <c r="G123" s="33"/>
      <c r="H123" s="33"/>
      <c r="I123" s="28" t="s">
        <v>22</v>
      </c>
      <c r="J123" s="56" t="str">
        <f>IF(J14="","",J14)</f>
        <v/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25.7" customHeight="1">
      <c r="A125" s="33"/>
      <c r="B125" s="34"/>
      <c r="C125" s="28" t="s">
        <v>23</v>
      </c>
      <c r="D125" s="33"/>
      <c r="E125" s="33"/>
      <c r="F125" s="26" t="str">
        <f>E17</f>
        <v>Statutární město Brno</v>
      </c>
      <c r="G125" s="33"/>
      <c r="H125" s="33"/>
      <c r="I125" s="28" t="s">
        <v>29</v>
      </c>
      <c r="J125" s="31" t="str">
        <f>E23</f>
        <v>JV PROJEKT VH s.r.o.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27</v>
      </c>
      <c r="D126" s="33"/>
      <c r="E126" s="33"/>
      <c r="F126" s="26" t="str">
        <f>IF(E20="","",E20)</f>
        <v>Vyplň údaj</v>
      </c>
      <c r="G126" s="33"/>
      <c r="H126" s="33"/>
      <c r="I126" s="28" t="s">
        <v>33</v>
      </c>
      <c r="J126" s="31" t="str">
        <f>E26</f>
        <v>Obrtel M.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0.3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11" customFormat="1" ht="29.25" customHeight="1">
      <c r="A128" s="127"/>
      <c r="B128" s="128"/>
      <c r="C128" s="129" t="s">
        <v>180</v>
      </c>
      <c r="D128" s="130" t="s">
        <v>62</v>
      </c>
      <c r="E128" s="130" t="s">
        <v>58</v>
      </c>
      <c r="F128" s="130" t="s">
        <v>59</v>
      </c>
      <c r="G128" s="130" t="s">
        <v>181</v>
      </c>
      <c r="H128" s="130" t="s">
        <v>182</v>
      </c>
      <c r="I128" s="130" t="s">
        <v>183</v>
      </c>
      <c r="J128" s="130" t="s">
        <v>167</v>
      </c>
      <c r="K128" s="131" t="s">
        <v>184</v>
      </c>
      <c r="L128" s="132"/>
      <c r="M128" s="63" t="s">
        <v>1</v>
      </c>
      <c r="N128" s="64" t="s">
        <v>41</v>
      </c>
      <c r="O128" s="64" t="s">
        <v>185</v>
      </c>
      <c r="P128" s="64" t="s">
        <v>186</v>
      </c>
      <c r="Q128" s="64" t="s">
        <v>187</v>
      </c>
      <c r="R128" s="64" t="s">
        <v>188</v>
      </c>
      <c r="S128" s="64" t="s">
        <v>189</v>
      </c>
      <c r="T128" s="65" t="s">
        <v>190</v>
      </c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</row>
    <row r="129" spans="1:65" s="2" customFormat="1" ht="22.9" customHeight="1">
      <c r="A129" s="33"/>
      <c r="B129" s="34"/>
      <c r="C129" s="70" t="s">
        <v>191</v>
      </c>
      <c r="D129" s="33"/>
      <c r="E129" s="33"/>
      <c r="F129" s="33"/>
      <c r="G129" s="33"/>
      <c r="H129" s="33"/>
      <c r="I129" s="33"/>
      <c r="J129" s="133">
        <f>BK129</f>
        <v>0</v>
      </c>
      <c r="K129" s="33"/>
      <c r="L129" s="34"/>
      <c r="M129" s="66"/>
      <c r="N129" s="57"/>
      <c r="O129" s="67"/>
      <c r="P129" s="134">
        <f>P130+P491</f>
        <v>0</v>
      </c>
      <c r="Q129" s="67"/>
      <c r="R129" s="134">
        <f>R130+R491</f>
        <v>286.77042667000001</v>
      </c>
      <c r="S129" s="67"/>
      <c r="T129" s="135">
        <f>T130+T491</f>
        <v>181.55010000000001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8" t="s">
        <v>76</v>
      </c>
      <c r="AU129" s="18" t="s">
        <v>169</v>
      </c>
      <c r="BK129" s="136">
        <f>BK130+BK491</f>
        <v>0</v>
      </c>
    </row>
    <row r="130" spans="1:65" s="12" customFormat="1" ht="25.9" customHeight="1">
      <c r="B130" s="137"/>
      <c r="D130" s="138" t="s">
        <v>76</v>
      </c>
      <c r="E130" s="139" t="s">
        <v>192</v>
      </c>
      <c r="F130" s="139" t="s">
        <v>193</v>
      </c>
      <c r="I130" s="140"/>
      <c r="J130" s="141">
        <f>BK130</f>
        <v>0</v>
      </c>
      <c r="L130" s="137"/>
      <c r="M130" s="142"/>
      <c r="N130" s="143"/>
      <c r="O130" s="143"/>
      <c r="P130" s="144">
        <f>P131+P283+P300+P328+P403+P489</f>
        <v>0</v>
      </c>
      <c r="Q130" s="143"/>
      <c r="R130" s="144">
        <f>R131+R283+R300+R328+R403+R489</f>
        <v>286.57599467</v>
      </c>
      <c r="S130" s="143"/>
      <c r="T130" s="145">
        <f>T131+T283+T300+T328+T403+T489</f>
        <v>181.55010000000001</v>
      </c>
      <c r="AR130" s="138" t="s">
        <v>32</v>
      </c>
      <c r="AT130" s="146" t="s">
        <v>76</v>
      </c>
      <c r="AU130" s="146" t="s">
        <v>77</v>
      </c>
      <c r="AY130" s="138" t="s">
        <v>194</v>
      </c>
      <c r="BK130" s="147">
        <f>BK131+BK283+BK300+BK328+BK403+BK489</f>
        <v>0</v>
      </c>
    </row>
    <row r="131" spans="1:65" s="12" customFormat="1" ht="22.9" customHeight="1">
      <c r="B131" s="137"/>
      <c r="D131" s="138" t="s">
        <v>76</v>
      </c>
      <c r="E131" s="148" t="s">
        <v>32</v>
      </c>
      <c r="F131" s="148" t="s">
        <v>195</v>
      </c>
      <c r="I131" s="140"/>
      <c r="J131" s="149">
        <f>BK131</f>
        <v>0</v>
      </c>
      <c r="L131" s="137"/>
      <c r="M131" s="142"/>
      <c r="N131" s="143"/>
      <c r="O131" s="143"/>
      <c r="P131" s="144">
        <f>SUM(P132:P282)</f>
        <v>0</v>
      </c>
      <c r="Q131" s="143"/>
      <c r="R131" s="144">
        <f>SUM(R132:R282)</f>
        <v>1.2508297500000001</v>
      </c>
      <c r="S131" s="143"/>
      <c r="T131" s="145">
        <f>SUM(T132:T282)</f>
        <v>96.9024</v>
      </c>
      <c r="AR131" s="138" t="s">
        <v>32</v>
      </c>
      <c r="AT131" s="146" t="s">
        <v>76</v>
      </c>
      <c r="AU131" s="146" t="s">
        <v>32</v>
      </c>
      <c r="AY131" s="138" t="s">
        <v>194</v>
      </c>
      <c r="BK131" s="147">
        <f>SUM(BK132:BK282)</f>
        <v>0</v>
      </c>
    </row>
    <row r="132" spans="1:65" s="2" customFormat="1" ht="21.75" customHeight="1">
      <c r="A132" s="33"/>
      <c r="B132" s="150"/>
      <c r="C132" s="151" t="s">
        <v>32</v>
      </c>
      <c r="D132" s="151" t="s">
        <v>196</v>
      </c>
      <c r="E132" s="152" t="s">
        <v>1852</v>
      </c>
      <c r="F132" s="153" t="s">
        <v>1853</v>
      </c>
      <c r="G132" s="154" t="s">
        <v>199</v>
      </c>
      <c r="H132" s="155">
        <v>108.15</v>
      </c>
      <c r="I132" s="156"/>
      <c r="J132" s="157">
        <f>ROUND(I132*H132,2)</f>
        <v>0</v>
      </c>
      <c r="K132" s="153" t="s">
        <v>208</v>
      </c>
      <c r="L132" s="34"/>
      <c r="M132" s="158" t="s">
        <v>1</v>
      </c>
      <c r="N132" s="159" t="s">
        <v>42</v>
      </c>
      <c r="O132" s="59"/>
      <c r="P132" s="160">
        <f>O132*H132</f>
        <v>0</v>
      </c>
      <c r="Q132" s="160">
        <v>0</v>
      </c>
      <c r="R132" s="160">
        <f>Q132*H132</f>
        <v>0</v>
      </c>
      <c r="S132" s="160">
        <v>0.57999999999999996</v>
      </c>
      <c r="T132" s="161">
        <f>S132*H132</f>
        <v>62.726999999999997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2" t="s">
        <v>200</v>
      </c>
      <c r="AT132" s="162" t="s">
        <v>196</v>
      </c>
      <c r="AU132" s="162" t="s">
        <v>85</v>
      </c>
      <c r="AY132" s="18" t="s">
        <v>194</v>
      </c>
      <c r="BE132" s="163">
        <f>IF(N132="základní",J132,0)</f>
        <v>0</v>
      </c>
      <c r="BF132" s="163">
        <f>IF(N132="snížená",J132,0)</f>
        <v>0</v>
      </c>
      <c r="BG132" s="163">
        <f>IF(N132="zákl. přenesená",J132,0)</f>
        <v>0</v>
      </c>
      <c r="BH132" s="163">
        <f>IF(N132="sníž. přenesená",J132,0)</f>
        <v>0</v>
      </c>
      <c r="BI132" s="163">
        <f>IF(N132="nulová",J132,0)</f>
        <v>0</v>
      </c>
      <c r="BJ132" s="18" t="s">
        <v>32</v>
      </c>
      <c r="BK132" s="163">
        <f>ROUND(I132*H132,2)</f>
        <v>0</v>
      </c>
      <c r="BL132" s="18" t="s">
        <v>200</v>
      </c>
      <c r="BM132" s="162" t="s">
        <v>209</v>
      </c>
    </row>
    <row r="133" spans="1:65" s="13" customFormat="1">
      <c r="B133" s="164"/>
      <c r="D133" s="165" t="s">
        <v>202</v>
      </c>
      <c r="E133" s="166" t="s">
        <v>1</v>
      </c>
      <c r="F133" s="167" t="s">
        <v>210</v>
      </c>
      <c r="H133" s="168">
        <v>108.15</v>
      </c>
      <c r="I133" s="169"/>
      <c r="L133" s="164"/>
      <c r="M133" s="170"/>
      <c r="N133" s="171"/>
      <c r="O133" s="171"/>
      <c r="P133" s="171"/>
      <c r="Q133" s="171"/>
      <c r="R133" s="171"/>
      <c r="S133" s="171"/>
      <c r="T133" s="172"/>
      <c r="AT133" s="166" t="s">
        <v>202</v>
      </c>
      <c r="AU133" s="166" t="s">
        <v>85</v>
      </c>
      <c r="AV133" s="13" t="s">
        <v>85</v>
      </c>
      <c r="AW133" s="13" t="s">
        <v>31</v>
      </c>
      <c r="AX133" s="13" t="s">
        <v>32</v>
      </c>
      <c r="AY133" s="166" t="s">
        <v>194</v>
      </c>
    </row>
    <row r="134" spans="1:65" s="2" customFormat="1" ht="16.5" customHeight="1">
      <c r="A134" s="33"/>
      <c r="B134" s="150"/>
      <c r="C134" s="151" t="s">
        <v>85</v>
      </c>
      <c r="D134" s="151" t="s">
        <v>196</v>
      </c>
      <c r="E134" s="152" t="s">
        <v>212</v>
      </c>
      <c r="F134" s="153" t="s">
        <v>213</v>
      </c>
      <c r="G134" s="154" t="s">
        <v>214</v>
      </c>
      <c r="H134" s="155">
        <v>62.726999999999997</v>
      </c>
      <c r="I134" s="156"/>
      <c r="J134" s="157">
        <f>ROUND(I134*H134,2)</f>
        <v>0</v>
      </c>
      <c r="K134" s="153" t="s">
        <v>208</v>
      </c>
      <c r="L134" s="34"/>
      <c r="M134" s="158" t="s">
        <v>1</v>
      </c>
      <c r="N134" s="159" t="s">
        <v>42</v>
      </c>
      <c r="O134" s="59"/>
      <c r="P134" s="160">
        <f>O134*H134</f>
        <v>0</v>
      </c>
      <c r="Q134" s="160">
        <v>0</v>
      </c>
      <c r="R134" s="160">
        <f>Q134*H134</f>
        <v>0</v>
      </c>
      <c r="S134" s="160">
        <v>0</v>
      </c>
      <c r="T134" s="161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2" t="s">
        <v>200</v>
      </c>
      <c r="AT134" s="162" t="s">
        <v>196</v>
      </c>
      <c r="AU134" s="162" t="s">
        <v>85</v>
      </c>
      <c r="AY134" s="18" t="s">
        <v>194</v>
      </c>
      <c r="BE134" s="163">
        <f>IF(N134="základní",J134,0)</f>
        <v>0</v>
      </c>
      <c r="BF134" s="163">
        <f>IF(N134="snížená",J134,0)</f>
        <v>0</v>
      </c>
      <c r="BG134" s="163">
        <f>IF(N134="zákl. přenesená",J134,0)</f>
        <v>0</v>
      </c>
      <c r="BH134" s="163">
        <f>IF(N134="sníž. přenesená",J134,0)</f>
        <v>0</v>
      </c>
      <c r="BI134" s="163">
        <f>IF(N134="nulová",J134,0)</f>
        <v>0</v>
      </c>
      <c r="BJ134" s="18" t="s">
        <v>32</v>
      </c>
      <c r="BK134" s="163">
        <f>ROUND(I134*H134,2)</f>
        <v>0</v>
      </c>
      <c r="BL134" s="18" t="s">
        <v>200</v>
      </c>
      <c r="BM134" s="162" t="s">
        <v>215</v>
      </c>
    </row>
    <row r="135" spans="1:65" s="2" customFormat="1" ht="16.5" customHeight="1">
      <c r="A135" s="33"/>
      <c r="B135" s="150"/>
      <c r="C135" s="151" t="s">
        <v>211</v>
      </c>
      <c r="D135" s="151" t="s">
        <v>196</v>
      </c>
      <c r="E135" s="152" t="s">
        <v>216</v>
      </c>
      <c r="F135" s="153" t="s">
        <v>217</v>
      </c>
      <c r="G135" s="154" t="s">
        <v>214</v>
      </c>
      <c r="H135" s="155">
        <v>752.72400000000005</v>
      </c>
      <c r="I135" s="156"/>
      <c r="J135" s="157">
        <f>ROUND(I135*H135,2)</f>
        <v>0</v>
      </c>
      <c r="K135" s="153" t="s">
        <v>208</v>
      </c>
      <c r="L135" s="34"/>
      <c r="M135" s="158" t="s">
        <v>1</v>
      </c>
      <c r="N135" s="159" t="s">
        <v>42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</v>
      </c>
      <c r="T135" s="161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200</v>
      </c>
      <c r="AT135" s="162" t="s">
        <v>196</v>
      </c>
      <c r="AU135" s="162" t="s">
        <v>85</v>
      </c>
      <c r="AY135" s="18" t="s">
        <v>194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32</v>
      </c>
      <c r="BK135" s="163">
        <f>ROUND(I135*H135,2)</f>
        <v>0</v>
      </c>
      <c r="BL135" s="18" t="s">
        <v>200</v>
      </c>
      <c r="BM135" s="162" t="s">
        <v>218</v>
      </c>
    </row>
    <row r="136" spans="1:65" s="13" customFormat="1">
      <c r="B136" s="164"/>
      <c r="D136" s="165" t="s">
        <v>202</v>
      </c>
      <c r="F136" s="167" t="s">
        <v>1854</v>
      </c>
      <c r="H136" s="168">
        <v>752.72400000000005</v>
      </c>
      <c r="I136" s="169"/>
      <c r="L136" s="164"/>
      <c r="M136" s="170"/>
      <c r="N136" s="171"/>
      <c r="O136" s="171"/>
      <c r="P136" s="171"/>
      <c r="Q136" s="171"/>
      <c r="R136" s="171"/>
      <c r="S136" s="171"/>
      <c r="T136" s="172"/>
      <c r="AT136" s="166" t="s">
        <v>202</v>
      </c>
      <c r="AU136" s="166" t="s">
        <v>85</v>
      </c>
      <c r="AV136" s="13" t="s">
        <v>85</v>
      </c>
      <c r="AW136" s="13" t="s">
        <v>3</v>
      </c>
      <c r="AX136" s="13" t="s">
        <v>32</v>
      </c>
      <c r="AY136" s="166" t="s">
        <v>194</v>
      </c>
    </row>
    <row r="137" spans="1:65" s="2" customFormat="1" ht="16.5" customHeight="1">
      <c r="A137" s="33"/>
      <c r="B137" s="150"/>
      <c r="C137" s="151" t="s">
        <v>200</v>
      </c>
      <c r="D137" s="151" t="s">
        <v>196</v>
      </c>
      <c r="E137" s="152" t="s">
        <v>221</v>
      </c>
      <c r="F137" s="153" t="s">
        <v>222</v>
      </c>
      <c r="G137" s="154" t="s">
        <v>214</v>
      </c>
      <c r="H137" s="155">
        <v>62.726999999999997</v>
      </c>
      <c r="I137" s="156"/>
      <c r="J137" s="157">
        <f>ROUND(I137*H137,2)</f>
        <v>0</v>
      </c>
      <c r="K137" s="153" t="s">
        <v>1</v>
      </c>
      <c r="L137" s="34"/>
      <c r="M137" s="158" t="s">
        <v>1</v>
      </c>
      <c r="N137" s="159" t="s">
        <v>42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</v>
      </c>
      <c r="T137" s="161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200</v>
      </c>
      <c r="AT137" s="162" t="s">
        <v>196</v>
      </c>
      <c r="AU137" s="162" t="s">
        <v>85</v>
      </c>
      <c r="AY137" s="18" t="s">
        <v>194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32</v>
      </c>
      <c r="BK137" s="163">
        <f>ROUND(I137*H137,2)</f>
        <v>0</v>
      </c>
      <c r="BL137" s="18" t="s">
        <v>200</v>
      </c>
      <c r="BM137" s="162" t="s">
        <v>223</v>
      </c>
    </row>
    <row r="138" spans="1:65" s="2" customFormat="1" ht="16.5" customHeight="1">
      <c r="A138" s="33"/>
      <c r="B138" s="150"/>
      <c r="C138" s="151" t="s">
        <v>220</v>
      </c>
      <c r="D138" s="151" t="s">
        <v>196</v>
      </c>
      <c r="E138" s="152" t="s">
        <v>1855</v>
      </c>
      <c r="F138" s="153" t="s">
        <v>1856</v>
      </c>
      <c r="G138" s="154" t="s">
        <v>199</v>
      </c>
      <c r="H138" s="155">
        <v>108.15</v>
      </c>
      <c r="I138" s="156"/>
      <c r="J138" s="157">
        <f>ROUND(I138*H138,2)</f>
        <v>0</v>
      </c>
      <c r="K138" s="153" t="s">
        <v>208</v>
      </c>
      <c r="L138" s="34"/>
      <c r="M138" s="158" t="s">
        <v>1</v>
      </c>
      <c r="N138" s="159" t="s">
        <v>42</v>
      </c>
      <c r="O138" s="59"/>
      <c r="P138" s="160">
        <f>O138*H138</f>
        <v>0</v>
      </c>
      <c r="Q138" s="160">
        <v>0</v>
      </c>
      <c r="R138" s="160">
        <f>Q138*H138</f>
        <v>0</v>
      </c>
      <c r="S138" s="160">
        <v>0.316</v>
      </c>
      <c r="T138" s="161">
        <f>S138*H138</f>
        <v>34.175400000000003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2" t="s">
        <v>200</v>
      </c>
      <c r="AT138" s="162" t="s">
        <v>196</v>
      </c>
      <c r="AU138" s="162" t="s">
        <v>85</v>
      </c>
      <c r="AY138" s="18" t="s">
        <v>194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8" t="s">
        <v>32</v>
      </c>
      <c r="BK138" s="163">
        <f>ROUND(I138*H138,2)</f>
        <v>0</v>
      </c>
      <c r="BL138" s="18" t="s">
        <v>200</v>
      </c>
      <c r="BM138" s="162" t="s">
        <v>227</v>
      </c>
    </row>
    <row r="139" spans="1:65" s="15" customFormat="1">
      <c r="B139" s="181"/>
      <c r="D139" s="165" t="s">
        <v>202</v>
      </c>
      <c r="E139" s="182" t="s">
        <v>1</v>
      </c>
      <c r="F139" s="183" t="s">
        <v>228</v>
      </c>
      <c r="H139" s="182" t="s">
        <v>1</v>
      </c>
      <c r="I139" s="184"/>
      <c r="L139" s="181"/>
      <c r="M139" s="185"/>
      <c r="N139" s="186"/>
      <c r="O139" s="186"/>
      <c r="P139" s="186"/>
      <c r="Q139" s="186"/>
      <c r="R139" s="186"/>
      <c r="S139" s="186"/>
      <c r="T139" s="187"/>
      <c r="AT139" s="182" t="s">
        <v>202</v>
      </c>
      <c r="AU139" s="182" t="s">
        <v>85</v>
      </c>
      <c r="AV139" s="15" t="s">
        <v>32</v>
      </c>
      <c r="AW139" s="15" t="s">
        <v>31</v>
      </c>
      <c r="AX139" s="15" t="s">
        <v>77</v>
      </c>
      <c r="AY139" s="182" t="s">
        <v>194</v>
      </c>
    </row>
    <row r="140" spans="1:65" s="15" customFormat="1">
      <c r="B140" s="181"/>
      <c r="D140" s="165" t="s">
        <v>202</v>
      </c>
      <c r="E140" s="182" t="s">
        <v>1</v>
      </c>
      <c r="F140" s="183" t="s">
        <v>1857</v>
      </c>
      <c r="H140" s="182" t="s">
        <v>1</v>
      </c>
      <c r="I140" s="184"/>
      <c r="L140" s="181"/>
      <c r="M140" s="185"/>
      <c r="N140" s="186"/>
      <c r="O140" s="186"/>
      <c r="P140" s="186"/>
      <c r="Q140" s="186"/>
      <c r="R140" s="186"/>
      <c r="S140" s="186"/>
      <c r="T140" s="187"/>
      <c r="AT140" s="182" t="s">
        <v>202</v>
      </c>
      <c r="AU140" s="182" t="s">
        <v>85</v>
      </c>
      <c r="AV140" s="15" t="s">
        <v>32</v>
      </c>
      <c r="AW140" s="15" t="s">
        <v>31</v>
      </c>
      <c r="AX140" s="15" t="s">
        <v>77</v>
      </c>
      <c r="AY140" s="182" t="s">
        <v>194</v>
      </c>
    </row>
    <row r="141" spans="1:65" s="13" customFormat="1">
      <c r="B141" s="164"/>
      <c r="D141" s="165" t="s">
        <v>202</v>
      </c>
      <c r="E141" s="166" t="s">
        <v>1</v>
      </c>
      <c r="F141" s="167" t="s">
        <v>1858</v>
      </c>
      <c r="H141" s="168">
        <v>68.7</v>
      </c>
      <c r="I141" s="169"/>
      <c r="L141" s="164"/>
      <c r="M141" s="170"/>
      <c r="N141" s="171"/>
      <c r="O141" s="171"/>
      <c r="P141" s="171"/>
      <c r="Q141" s="171"/>
      <c r="R141" s="171"/>
      <c r="S141" s="171"/>
      <c r="T141" s="172"/>
      <c r="AT141" s="166" t="s">
        <v>202</v>
      </c>
      <c r="AU141" s="166" t="s">
        <v>85</v>
      </c>
      <c r="AV141" s="13" t="s">
        <v>85</v>
      </c>
      <c r="AW141" s="13" t="s">
        <v>31</v>
      </c>
      <c r="AX141" s="13" t="s">
        <v>77</v>
      </c>
      <c r="AY141" s="166" t="s">
        <v>194</v>
      </c>
    </row>
    <row r="142" spans="1:65" s="13" customFormat="1">
      <c r="B142" s="164"/>
      <c r="D142" s="165" t="s">
        <v>202</v>
      </c>
      <c r="E142" s="166" t="s">
        <v>1</v>
      </c>
      <c r="F142" s="167" t="s">
        <v>1859</v>
      </c>
      <c r="H142" s="168">
        <v>25</v>
      </c>
      <c r="I142" s="169"/>
      <c r="L142" s="164"/>
      <c r="M142" s="170"/>
      <c r="N142" s="171"/>
      <c r="O142" s="171"/>
      <c r="P142" s="171"/>
      <c r="Q142" s="171"/>
      <c r="R142" s="171"/>
      <c r="S142" s="171"/>
      <c r="T142" s="172"/>
      <c r="AT142" s="166" t="s">
        <v>202</v>
      </c>
      <c r="AU142" s="166" t="s">
        <v>85</v>
      </c>
      <c r="AV142" s="13" t="s">
        <v>85</v>
      </c>
      <c r="AW142" s="13" t="s">
        <v>31</v>
      </c>
      <c r="AX142" s="13" t="s">
        <v>77</v>
      </c>
      <c r="AY142" s="166" t="s">
        <v>194</v>
      </c>
    </row>
    <row r="143" spans="1:65" s="13" customFormat="1">
      <c r="B143" s="164"/>
      <c r="D143" s="165" t="s">
        <v>202</v>
      </c>
      <c r="E143" s="166" t="s">
        <v>1</v>
      </c>
      <c r="F143" s="167" t="s">
        <v>1860</v>
      </c>
      <c r="H143" s="168">
        <v>14.45</v>
      </c>
      <c r="I143" s="169"/>
      <c r="L143" s="164"/>
      <c r="M143" s="170"/>
      <c r="N143" s="171"/>
      <c r="O143" s="171"/>
      <c r="P143" s="171"/>
      <c r="Q143" s="171"/>
      <c r="R143" s="171"/>
      <c r="S143" s="171"/>
      <c r="T143" s="172"/>
      <c r="AT143" s="166" t="s">
        <v>202</v>
      </c>
      <c r="AU143" s="166" t="s">
        <v>85</v>
      </c>
      <c r="AV143" s="13" t="s">
        <v>85</v>
      </c>
      <c r="AW143" s="13" t="s">
        <v>31</v>
      </c>
      <c r="AX143" s="13" t="s">
        <v>77</v>
      </c>
      <c r="AY143" s="166" t="s">
        <v>194</v>
      </c>
    </row>
    <row r="144" spans="1:65" s="14" customFormat="1">
      <c r="B144" s="173"/>
      <c r="D144" s="165" t="s">
        <v>202</v>
      </c>
      <c r="E144" s="174" t="s">
        <v>121</v>
      </c>
      <c r="F144" s="175" t="s">
        <v>205</v>
      </c>
      <c r="H144" s="176">
        <v>108.15</v>
      </c>
      <c r="I144" s="177"/>
      <c r="L144" s="173"/>
      <c r="M144" s="178"/>
      <c r="N144" s="179"/>
      <c r="O144" s="179"/>
      <c r="P144" s="179"/>
      <c r="Q144" s="179"/>
      <c r="R144" s="179"/>
      <c r="S144" s="179"/>
      <c r="T144" s="180"/>
      <c r="AT144" s="174" t="s">
        <v>202</v>
      </c>
      <c r="AU144" s="174" t="s">
        <v>85</v>
      </c>
      <c r="AV144" s="14" t="s">
        <v>200</v>
      </c>
      <c r="AW144" s="14" t="s">
        <v>31</v>
      </c>
      <c r="AX144" s="14" t="s">
        <v>32</v>
      </c>
      <c r="AY144" s="174" t="s">
        <v>194</v>
      </c>
    </row>
    <row r="145" spans="1:65" s="2" customFormat="1" ht="16.5" customHeight="1">
      <c r="A145" s="33"/>
      <c r="B145" s="150"/>
      <c r="C145" s="151" t="s">
        <v>224</v>
      </c>
      <c r="D145" s="151" t="s">
        <v>196</v>
      </c>
      <c r="E145" s="152" t="s">
        <v>241</v>
      </c>
      <c r="F145" s="153" t="s">
        <v>242</v>
      </c>
      <c r="G145" s="154" t="s">
        <v>243</v>
      </c>
      <c r="H145" s="155">
        <v>168.1</v>
      </c>
      <c r="I145" s="156"/>
      <c r="J145" s="157">
        <f>ROUND(I145*H145,2)</f>
        <v>0</v>
      </c>
      <c r="K145" s="153" t="s">
        <v>208</v>
      </c>
      <c r="L145" s="34"/>
      <c r="M145" s="158" t="s">
        <v>1</v>
      </c>
      <c r="N145" s="159" t="s">
        <v>42</v>
      </c>
      <c r="O145" s="59"/>
      <c r="P145" s="160">
        <f>O145*H145</f>
        <v>0</v>
      </c>
      <c r="Q145" s="160">
        <v>0</v>
      </c>
      <c r="R145" s="160">
        <f>Q145*H145</f>
        <v>0</v>
      </c>
      <c r="S145" s="160">
        <v>0</v>
      </c>
      <c r="T145" s="161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2" t="s">
        <v>200</v>
      </c>
      <c r="AT145" s="162" t="s">
        <v>196</v>
      </c>
      <c r="AU145" s="162" t="s">
        <v>85</v>
      </c>
      <c r="AY145" s="18" t="s">
        <v>194</v>
      </c>
      <c r="BE145" s="163">
        <f>IF(N145="základní",J145,0)</f>
        <v>0</v>
      </c>
      <c r="BF145" s="163">
        <f>IF(N145="snížená",J145,0)</f>
        <v>0</v>
      </c>
      <c r="BG145" s="163">
        <f>IF(N145="zákl. přenesená",J145,0)</f>
        <v>0</v>
      </c>
      <c r="BH145" s="163">
        <f>IF(N145="sníž. přenesená",J145,0)</f>
        <v>0</v>
      </c>
      <c r="BI145" s="163">
        <f>IF(N145="nulová",J145,0)</f>
        <v>0</v>
      </c>
      <c r="BJ145" s="18" t="s">
        <v>32</v>
      </c>
      <c r="BK145" s="163">
        <f>ROUND(I145*H145,2)</f>
        <v>0</v>
      </c>
      <c r="BL145" s="18" t="s">
        <v>200</v>
      </c>
      <c r="BM145" s="162" t="s">
        <v>244</v>
      </c>
    </row>
    <row r="146" spans="1:65" s="15" customFormat="1">
      <c r="B146" s="181"/>
      <c r="D146" s="165" t="s">
        <v>202</v>
      </c>
      <c r="E146" s="182" t="s">
        <v>1</v>
      </c>
      <c r="F146" s="183" t="s">
        <v>228</v>
      </c>
      <c r="H146" s="182" t="s">
        <v>1</v>
      </c>
      <c r="I146" s="184"/>
      <c r="L146" s="181"/>
      <c r="M146" s="185"/>
      <c r="N146" s="186"/>
      <c r="O146" s="186"/>
      <c r="P146" s="186"/>
      <c r="Q146" s="186"/>
      <c r="R146" s="186"/>
      <c r="S146" s="186"/>
      <c r="T146" s="187"/>
      <c r="AT146" s="182" t="s">
        <v>202</v>
      </c>
      <c r="AU146" s="182" t="s">
        <v>85</v>
      </c>
      <c r="AV146" s="15" t="s">
        <v>32</v>
      </c>
      <c r="AW146" s="15" t="s">
        <v>31</v>
      </c>
      <c r="AX146" s="15" t="s">
        <v>77</v>
      </c>
      <c r="AY146" s="182" t="s">
        <v>194</v>
      </c>
    </row>
    <row r="147" spans="1:65" s="15" customFormat="1">
      <c r="B147" s="181"/>
      <c r="D147" s="165" t="s">
        <v>202</v>
      </c>
      <c r="E147" s="182" t="s">
        <v>1</v>
      </c>
      <c r="F147" s="183" t="s">
        <v>1857</v>
      </c>
      <c r="H147" s="182" t="s">
        <v>1</v>
      </c>
      <c r="I147" s="184"/>
      <c r="L147" s="181"/>
      <c r="M147" s="185"/>
      <c r="N147" s="186"/>
      <c r="O147" s="186"/>
      <c r="P147" s="186"/>
      <c r="Q147" s="186"/>
      <c r="R147" s="186"/>
      <c r="S147" s="186"/>
      <c r="T147" s="187"/>
      <c r="AT147" s="182" t="s">
        <v>202</v>
      </c>
      <c r="AU147" s="182" t="s">
        <v>85</v>
      </c>
      <c r="AV147" s="15" t="s">
        <v>32</v>
      </c>
      <c r="AW147" s="15" t="s">
        <v>31</v>
      </c>
      <c r="AX147" s="15" t="s">
        <v>77</v>
      </c>
      <c r="AY147" s="182" t="s">
        <v>194</v>
      </c>
    </row>
    <row r="148" spans="1:65" s="13" customFormat="1">
      <c r="B148" s="164"/>
      <c r="D148" s="165" t="s">
        <v>202</v>
      </c>
      <c r="E148" s="166" t="s">
        <v>1</v>
      </c>
      <c r="F148" s="167" t="s">
        <v>1861</v>
      </c>
      <c r="H148" s="168">
        <v>114.5</v>
      </c>
      <c r="I148" s="169"/>
      <c r="L148" s="164"/>
      <c r="M148" s="170"/>
      <c r="N148" s="171"/>
      <c r="O148" s="171"/>
      <c r="P148" s="171"/>
      <c r="Q148" s="171"/>
      <c r="R148" s="171"/>
      <c r="S148" s="171"/>
      <c r="T148" s="172"/>
      <c r="AT148" s="166" t="s">
        <v>202</v>
      </c>
      <c r="AU148" s="166" t="s">
        <v>85</v>
      </c>
      <c r="AV148" s="13" t="s">
        <v>85</v>
      </c>
      <c r="AW148" s="13" t="s">
        <v>31</v>
      </c>
      <c r="AX148" s="13" t="s">
        <v>77</v>
      </c>
      <c r="AY148" s="166" t="s">
        <v>194</v>
      </c>
    </row>
    <row r="149" spans="1:65" s="13" customFormat="1">
      <c r="B149" s="164"/>
      <c r="D149" s="165" t="s">
        <v>202</v>
      </c>
      <c r="E149" s="166" t="s">
        <v>1</v>
      </c>
      <c r="F149" s="167" t="s">
        <v>1862</v>
      </c>
      <c r="H149" s="168">
        <v>31.6</v>
      </c>
      <c r="I149" s="169"/>
      <c r="L149" s="164"/>
      <c r="M149" s="170"/>
      <c r="N149" s="171"/>
      <c r="O149" s="171"/>
      <c r="P149" s="171"/>
      <c r="Q149" s="171"/>
      <c r="R149" s="171"/>
      <c r="S149" s="171"/>
      <c r="T149" s="172"/>
      <c r="AT149" s="166" t="s">
        <v>202</v>
      </c>
      <c r="AU149" s="166" t="s">
        <v>85</v>
      </c>
      <c r="AV149" s="13" t="s">
        <v>85</v>
      </c>
      <c r="AW149" s="13" t="s">
        <v>31</v>
      </c>
      <c r="AX149" s="13" t="s">
        <v>77</v>
      </c>
      <c r="AY149" s="166" t="s">
        <v>194</v>
      </c>
    </row>
    <row r="150" spans="1:65" s="13" customFormat="1">
      <c r="B150" s="164"/>
      <c r="D150" s="165" t="s">
        <v>202</v>
      </c>
      <c r="E150" s="166" t="s">
        <v>1</v>
      </c>
      <c r="F150" s="167" t="s">
        <v>1863</v>
      </c>
      <c r="H150" s="168">
        <v>22</v>
      </c>
      <c r="I150" s="169"/>
      <c r="L150" s="164"/>
      <c r="M150" s="170"/>
      <c r="N150" s="171"/>
      <c r="O150" s="171"/>
      <c r="P150" s="171"/>
      <c r="Q150" s="171"/>
      <c r="R150" s="171"/>
      <c r="S150" s="171"/>
      <c r="T150" s="172"/>
      <c r="AT150" s="166" t="s">
        <v>202</v>
      </c>
      <c r="AU150" s="166" t="s">
        <v>85</v>
      </c>
      <c r="AV150" s="13" t="s">
        <v>85</v>
      </c>
      <c r="AW150" s="13" t="s">
        <v>31</v>
      </c>
      <c r="AX150" s="13" t="s">
        <v>77</v>
      </c>
      <c r="AY150" s="166" t="s">
        <v>194</v>
      </c>
    </row>
    <row r="151" spans="1:65" s="14" customFormat="1">
      <c r="B151" s="173"/>
      <c r="D151" s="165" t="s">
        <v>202</v>
      </c>
      <c r="E151" s="174" t="s">
        <v>157</v>
      </c>
      <c r="F151" s="175" t="s">
        <v>205</v>
      </c>
      <c r="H151" s="176">
        <v>168.1</v>
      </c>
      <c r="I151" s="177"/>
      <c r="L151" s="173"/>
      <c r="M151" s="178"/>
      <c r="N151" s="179"/>
      <c r="O151" s="179"/>
      <c r="P151" s="179"/>
      <c r="Q151" s="179"/>
      <c r="R151" s="179"/>
      <c r="S151" s="179"/>
      <c r="T151" s="180"/>
      <c r="AT151" s="174" t="s">
        <v>202</v>
      </c>
      <c r="AU151" s="174" t="s">
        <v>85</v>
      </c>
      <c r="AV151" s="14" t="s">
        <v>200</v>
      </c>
      <c r="AW151" s="14" t="s">
        <v>31</v>
      </c>
      <c r="AX151" s="14" t="s">
        <v>32</v>
      </c>
      <c r="AY151" s="174" t="s">
        <v>194</v>
      </c>
    </row>
    <row r="152" spans="1:65" s="2" customFormat="1" ht="16.5" customHeight="1">
      <c r="A152" s="33"/>
      <c r="B152" s="150"/>
      <c r="C152" s="151" t="s">
        <v>240</v>
      </c>
      <c r="D152" s="151" t="s">
        <v>196</v>
      </c>
      <c r="E152" s="152" t="s">
        <v>212</v>
      </c>
      <c r="F152" s="153" t="s">
        <v>213</v>
      </c>
      <c r="G152" s="154" t="s">
        <v>214</v>
      </c>
      <c r="H152" s="155">
        <v>34.174999999999997</v>
      </c>
      <c r="I152" s="156"/>
      <c r="J152" s="157">
        <f>ROUND(I152*H152,2)</f>
        <v>0</v>
      </c>
      <c r="K152" s="153" t="s">
        <v>208</v>
      </c>
      <c r="L152" s="34"/>
      <c r="M152" s="158" t="s">
        <v>1</v>
      </c>
      <c r="N152" s="159" t="s">
        <v>42</v>
      </c>
      <c r="O152" s="59"/>
      <c r="P152" s="160">
        <f>O152*H152</f>
        <v>0</v>
      </c>
      <c r="Q152" s="160">
        <v>0</v>
      </c>
      <c r="R152" s="160">
        <f>Q152*H152</f>
        <v>0</v>
      </c>
      <c r="S152" s="160">
        <v>0</v>
      </c>
      <c r="T152" s="161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2" t="s">
        <v>200</v>
      </c>
      <c r="AT152" s="162" t="s">
        <v>196</v>
      </c>
      <c r="AU152" s="162" t="s">
        <v>85</v>
      </c>
      <c r="AY152" s="18" t="s">
        <v>194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8" t="s">
        <v>32</v>
      </c>
      <c r="BK152" s="163">
        <f>ROUND(I152*H152,2)</f>
        <v>0</v>
      </c>
      <c r="BL152" s="18" t="s">
        <v>200</v>
      </c>
      <c r="BM152" s="162" t="s">
        <v>252</v>
      </c>
    </row>
    <row r="153" spans="1:65" s="2" customFormat="1" ht="16.5" customHeight="1">
      <c r="A153" s="33"/>
      <c r="B153" s="150"/>
      <c r="C153" s="151" t="s">
        <v>251</v>
      </c>
      <c r="D153" s="151" t="s">
        <v>196</v>
      </c>
      <c r="E153" s="152" t="s">
        <v>216</v>
      </c>
      <c r="F153" s="153" t="s">
        <v>217</v>
      </c>
      <c r="G153" s="154" t="s">
        <v>214</v>
      </c>
      <c r="H153" s="155">
        <v>410.1</v>
      </c>
      <c r="I153" s="156"/>
      <c r="J153" s="157">
        <f>ROUND(I153*H153,2)</f>
        <v>0</v>
      </c>
      <c r="K153" s="153" t="s">
        <v>208</v>
      </c>
      <c r="L153" s="34"/>
      <c r="M153" s="158" t="s">
        <v>1</v>
      </c>
      <c r="N153" s="159" t="s">
        <v>42</v>
      </c>
      <c r="O153" s="59"/>
      <c r="P153" s="160">
        <f>O153*H153</f>
        <v>0</v>
      </c>
      <c r="Q153" s="160">
        <v>0</v>
      </c>
      <c r="R153" s="160">
        <f>Q153*H153</f>
        <v>0</v>
      </c>
      <c r="S153" s="160">
        <v>0</v>
      </c>
      <c r="T153" s="161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2" t="s">
        <v>200</v>
      </c>
      <c r="AT153" s="162" t="s">
        <v>196</v>
      </c>
      <c r="AU153" s="162" t="s">
        <v>85</v>
      </c>
      <c r="AY153" s="18" t="s">
        <v>194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8" t="s">
        <v>32</v>
      </c>
      <c r="BK153" s="163">
        <f>ROUND(I153*H153,2)</f>
        <v>0</v>
      </c>
      <c r="BL153" s="18" t="s">
        <v>200</v>
      </c>
      <c r="BM153" s="162" t="s">
        <v>254</v>
      </c>
    </row>
    <row r="154" spans="1:65" s="13" customFormat="1">
      <c r="B154" s="164"/>
      <c r="D154" s="165" t="s">
        <v>202</v>
      </c>
      <c r="F154" s="167" t="s">
        <v>1864</v>
      </c>
      <c r="H154" s="168">
        <v>410.1</v>
      </c>
      <c r="I154" s="169"/>
      <c r="L154" s="164"/>
      <c r="M154" s="170"/>
      <c r="N154" s="171"/>
      <c r="O154" s="171"/>
      <c r="P154" s="171"/>
      <c r="Q154" s="171"/>
      <c r="R154" s="171"/>
      <c r="S154" s="171"/>
      <c r="T154" s="172"/>
      <c r="AT154" s="166" t="s">
        <v>202</v>
      </c>
      <c r="AU154" s="166" t="s">
        <v>85</v>
      </c>
      <c r="AV154" s="13" t="s">
        <v>85</v>
      </c>
      <c r="AW154" s="13" t="s">
        <v>3</v>
      </c>
      <c r="AX154" s="13" t="s">
        <v>32</v>
      </c>
      <c r="AY154" s="166" t="s">
        <v>194</v>
      </c>
    </row>
    <row r="155" spans="1:65" s="2" customFormat="1" ht="16.5" customHeight="1">
      <c r="A155" s="33"/>
      <c r="B155" s="150"/>
      <c r="C155" s="151" t="s">
        <v>253</v>
      </c>
      <c r="D155" s="151" t="s">
        <v>196</v>
      </c>
      <c r="E155" s="152" t="s">
        <v>256</v>
      </c>
      <c r="F155" s="153" t="s">
        <v>257</v>
      </c>
      <c r="G155" s="154" t="s">
        <v>214</v>
      </c>
      <c r="H155" s="155">
        <v>34.174999999999997</v>
      </c>
      <c r="I155" s="156"/>
      <c r="J155" s="157">
        <f>ROUND(I155*H155,2)</f>
        <v>0</v>
      </c>
      <c r="K155" s="153" t="s">
        <v>1</v>
      </c>
      <c r="L155" s="34"/>
      <c r="M155" s="158" t="s">
        <v>1</v>
      </c>
      <c r="N155" s="159" t="s">
        <v>42</v>
      </c>
      <c r="O155" s="59"/>
      <c r="P155" s="160">
        <f>O155*H155</f>
        <v>0</v>
      </c>
      <c r="Q155" s="160">
        <v>0</v>
      </c>
      <c r="R155" s="160">
        <f>Q155*H155</f>
        <v>0</v>
      </c>
      <c r="S155" s="160">
        <v>0</v>
      </c>
      <c r="T155" s="161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2" t="s">
        <v>200</v>
      </c>
      <c r="AT155" s="162" t="s">
        <v>196</v>
      </c>
      <c r="AU155" s="162" t="s">
        <v>85</v>
      </c>
      <c r="AY155" s="18" t="s">
        <v>194</v>
      </c>
      <c r="BE155" s="163">
        <f>IF(N155="základní",J155,0)</f>
        <v>0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8" t="s">
        <v>32</v>
      </c>
      <c r="BK155" s="163">
        <f>ROUND(I155*H155,2)</f>
        <v>0</v>
      </c>
      <c r="BL155" s="18" t="s">
        <v>200</v>
      </c>
      <c r="BM155" s="162" t="s">
        <v>258</v>
      </c>
    </row>
    <row r="156" spans="1:65" s="2" customFormat="1" ht="16.5" customHeight="1">
      <c r="A156" s="33"/>
      <c r="B156" s="150"/>
      <c r="C156" s="151" t="s">
        <v>8</v>
      </c>
      <c r="D156" s="151" t="s">
        <v>196</v>
      </c>
      <c r="E156" s="152" t="s">
        <v>260</v>
      </c>
      <c r="F156" s="153" t="s">
        <v>261</v>
      </c>
      <c r="G156" s="154" t="s">
        <v>243</v>
      </c>
      <c r="H156" s="155">
        <v>3.6</v>
      </c>
      <c r="I156" s="156"/>
      <c r="J156" s="157">
        <f>ROUND(I156*H156,2)</f>
        <v>0</v>
      </c>
      <c r="K156" s="153" t="s">
        <v>208</v>
      </c>
      <c r="L156" s="34"/>
      <c r="M156" s="158" t="s">
        <v>1</v>
      </c>
      <c r="N156" s="159" t="s">
        <v>42</v>
      </c>
      <c r="O156" s="59"/>
      <c r="P156" s="160">
        <f>O156*H156</f>
        <v>0</v>
      </c>
      <c r="Q156" s="160">
        <v>8.6800000000000002E-3</v>
      </c>
      <c r="R156" s="160">
        <f>Q156*H156</f>
        <v>3.1248000000000001E-2</v>
      </c>
      <c r="S156" s="160">
        <v>0</v>
      </c>
      <c r="T156" s="16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200</v>
      </c>
      <c r="AT156" s="162" t="s">
        <v>196</v>
      </c>
      <c r="AU156" s="162" t="s">
        <v>85</v>
      </c>
      <c r="AY156" s="18" t="s">
        <v>194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32</v>
      </c>
      <c r="BK156" s="163">
        <f>ROUND(I156*H156,2)</f>
        <v>0</v>
      </c>
      <c r="BL156" s="18" t="s">
        <v>200</v>
      </c>
      <c r="BM156" s="162" t="s">
        <v>262</v>
      </c>
    </row>
    <row r="157" spans="1:65" s="13" customFormat="1">
      <c r="B157" s="164"/>
      <c r="D157" s="165" t="s">
        <v>202</v>
      </c>
      <c r="E157" s="166" t="s">
        <v>1</v>
      </c>
      <c r="F157" s="167" t="s">
        <v>1865</v>
      </c>
      <c r="H157" s="168">
        <v>3.6</v>
      </c>
      <c r="I157" s="169"/>
      <c r="L157" s="164"/>
      <c r="M157" s="170"/>
      <c r="N157" s="171"/>
      <c r="O157" s="171"/>
      <c r="P157" s="171"/>
      <c r="Q157" s="171"/>
      <c r="R157" s="171"/>
      <c r="S157" s="171"/>
      <c r="T157" s="172"/>
      <c r="AT157" s="166" t="s">
        <v>202</v>
      </c>
      <c r="AU157" s="166" t="s">
        <v>85</v>
      </c>
      <c r="AV157" s="13" t="s">
        <v>85</v>
      </c>
      <c r="AW157" s="13" t="s">
        <v>31</v>
      </c>
      <c r="AX157" s="13" t="s">
        <v>77</v>
      </c>
      <c r="AY157" s="166" t="s">
        <v>194</v>
      </c>
    </row>
    <row r="158" spans="1:65" s="14" customFormat="1">
      <c r="B158" s="173"/>
      <c r="D158" s="165" t="s">
        <v>202</v>
      </c>
      <c r="E158" s="174" t="s">
        <v>153</v>
      </c>
      <c r="F158" s="175" t="s">
        <v>205</v>
      </c>
      <c r="H158" s="176">
        <v>3.6</v>
      </c>
      <c r="I158" s="177"/>
      <c r="L158" s="173"/>
      <c r="M158" s="178"/>
      <c r="N158" s="179"/>
      <c r="O158" s="179"/>
      <c r="P158" s="179"/>
      <c r="Q158" s="179"/>
      <c r="R158" s="179"/>
      <c r="S158" s="179"/>
      <c r="T158" s="180"/>
      <c r="AT158" s="174" t="s">
        <v>202</v>
      </c>
      <c r="AU158" s="174" t="s">
        <v>85</v>
      </c>
      <c r="AV158" s="14" t="s">
        <v>200</v>
      </c>
      <c r="AW158" s="14" t="s">
        <v>31</v>
      </c>
      <c r="AX158" s="14" t="s">
        <v>32</v>
      </c>
      <c r="AY158" s="174" t="s">
        <v>194</v>
      </c>
    </row>
    <row r="159" spans="1:65" s="2" customFormat="1" ht="16.5" customHeight="1">
      <c r="A159" s="33"/>
      <c r="B159" s="150"/>
      <c r="C159" s="151" t="s">
        <v>259</v>
      </c>
      <c r="D159" s="151" t="s">
        <v>196</v>
      </c>
      <c r="E159" s="152" t="s">
        <v>266</v>
      </c>
      <c r="F159" s="153" t="s">
        <v>267</v>
      </c>
      <c r="G159" s="154" t="s">
        <v>243</v>
      </c>
      <c r="H159" s="155">
        <v>1.2</v>
      </c>
      <c r="I159" s="156"/>
      <c r="J159" s="157">
        <f>ROUND(I159*H159,2)</f>
        <v>0</v>
      </c>
      <c r="K159" s="153" t="s">
        <v>208</v>
      </c>
      <c r="L159" s="34"/>
      <c r="M159" s="158" t="s">
        <v>1</v>
      </c>
      <c r="N159" s="159" t="s">
        <v>42</v>
      </c>
      <c r="O159" s="59"/>
      <c r="P159" s="160">
        <f>O159*H159</f>
        <v>0</v>
      </c>
      <c r="Q159" s="160">
        <v>1.068E-2</v>
      </c>
      <c r="R159" s="160">
        <f>Q159*H159</f>
        <v>1.2815999999999999E-2</v>
      </c>
      <c r="S159" s="160">
        <v>0</v>
      </c>
      <c r="T159" s="161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2" t="s">
        <v>200</v>
      </c>
      <c r="AT159" s="162" t="s">
        <v>196</v>
      </c>
      <c r="AU159" s="162" t="s">
        <v>85</v>
      </c>
      <c r="AY159" s="18" t="s">
        <v>194</v>
      </c>
      <c r="BE159" s="163">
        <f>IF(N159="základní",J159,0)</f>
        <v>0</v>
      </c>
      <c r="BF159" s="163">
        <f>IF(N159="snížená",J159,0)</f>
        <v>0</v>
      </c>
      <c r="BG159" s="163">
        <f>IF(N159="zákl. přenesená",J159,0)</f>
        <v>0</v>
      </c>
      <c r="BH159" s="163">
        <f>IF(N159="sníž. přenesená",J159,0)</f>
        <v>0</v>
      </c>
      <c r="BI159" s="163">
        <f>IF(N159="nulová",J159,0)</f>
        <v>0</v>
      </c>
      <c r="BJ159" s="18" t="s">
        <v>32</v>
      </c>
      <c r="BK159" s="163">
        <f>ROUND(I159*H159,2)</f>
        <v>0</v>
      </c>
      <c r="BL159" s="18" t="s">
        <v>200</v>
      </c>
      <c r="BM159" s="162" t="s">
        <v>268</v>
      </c>
    </row>
    <row r="160" spans="1:65" s="13" customFormat="1">
      <c r="B160" s="164"/>
      <c r="D160" s="165" t="s">
        <v>202</v>
      </c>
      <c r="E160" s="166" t="s">
        <v>1</v>
      </c>
      <c r="F160" s="167" t="s">
        <v>1866</v>
      </c>
      <c r="H160" s="168">
        <v>1.2</v>
      </c>
      <c r="I160" s="169"/>
      <c r="L160" s="164"/>
      <c r="M160" s="170"/>
      <c r="N160" s="171"/>
      <c r="O160" s="171"/>
      <c r="P160" s="171"/>
      <c r="Q160" s="171"/>
      <c r="R160" s="171"/>
      <c r="S160" s="171"/>
      <c r="T160" s="172"/>
      <c r="AT160" s="166" t="s">
        <v>202</v>
      </c>
      <c r="AU160" s="166" t="s">
        <v>85</v>
      </c>
      <c r="AV160" s="13" t="s">
        <v>85</v>
      </c>
      <c r="AW160" s="13" t="s">
        <v>31</v>
      </c>
      <c r="AX160" s="13" t="s">
        <v>77</v>
      </c>
      <c r="AY160" s="166" t="s">
        <v>194</v>
      </c>
    </row>
    <row r="161" spans="1:65" s="14" customFormat="1">
      <c r="B161" s="173"/>
      <c r="D161" s="165" t="s">
        <v>202</v>
      </c>
      <c r="E161" s="174" t="s">
        <v>155</v>
      </c>
      <c r="F161" s="175" t="s">
        <v>205</v>
      </c>
      <c r="H161" s="176">
        <v>1.2</v>
      </c>
      <c r="I161" s="177"/>
      <c r="L161" s="173"/>
      <c r="M161" s="178"/>
      <c r="N161" s="179"/>
      <c r="O161" s="179"/>
      <c r="P161" s="179"/>
      <c r="Q161" s="179"/>
      <c r="R161" s="179"/>
      <c r="S161" s="179"/>
      <c r="T161" s="180"/>
      <c r="AT161" s="174" t="s">
        <v>202</v>
      </c>
      <c r="AU161" s="174" t="s">
        <v>85</v>
      </c>
      <c r="AV161" s="14" t="s">
        <v>200</v>
      </c>
      <c r="AW161" s="14" t="s">
        <v>31</v>
      </c>
      <c r="AX161" s="14" t="s">
        <v>32</v>
      </c>
      <c r="AY161" s="174" t="s">
        <v>194</v>
      </c>
    </row>
    <row r="162" spans="1:65" s="2" customFormat="1" ht="16.5" customHeight="1">
      <c r="A162" s="33"/>
      <c r="B162" s="150"/>
      <c r="C162" s="151" t="s">
        <v>265</v>
      </c>
      <c r="D162" s="151" t="s">
        <v>196</v>
      </c>
      <c r="E162" s="152" t="s">
        <v>1867</v>
      </c>
      <c r="F162" s="153" t="s">
        <v>1868</v>
      </c>
      <c r="G162" s="154" t="s">
        <v>243</v>
      </c>
      <c r="H162" s="155">
        <v>1.2</v>
      </c>
      <c r="I162" s="156"/>
      <c r="J162" s="157">
        <f>ROUND(I162*H162,2)</f>
        <v>0</v>
      </c>
      <c r="K162" s="153" t="s">
        <v>1</v>
      </c>
      <c r="L162" s="34"/>
      <c r="M162" s="158" t="s">
        <v>1</v>
      </c>
      <c r="N162" s="159" t="s">
        <v>42</v>
      </c>
      <c r="O162" s="59"/>
      <c r="P162" s="160">
        <f>O162*H162</f>
        <v>0</v>
      </c>
      <c r="Q162" s="160">
        <v>1.269E-2</v>
      </c>
      <c r="R162" s="160">
        <f>Q162*H162</f>
        <v>1.5227999999999998E-2</v>
      </c>
      <c r="S162" s="160">
        <v>0</v>
      </c>
      <c r="T162" s="161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2" t="s">
        <v>200</v>
      </c>
      <c r="AT162" s="162" t="s">
        <v>196</v>
      </c>
      <c r="AU162" s="162" t="s">
        <v>85</v>
      </c>
      <c r="AY162" s="18" t="s">
        <v>194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8" t="s">
        <v>32</v>
      </c>
      <c r="BK162" s="163">
        <f>ROUND(I162*H162,2)</f>
        <v>0</v>
      </c>
      <c r="BL162" s="18" t="s">
        <v>200</v>
      </c>
      <c r="BM162" s="162" t="s">
        <v>1869</v>
      </c>
    </row>
    <row r="163" spans="1:65" s="13" customFormat="1">
      <c r="B163" s="164"/>
      <c r="D163" s="165" t="s">
        <v>202</v>
      </c>
      <c r="E163" s="166" t="s">
        <v>1</v>
      </c>
      <c r="F163" s="167" t="s">
        <v>1870</v>
      </c>
      <c r="H163" s="168">
        <v>1.2</v>
      </c>
      <c r="I163" s="169"/>
      <c r="L163" s="164"/>
      <c r="M163" s="170"/>
      <c r="N163" s="171"/>
      <c r="O163" s="171"/>
      <c r="P163" s="171"/>
      <c r="Q163" s="171"/>
      <c r="R163" s="171"/>
      <c r="S163" s="171"/>
      <c r="T163" s="172"/>
      <c r="AT163" s="166" t="s">
        <v>202</v>
      </c>
      <c r="AU163" s="166" t="s">
        <v>85</v>
      </c>
      <c r="AV163" s="13" t="s">
        <v>85</v>
      </c>
      <c r="AW163" s="13" t="s">
        <v>31</v>
      </c>
      <c r="AX163" s="13" t="s">
        <v>77</v>
      </c>
      <c r="AY163" s="166" t="s">
        <v>194</v>
      </c>
    </row>
    <row r="164" spans="1:65" s="14" customFormat="1">
      <c r="B164" s="173"/>
      <c r="D164" s="165" t="s">
        <v>202</v>
      </c>
      <c r="E164" s="174" t="s">
        <v>1847</v>
      </c>
      <c r="F164" s="175" t="s">
        <v>205</v>
      </c>
      <c r="H164" s="176">
        <v>1.2</v>
      </c>
      <c r="I164" s="177"/>
      <c r="L164" s="173"/>
      <c r="M164" s="178"/>
      <c r="N164" s="179"/>
      <c r="O164" s="179"/>
      <c r="P164" s="179"/>
      <c r="Q164" s="179"/>
      <c r="R164" s="179"/>
      <c r="S164" s="179"/>
      <c r="T164" s="180"/>
      <c r="AT164" s="174" t="s">
        <v>202</v>
      </c>
      <c r="AU164" s="174" t="s">
        <v>85</v>
      </c>
      <c r="AV164" s="14" t="s">
        <v>200</v>
      </c>
      <c r="AW164" s="14" t="s">
        <v>31</v>
      </c>
      <c r="AX164" s="14" t="s">
        <v>32</v>
      </c>
      <c r="AY164" s="174" t="s">
        <v>194</v>
      </c>
    </row>
    <row r="165" spans="1:65" s="2" customFormat="1" ht="16.5" customHeight="1">
      <c r="A165" s="33"/>
      <c r="B165" s="150"/>
      <c r="C165" s="151" t="s">
        <v>270</v>
      </c>
      <c r="D165" s="151" t="s">
        <v>196</v>
      </c>
      <c r="E165" s="152" t="s">
        <v>271</v>
      </c>
      <c r="F165" s="153" t="s">
        <v>272</v>
      </c>
      <c r="G165" s="154" t="s">
        <v>243</v>
      </c>
      <c r="H165" s="155">
        <v>1.2</v>
      </c>
      <c r="I165" s="156"/>
      <c r="J165" s="157">
        <f>ROUND(I165*H165,2)</f>
        <v>0</v>
      </c>
      <c r="K165" s="153" t="s">
        <v>208</v>
      </c>
      <c r="L165" s="34"/>
      <c r="M165" s="158" t="s">
        <v>1</v>
      </c>
      <c r="N165" s="159" t="s">
        <v>42</v>
      </c>
      <c r="O165" s="59"/>
      <c r="P165" s="160">
        <f>O165*H165</f>
        <v>0</v>
      </c>
      <c r="Q165" s="160">
        <v>3.6900000000000002E-2</v>
      </c>
      <c r="R165" s="160">
        <f>Q165*H165</f>
        <v>4.428E-2</v>
      </c>
      <c r="S165" s="160">
        <v>0</v>
      </c>
      <c r="T165" s="161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2" t="s">
        <v>200</v>
      </c>
      <c r="AT165" s="162" t="s">
        <v>196</v>
      </c>
      <c r="AU165" s="162" t="s">
        <v>85</v>
      </c>
      <c r="AY165" s="18" t="s">
        <v>194</v>
      </c>
      <c r="BE165" s="163">
        <f>IF(N165="základní",J165,0)</f>
        <v>0</v>
      </c>
      <c r="BF165" s="163">
        <f>IF(N165="snížená",J165,0)</f>
        <v>0</v>
      </c>
      <c r="BG165" s="163">
        <f>IF(N165="zákl. přenesená",J165,0)</f>
        <v>0</v>
      </c>
      <c r="BH165" s="163">
        <f>IF(N165="sníž. přenesená",J165,0)</f>
        <v>0</v>
      </c>
      <c r="BI165" s="163">
        <f>IF(N165="nulová",J165,0)</f>
        <v>0</v>
      </c>
      <c r="BJ165" s="18" t="s">
        <v>32</v>
      </c>
      <c r="BK165" s="163">
        <f>ROUND(I165*H165,2)</f>
        <v>0</v>
      </c>
      <c r="BL165" s="18" t="s">
        <v>200</v>
      </c>
      <c r="BM165" s="162" t="s">
        <v>273</v>
      </c>
    </row>
    <row r="166" spans="1:65" s="13" customFormat="1">
      <c r="B166" s="164"/>
      <c r="D166" s="165" t="s">
        <v>202</v>
      </c>
      <c r="E166" s="166" t="s">
        <v>1</v>
      </c>
      <c r="F166" s="167" t="s">
        <v>1871</v>
      </c>
      <c r="H166" s="168">
        <v>1</v>
      </c>
      <c r="I166" s="169"/>
      <c r="L166" s="164"/>
      <c r="M166" s="170"/>
      <c r="N166" s="171"/>
      <c r="O166" s="171"/>
      <c r="P166" s="171"/>
      <c r="Q166" s="171"/>
      <c r="R166" s="171"/>
      <c r="S166" s="171"/>
      <c r="T166" s="172"/>
      <c r="AT166" s="166" t="s">
        <v>202</v>
      </c>
      <c r="AU166" s="166" t="s">
        <v>85</v>
      </c>
      <c r="AV166" s="13" t="s">
        <v>85</v>
      </c>
      <c r="AW166" s="13" t="s">
        <v>31</v>
      </c>
      <c r="AX166" s="13" t="s">
        <v>77</v>
      </c>
      <c r="AY166" s="166" t="s">
        <v>194</v>
      </c>
    </row>
    <row r="167" spans="1:65" s="14" customFormat="1">
      <c r="B167" s="173"/>
      <c r="D167" s="165" t="s">
        <v>202</v>
      </c>
      <c r="E167" s="174" t="s">
        <v>143</v>
      </c>
      <c r="F167" s="175" t="s">
        <v>205</v>
      </c>
      <c r="H167" s="176">
        <v>1</v>
      </c>
      <c r="I167" s="177"/>
      <c r="L167" s="173"/>
      <c r="M167" s="178"/>
      <c r="N167" s="179"/>
      <c r="O167" s="179"/>
      <c r="P167" s="179"/>
      <c r="Q167" s="179"/>
      <c r="R167" s="179"/>
      <c r="S167" s="179"/>
      <c r="T167" s="180"/>
      <c r="AT167" s="174" t="s">
        <v>202</v>
      </c>
      <c r="AU167" s="174" t="s">
        <v>85</v>
      </c>
      <c r="AV167" s="14" t="s">
        <v>200</v>
      </c>
      <c r="AW167" s="14" t="s">
        <v>31</v>
      </c>
      <c r="AX167" s="14" t="s">
        <v>77</v>
      </c>
      <c r="AY167" s="174" t="s">
        <v>194</v>
      </c>
    </row>
    <row r="168" spans="1:65" s="13" customFormat="1">
      <c r="B168" s="164"/>
      <c r="D168" s="165" t="s">
        <v>202</v>
      </c>
      <c r="E168" s="166" t="s">
        <v>1</v>
      </c>
      <c r="F168" s="167" t="s">
        <v>1872</v>
      </c>
      <c r="H168" s="168">
        <v>1.2</v>
      </c>
      <c r="I168" s="169"/>
      <c r="L168" s="164"/>
      <c r="M168" s="170"/>
      <c r="N168" s="171"/>
      <c r="O168" s="171"/>
      <c r="P168" s="171"/>
      <c r="Q168" s="171"/>
      <c r="R168" s="171"/>
      <c r="S168" s="171"/>
      <c r="T168" s="172"/>
      <c r="AT168" s="166" t="s">
        <v>202</v>
      </c>
      <c r="AU168" s="166" t="s">
        <v>85</v>
      </c>
      <c r="AV168" s="13" t="s">
        <v>85</v>
      </c>
      <c r="AW168" s="13" t="s">
        <v>31</v>
      </c>
      <c r="AX168" s="13" t="s">
        <v>77</v>
      </c>
      <c r="AY168" s="166" t="s">
        <v>194</v>
      </c>
    </row>
    <row r="169" spans="1:65" s="14" customFormat="1">
      <c r="B169" s="173"/>
      <c r="D169" s="165" t="s">
        <v>202</v>
      </c>
      <c r="E169" s="174" t="s">
        <v>145</v>
      </c>
      <c r="F169" s="175" t="s">
        <v>205</v>
      </c>
      <c r="H169" s="176">
        <v>1.2</v>
      </c>
      <c r="I169" s="177"/>
      <c r="L169" s="173"/>
      <c r="M169" s="178"/>
      <c r="N169" s="179"/>
      <c r="O169" s="179"/>
      <c r="P169" s="179"/>
      <c r="Q169" s="179"/>
      <c r="R169" s="179"/>
      <c r="S169" s="179"/>
      <c r="T169" s="180"/>
      <c r="AT169" s="174" t="s">
        <v>202</v>
      </c>
      <c r="AU169" s="174" t="s">
        <v>85</v>
      </c>
      <c r="AV169" s="14" t="s">
        <v>200</v>
      </c>
      <c r="AW169" s="14" t="s">
        <v>31</v>
      </c>
      <c r="AX169" s="14" t="s">
        <v>32</v>
      </c>
      <c r="AY169" s="174" t="s">
        <v>194</v>
      </c>
    </row>
    <row r="170" spans="1:65" s="2" customFormat="1" ht="16.5" customHeight="1">
      <c r="A170" s="33"/>
      <c r="B170" s="150"/>
      <c r="C170" s="151" t="s">
        <v>276</v>
      </c>
      <c r="D170" s="151" t="s">
        <v>196</v>
      </c>
      <c r="E170" s="152" t="s">
        <v>277</v>
      </c>
      <c r="F170" s="153" t="s">
        <v>278</v>
      </c>
      <c r="G170" s="154" t="s">
        <v>279</v>
      </c>
      <c r="H170" s="155">
        <v>14.901</v>
      </c>
      <c r="I170" s="156"/>
      <c r="J170" s="157">
        <f>ROUND(I170*H170,2)</f>
        <v>0</v>
      </c>
      <c r="K170" s="153" t="s">
        <v>208</v>
      </c>
      <c r="L170" s="34"/>
      <c r="M170" s="158" t="s">
        <v>1</v>
      </c>
      <c r="N170" s="159" t="s">
        <v>42</v>
      </c>
      <c r="O170" s="59"/>
      <c r="P170" s="160">
        <f>O170*H170</f>
        <v>0</v>
      </c>
      <c r="Q170" s="160">
        <v>0</v>
      </c>
      <c r="R170" s="160">
        <f>Q170*H170</f>
        <v>0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200</v>
      </c>
      <c r="AT170" s="162" t="s">
        <v>196</v>
      </c>
      <c r="AU170" s="162" t="s">
        <v>85</v>
      </c>
      <c r="AY170" s="18" t="s">
        <v>194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32</v>
      </c>
      <c r="BK170" s="163">
        <f>ROUND(I170*H170,2)</f>
        <v>0</v>
      </c>
      <c r="BL170" s="18" t="s">
        <v>200</v>
      </c>
      <c r="BM170" s="162" t="s">
        <v>280</v>
      </c>
    </row>
    <row r="171" spans="1:65" s="13" customFormat="1">
      <c r="B171" s="164"/>
      <c r="D171" s="165" t="s">
        <v>202</v>
      </c>
      <c r="E171" s="166" t="s">
        <v>1</v>
      </c>
      <c r="F171" s="167" t="s">
        <v>1873</v>
      </c>
      <c r="H171" s="168">
        <v>6.3360000000000003</v>
      </c>
      <c r="I171" s="169"/>
      <c r="L171" s="164"/>
      <c r="M171" s="170"/>
      <c r="N171" s="171"/>
      <c r="O171" s="171"/>
      <c r="P171" s="171"/>
      <c r="Q171" s="171"/>
      <c r="R171" s="171"/>
      <c r="S171" s="171"/>
      <c r="T171" s="172"/>
      <c r="AT171" s="166" t="s">
        <v>202</v>
      </c>
      <c r="AU171" s="166" t="s">
        <v>85</v>
      </c>
      <c r="AV171" s="13" t="s">
        <v>85</v>
      </c>
      <c r="AW171" s="13" t="s">
        <v>31</v>
      </c>
      <c r="AX171" s="13" t="s">
        <v>77</v>
      </c>
      <c r="AY171" s="166" t="s">
        <v>194</v>
      </c>
    </row>
    <row r="172" spans="1:65" s="13" customFormat="1">
      <c r="B172" s="164"/>
      <c r="D172" s="165" t="s">
        <v>202</v>
      </c>
      <c r="E172" s="166" t="s">
        <v>1</v>
      </c>
      <c r="F172" s="167" t="s">
        <v>1874</v>
      </c>
      <c r="H172" s="168">
        <v>2.2770000000000001</v>
      </c>
      <c r="I172" s="169"/>
      <c r="L172" s="164"/>
      <c r="M172" s="170"/>
      <c r="N172" s="171"/>
      <c r="O172" s="171"/>
      <c r="P172" s="171"/>
      <c r="Q172" s="171"/>
      <c r="R172" s="171"/>
      <c r="S172" s="171"/>
      <c r="T172" s="172"/>
      <c r="AT172" s="166" t="s">
        <v>202</v>
      </c>
      <c r="AU172" s="166" t="s">
        <v>85</v>
      </c>
      <c r="AV172" s="13" t="s">
        <v>85</v>
      </c>
      <c r="AW172" s="13" t="s">
        <v>31</v>
      </c>
      <c r="AX172" s="13" t="s">
        <v>77</v>
      </c>
      <c r="AY172" s="166" t="s">
        <v>194</v>
      </c>
    </row>
    <row r="173" spans="1:65" s="13" customFormat="1">
      <c r="B173" s="164"/>
      <c r="D173" s="165" t="s">
        <v>202</v>
      </c>
      <c r="E173" s="166" t="s">
        <v>1</v>
      </c>
      <c r="F173" s="167" t="s">
        <v>1875</v>
      </c>
      <c r="H173" s="168">
        <v>4.4880000000000004</v>
      </c>
      <c r="I173" s="169"/>
      <c r="L173" s="164"/>
      <c r="M173" s="170"/>
      <c r="N173" s="171"/>
      <c r="O173" s="171"/>
      <c r="P173" s="171"/>
      <c r="Q173" s="171"/>
      <c r="R173" s="171"/>
      <c r="S173" s="171"/>
      <c r="T173" s="172"/>
      <c r="AT173" s="166" t="s">
        <v>202</v>
      </c>
      <c r="AU173" s="166" t="s">
        <v>85</v>
      </c>
      <c r="AV173" s="13" t="s">
        <v>85</v>
      </c>
      <c r="AW173" s="13" t="s">
        <v>31</v>
      </c>
      <c r="AX173" s="13" t="s">
        <v>77</v>
      </c>
      <c r="AY173" s="166" t="s">
        <v>194</v>
      </c>
    </row>
    <row r="174" spans="1:65" s="13" customFormat="1">
      <c r="B174" s="164"/>
      <c r="D174" s="165" t="s">
        <v>202</v>
      </c>
      <c r="E174" s="166" t="s">
        <v>1</v>
      </c>
      <c r="F174" s="167" t="s">
        <v>283</v>
      </c>
      <c r="H174" s="168">
        <v>1.8</v>
      </c>
      <c r="I174" s="169"/>
      <c r="L174" s="164"/>
      <c r="M174" s="170"/>
      <c r="N174" s="171"/>
      <c r="O174" s="171"/>
      <c r="P174" s="171"/>
      <c r="Q174" s="171"/>
      <c r="R174" s="171"/>
      <c r="S174" s="171"/>
      <c r="T174" s="172"/>
      <c r="AT174" s="166" t="s">
        <v>202</v>
      </c>
      <c r="AU174" s="166" t="s">
        <v>85</v>
      </c>
      <c r="AV174" s="13" t="s">
        <v>85</v>
      </c>
      <c r="AW174" s="13" t="s">
        <v>31</v>
      </c>
      <c r="AX174" s="13" t="s">
        <v>77</v>
      </c>
      <c r="AY174" s="166" t="s">
        <v>194</v>
      </c>
    </row>
    <row r="175" spans="1:65" s="14" customFormat="1">
      <c r="B175" s="173"/>
      <c r="D175" s="165" t="s">
        <v>202</v>
      </c>
      <c r="E175" s="174" t="s">
        <v>163</v>
      </c>
      <c r="F175" s="175" t="s">
        <v>205</v>
      </c>
      <c r="H175" s="176">
        <v>14.901</v>
      </c>
      <c r="I175" s="177"/>
      <c r="L175" s="173"/>
      <c r="M175" s="178"/>
      <c r="N175" s="179"/>
      <c r="O175" s="179"/>
      <c r="P175" s="179"/>
      <c r="Q175" s="179"/>
      <c r="R175" s="179"/>
      <c r="S175" s="179"/>
      <c r="T175" s="180"/>
      <c r="AT175" s="174" t="s">
        <v>202</v>
      </c>
      <c r="AU175" s="174" t="s">
        <v>85</v>
      </c>
      <c r="AV175" s="14" t="s">
        <v>200</v>
      </c>
      <c r="AW175" s="14" t="s">
        <v>31</v>
      </c>
      <c r="AX175" s="14" t="s">
        <v>32</v>
      </c>
      <c r="AY175" s="174" t="s">
        <v>194</v>
      </c>
    </row>
    <row r="176" spans="1:65" s="2" customFormat="1" ht="24.2" customHeight="1">
      <c r="A176" s="33"/>
      <c r="B176" s="150"/>
      <c r="C176" s="151" t="s">
        <v>284</v>
      </c>
      <c r="D176" s="151" t="s">
        <v>196</v>
      </c>
      <c r="E176" s="152" t="s">
        <v>285</v>
      </c>
      <c r="F176" s="153" t="s">
        <v>286</v>
      </c>
      <c r="G176" s="154" t="s">
        <v>279</v>
      </c>
      <c r="H176" s="155">
        <v>0.14899999999999999</v>
      </c>
      <c r="I176" s="156"/>
      <c r="J176" s="157">
        <f>ROUND(I176*H176,2)</f>
        <v>0</v>
      </c>
      <c r="K176" s="153" t="s">
        <v>1</v>
      </c>
      <c r="L176" s="34"/>
      <c r="M176" s="158" t="s">
        <v>1</v>
      </c>
      <c r="N176" s="159" t="s">
        <v>42</v>
      </c>
      <c r="O176" s="59"/>
      <c r="P176" s="160">
        <f>O176*H176</f>
        <v>0</v>
      </c>
      <c r="Q176" s="160">
        <v>0</v>
      </c>
      <c r="R176" s="160">
        <f>Q176*H176</f>
        <v>0</v>
      </c>
      <c r="S176" s="160">
        <v>0</v>
      </c>
      <c r="T176" s="161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2" t="s">
        <v>200</v>
      </c>
      <c r="AT176" s="162" t="s">
        <v>196</v>
      </c>
      <c r="AU176" s="162" t="s">
        <v>85</v>
      </c>
      <c r="AY176" s="18" t="s">
        <v>194</v>
      </c>
      <c r="BE176" s="163">
        <f>IF(N176="základní",J176,0)</f>
        <v>0</v>
      </c>
      <c r="BF176" s="163">
        <f>IF(N176="snížená",J176,0)</f>
        <v>0</v>
      </c>
      <c r="BG176" s="163">
        <f>IF(N176="zákl. přenesená",J176,0)</f>
        <v>0</v>
      </c>
      <c r="BH176" s="163">
        <f>IF(N176="sníž. přenesená",J176,0)</f>
        <v>0</v>
      </c>
      <c r="BI176" s="163">
        <f>IF(N176="nulová",J176,0)</f>
        <v>0</v>
      </c>
      <c r="BJ176" s="18" t="s">
        <v>32</v>
      </c>
      <c r="BK176" s="163">
        <f>ROUND(I176*H176,2)</f>
        <v>0</v>
      </c>
      <c r="BL176" s="18" t="s">
        <v>200</v>
      </c>
      <c r="BM176" s="162" t="s">
        <v>287</v>
      </c>
    </row>
    <row r="177" spans="1:65" s="15" customFormat="1">
      <c r="B177" s="181"/>
      <c r="D177" s="165" t="s">
        <v>202</v>
      </c>
      <c r="E177" s="182" t="s">
        <v>1</v>
      </c>
      <c r="F177" s="183" t="s">
        <v>288</v>
      </c>
      <c r="H177" s="182" t="s">
        <v>1</v>
      </c>
      <c r="I177" s="184"/>
      <c r="L177" s="181"/>
      <c r="M177" s="185"/>
      <c r="N177" s="186"/>
      <c r="O177" s="186"/>
      <c r="P177" s="186"/>
      <c r="Q177" s="186"/>
      <c r="R177" s="186"/>
      <c r="S177" s="186"/>
      <c r="T177" s="187"/>
      <c r="AT177" s="182" t="s">
        <v>202</v>
      </c>
      <c r="AU177" s="182" t="s">
        <v>85</v>
      </c>
      <c r="AV177" s="15" t="s">
        <v>32</v>
      </c>
      <c r="AW177" s="15" t="s">
        <v>31</v>
      </c>
      <c r="AX177" s="15" t="s">
        <v>77</v>
      </c>
      <c r="AY177" s="182" t="s">
        <v>194</v>
      </c>
    </row>
    <row r="178" spans="1:65" s="13" customFormat="1">
      <c r="B178" s="164"/>
      <c r="D178" s="165" t="s">
        <v>202</v>
      </c>
      <c r="E178" s="166" t="s">
        <v>1</v>
      </c>
      <c r="F178" s="167" t="s">
        <v>289</v>
      </c>
      <c r="H178" s="168">
        <v>0.14899999999999999</v>
      </c>
      <c r="I178" s="169"/>
      <c r="L178" s="164"/>
      <c r="M178" s="170"/>
      <c r="N178" s="171"/>
      <c r="O178" s="171"/>
      <c r="P178" s="171"/>
      <c r="Q178" s="171"/>
      <c r="R178" s="171"/>
      <c r="S178" s="171"/>
      <c r="T178" s="172"/>
      <c r="AT178" s="166" t="s">
        <v>202</v>
      </c>
      <c r="AU178" s="166" t="s">
        <v>85</v>
      </c>
      <c r="AV178" s="13" t="s">
        <v>85</v>
      </c>
      <c r="AW178" s="13" t="s">
        <v>31</v>
      </c>
      <c r="AX178" s="13" t="s">
        <v>32</v>
      </c>
      <c r="AY178" s="166" t="s">
        <v>194</v>
      </c>
    </row>
    <row r="179" spans="1:65" s="2" customFormat="1" ht="24.2" customHeight="1">
      <c r="A179" s="33"/>
      <c r="B179" s="150"/>
      <c r="C179" s="151" t="s">
        <v>290</v>
      </c>
      <c r="D179" s="151" t="s">
        <v>196</v>
      </c>
      <c r="E179" s="152" t="s">
        <v>291</v>
      </c>
      <c r="F179" s="153" t="s">
        <v>292</v>
      </c>
      <c r="G179" s="154" t="s">
        <v>279</v>
      </c>
      <c r="H179" s="155">
        <v>2.831</v>
      </c>
      <c r="I179" s="156"/>
      <c r="J179" s="157">
        <f>ROUND(I179*H179,2)</f>
        <v>0</v>
      </c>
      <c r="K179" s="153" t="s">
        <v>1</v>
      </c>
      <c r="L179" s="34"/>
      <c r="M179" s="158" t="s">
        <v>1</v>
      </c>
      <c r="N179" s="159" t="s">
        <v>42</v>
      </c>
      <c r="O179" s="59"/>
      <c r="P179" s="160">
        <f>O179*H179</f>
        <v>0</v>
      </c>
      <c r="Q179" s="160">
        <v>0</v>
      </c>
      <c r="R179" s="160">
        <f>Q179*H179</f>
        <v>0</v>
      </c>
      <c r="S179" s="160">
        <v>0</v>
      </c>
      <c r="T179" s="161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2" t="s">
        <v>200</v>
      </c>
      <c r="AT179" s="162" t="s">
        <v>196</v>
      </c>
      <c r="AU179" s="162" t="s">
        <v>85</v>
      </c>
      <c r="AY179" s="18" t="s">
        <v>194</v>
      </c>
      <c r="BE179" s="163">
        <f>IF(N179="základní",J179,0)</f>
        <v>0</v>
      </c>
      <c r="BF179" s="163">
        <f>IF(N179="snížená",J179,0)</f>
        <v>0</v>
      </c>
      <c r="BG179" s="163">
        <f>IF(N179="zákl. přenesená",J179,0)</f>
        <v>0</v>
      </c>
      <c r="BH179" s="163">
        <f>IF(N179="sníž. přenesená",J179,0)</f>
        <v>0</v>
      </c>
      <c r="BI179" s="163">
        <f>IF(N179="nulová",J179,0)</f>
        <v>0</v>
      </c>
      <c r="BJ179" s="18" t="s">
        <v>32</v>
      </c>
      <c r="BK179" s="163">
        <f>ROUND(I179*H179,2)</f>
        <v>0</v>
      </c>
      <c r="BL179" s="18" t="s">
        <v>200</v>
      </c>
      <c r="BM179" s="162" t="s">
        <v>1876</v>
      </c>
    </row>
    <row r="180" spans="1:65" s="15" customFormat="1">
      <c r="B180" s="181"/>
      <c r="D180" s="165" t="s">
        <v>202</v>
      </c>
      <c r="E180" s="182" t="s">
        <v>1</v>
      </c>
      <c r="F180" s="183" t="s">
        <v>288</v>
      </c>
      <c r="H180" s="182" t="s">
        <v>1</v>
      </c>
      <c r="I180" s="184"/>
      <c r="L180" s="181"/>
      <c r="M180" s="185"/>
      <c r="N180" s="186"/>
      <c r="O180" s="186"/>
      <c r="P180" s="186"/>
      <c r="Q180" s="186"/>
      <c r="R180" s="186"/>
      <c r="S180" s="186"/>
      <c r="T180" s="187"/>
      <c r="AT180" s="182" t="s">
        <v>202</v>
      </c>
      <c r="AU180" s="182" t="s">
        <v>85</v>
      </c>
      <c r="AV180" s="15" t="s">
        <v>32</v>
      </c>
      <c r="AW180" s="15" t="s">
        <v>31</v>
      </c>
      <c r="AX180" s="15" t="s">
        <v>77</v>
      </c>
      <c r="AY180" s="182" t="s">
        <v>194</v>
      </c>
    </row>
    <row r="181" spans="1:65" s="13" customFormat="1">
      <c r="B181" s="164"/>
      <c r="D181" s="165" t="s">
        <v>202</v>
      </c>
      <c r="E181" s="166" t="s">
        <v>1</v>
      </c>
      <c r="F181" s="167" t="s">
        <v>294</v>
      </c>
      <c r="H181" s="168">
        <v>2.831</v>
      </c>
      <c r="I181" s="169"/>
      <c r="L181" s="164"/>
      <c r="M181" s="170"/>
      <c r="N181" s="171"/>
      <c r="O181" s="171"/>
      <c r="P181" s="171"/>
      <c r="Q181" s="171"/>
      <c r="R181" s="171"/>
      <c r="S181" s="171"/>
      <c r="T181" s="172"/>
      <c r="AT181" s="166" t="s">
        <v>202</v>
      </c>
      <c r="AU181" s="166" t="s">
        <v>85</v>
      </c>
      <c r="AV181" s="13" t="s">
        <v>85</v>
      </c>
      <c r="AW181" s="13" t="s">
        <v>31</v>
      </c>
      <c r="AX181" s="13" t="s">
        <v>32</v>
      </c>
      <c r="AY181" s="166" t="s">
        <v>194</v>
      </c>
    </row>
    <row r="182" spans="1:65" s="2" customFormat="1" ht="24.2" customHeight="1">
      <c r="A182" s="33"/>
      <c r="B182" s="150"/>
      <c r="C182" s="151" t="s">
        <v>295</v>
      </c>
      <c r="D182" s="151" t="s">
        <v>196</v>
      </c>
      <c r="E182" s="152" t="s">
        <v>296</v>
      </c>
      <c r="F182" s="153" t="s">
        <v>297</v>
      </c>
      <c r="G182" s="154" t="s">
        <v>279</v>
      </c>
      <c r="H182" s="155">
        <v>4.9169999999999998</v>
      </c>
      <c r="I182" s="156"/>
      <c r="J182" s="157">
        <f>ROUND(I182*H182,2)</f>
        <v>0</v>
      </c>
      <c r="K182" s="153" t="s">
        <v>1</v>
      </c>
      <c r="L182" s="34"/>
      <c r="M182" s="158" t="s">
        <v>1</v>
      </c>
      <c r="N182" s="159" t="s">
        <v>42</v>
      </c>
      <c r="O182" s="59"/>
      <c r="P182" s="160">
        <f>O182*H182</f>
        <v>0</v>
      </c>
      <c r="Q182" s="160">
        <v>0</v>
      </c>
      <c r="R182" s="160">
        <f>Q182*H182</f>
        <v>0</v>
      </c>
      <c r="S182" s="160">
        <v>0</v>
      </c>
      <c r="T182" s="161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2" t="s">
        <v>200</v>
      </c>
      <c r="AT182" s="162" t="s">
        <v>196</v>
      </c>
      <c r="AU182" s="162" t="s">
        <v>85</v>
      </c>
      <c r="AY182" s="18" t="s">
        <v>194</v>
      </c>
      <c r="BE182" s="163">
        <f>IF(N182="základní",J182,0)</f>
        <v>0</v>
      </c>
      <c r="BF182" s="163">
        <f>IF(N182="snížená",J182,0)</f>
        <v>0</v>
      </c>
      <c r="BG182" s="163">
        <f>IF(N182="zákl. přenesená",J182,0)</f>
        <v>0</v>
      </c>
      <c r="BH182" s="163">
        <f>IF(N182="sníž. přenesená",J182,0)</f>
        <v>0</v>
      </c>
      <c r="BI182" s="163">
        <f>IF(N182="nulová",J182,0)</f>
        <v>0</v>
      </c>
      <c r="BJ182" s="18" t="s">
        <v>32</v>
      </c>
      <c r="BK182" s="163">
        <f>ROUND(I182*H182,2)</f>
        <v>0</v>
      </c>
      <c r="BL182" s="18" t="s">
        <v>200</v>
      </c>
      <c r="BM182" s="162" t="s">
        <v>1877</v>
      </c>
    </row>
    <row r="183" spans="1:65" s="15" customFormat="1">
      <c r="B183" s="181"/>
      <c r="D183" s="165" t="s">
        <v>202</v>
      </c>
      <c r="E183" s="182" t="s">
        <v>1</v>
      </c>
      <c r="F183" s="183" t="s">
        <v>288</v>
      </c>
      <c r="H183" s="182" t="s">
        <v>1</v>
      </c>
      <c r="I183" s="184"/>
      <c r="L183" s="181"/>
      <c r="M183" s="185"/>
      <c r="N183" s="186"/>
      <c r="O183" s="186"/>
      <c r="P183" s="186"/>
      <c r="Q183" s="186"/>
      <c r="R183" s="186"/>
      <c r="S183" s="186"/>
      <c r="T183" s="187"/>
      <c r="AT183" s="182" t="s">
        <v>202</v>
      </c>
      <c r="AU183" s="182" t="s">
        <v>85</v>
      </c>
      <c r="AV183" s="15" t="s">
        <v>32</v>
      </c>
      <c r="AW183" s="15" t="s">
        <v>31</v>
      </c>
      <c r="AX183" s="15" t="s">
        <v>77</v>
      </c>
      <c r="AY183" s="182" t="s">
        <v>194</v>
      </c>
    </row>
    <row r="184" spans="1:65" s="13" customFormat="1">
      <c r="B184" s="164"/>
      <c r="D184" s="165" t="s">
        <v>202</v>
      </c>
      <c r="E184" s="166" t="s">
        <v>1</v>
      </c>
      <c r="F184" s="167" t="s">
        <v>299</v>
      </c>
      <c r="H184" s="168">
        <v>4.9169999999999998</v>
      </c>
      <c r="I184" s="169"/>
      <c r="L184" s="164"/>
      <c r="M184" s="170"/>
      <c r="N184" s="171"/>
      <c r="O184" s="171"/>
      <c r="P184" s="171"/>
      <c r="Q184" s="171"/>
      <c r="R184" s="171"/>
      <c r="S184" s="171"/>
      <c r="T184" s="172"/>
      <c r="AT184" s="166" t="s">
        <v>202</v>
      </c>
      <c r="AU184" s="166" t="s">
        <v>85</v>
      </c>
      <c r="AV184" s="13" t="s">
        <v>85</v>
      </c>
      <c r="AW184" s="13" t="s">
        <v>31</v>
      </c>
      <c r="AX184" s="13" t="s">
        <v>32</v>
      </c>
      <c r="AY184" s="166" t="s">
        <v>194</v>
      </c>
    </row>
    <row r="185" spans="1:65" s="2" customFormat="1" ht="24.2" customHeight="1">
      <c r="A185" s="33"/>
      <c r="B185" s="150"/>
      <c r="C185" s="151" t="s">
        <v>300</v>
      </c>
      <c r="D185" s="151" t="s">
        <v>196</v>
      </c>
      <c r="E185" s="152" t="s">
        <v>301</v>
      </c>
      <c r="F185" s="153" t="s">
        <v>1878</v>
      </c>
      <c r="G185" s="154" t="s">
        <v>279</v>
      </c>
      <c r="H185" s="155">
        <v>7.0030000000000001</v>
      </c>
      <c r="I185" s="156"/>
      <c r="J185" s="157">
        <f>ROUND(I185*H185,2)</f>
        <v>0</v>
      </c>
      <c r="K185" s="153" t="s">
        <v>1</v>
      </c>
      <c r="L185" s="34"/>
      <c r="M185" s="158" t="s">
        <v>1</v>
      </c>
      <c r="N185" s="159" t="s">
        <v>42</v>
      </c>
      <c r="O185" s="59"/>
      <c r="P185" s="160">
        <f>O185*H185</f>
        <v>0</v>
      </c>
      <c r="Q185" s="160">
        <v>0</v>
      </c>
      <c r="R185" s="160">
        <f>Q185*H185</f>
        <v>0</v>
      </c>
      <c r="S185" s="160">
        <v>0</v>
      </c>
      <c r="T185" s="161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2" t="s">
        <v>200</v>
      </c>
      <c r="AT185" s="162" t="s">
        <v>196</v>
      </c>
      <c r="AU185" s="162" t="s">
        <v>85</v>
      </c>
      <c r="AY185" s="18" t="s">
        <v>194</v>
      </c>
      <c r="BE185" s="163">
        <f>IF(N185="základní",J185,0)</f>
        <v>0</v>
      </c>
      <c r="BF185" s="163">
        <f>IF(N185="snížená",J185,0)</f>
        <v>0</v>
      </c>
      <c r="BG185" s="163">
        <f>IF(N185="zákl. přenesená",J185,0)</f>
        <v>0</v>
      </c>
      <c r="BH185" s="163">
        <f>IF(N185="sníž. přenesená",J185,0)</f>
        <v>0</v>
      </c>
      <c r="BI185" s="163">
        <f>IF(N185="nulová",J185,0)</f>
        <v>0</v>
      </c>
      <c r="BJ185" s="18" t="s">
        <v>32</v>
      </c>
      <c r="BK185" s="163">
        <f>ROUND(I185*H185,2)</f>
        <v>0</v>
      </c>
      <c r="BL185" s="18" t="s">
        <v>200</v>
      </c>
      <c r="BM185" s="162" t="s">
        <v>1879</v>
      </c>
    </row>
    <row r="186" spans="1:65" s="15" customFormat="1">
      <c r="B186" s="181"/>
      <c r="D186" s="165" t="s">
        <v>202</v>
      </c>
      <c r="E186" s="182" t="s">
        <v>1</v>
      </c>
      <c r="F186" s="183" t="s">
        <v>288</v>
      </c>
      <c r="H186" s="182" t="s">
        <v>1</v>
      </c>
      <c r="I186" s="184"/>
      <c r="L186" s="181"/>
      <c r="M186" s="185"/>
      <c r="N186" s="186"/>
      <c r="O186" s="186"/>
      <c r="P186" s="186"/>
      <c r="Q186" s="186"/>
      <c r="R186" s="186"/>
      <c r="S186" s="186"/>
      <c r="T186" s="187"/>
      <c r="AT186" s="182" t="s">
        <v>202</v>
      </c>
      <c r="AU186" s="182" t="s">
        <v>85</v>
      </c>
      <c r="AV186" s="15" t="s">
        <v>32</v>
      </c>
      <c r="AW186" s="15" t="s">
        <v>31</v>
      </c>
      <c r="AX186" s="15" t="s">
        <v>77</v>
      </c>
      <c r="AY186" s="182" t="s">
        <v>194</v>
      </c>
    </row>
    <row r="187" spans="1:65" s="13" customFormat="1">
      <c r="B187" s="164"/>
      <c r="D187" s="165" t="s">
        <v>202</v>
      </c>
      <c r="E187" s="166" t="s">
        <v>1</v>
      </c>
      <c r="F187" s="167" t="s">
        <v>304</v>
      </c>
      <c r="H187" s="168">
        <v>7.0030000000000001</v>
      </c>
      <c r="I187" s="169"/>
      <c r="L187" s="164"/>
      <c r="M187" s="170"/>
      <c r="N187" s="171"/>
      <c r="O187" s="171"/>
      <c r="P187" s="171"/>
      <c r="Q187" s="171"/>
      <c r="R187" s="171"/>
      <c r="S187" s="171"/>
      <c r="T187" s="172"/>
      <c r="AT187" s="166" t="s">
        <v>202</v>
      </c>
      <c r="AU187" s="166" t="s">
        <v>85</v>
      </c>
      <c r="AV187" s="13" t="s">
        <v>85</v>
      </c>
      <c r="AW187" s="13" t="s">
        <v>31</v>
      </c>
      <c r="AX187" s="13" t="s">
        <v>32</v>
      </c>
      <c r="AY187" s="166" t="s">
        <v>194</v>
      </c>
    </row>
    <row r="188" spans="1:65" s="2" customFormat="1" ht="24.2" customHeight="1">
      <c r="A188" s="33"/>
      <c r="B188" s="150"/>
      <c r="C188" s="151" t="s">
        <v>305</v>
      </c>
      <c r="D188" s="151" t="s">
        <v>196</v>
      </c>
      <c r="E188" s="152" t="s">
        <v>1280</v>
      </c>
      <c r="F188" s="153" t="s">
        <v>1281</v>
      </c>
      <c r="G188" s="154" t="s">
        <v>279</v>
      </c>
      <c r="H188" s="155">
        <v>2.5270000000000001</v>
      </c>
      <c r="I188" s="156"/>
      <c r="J188" s="157">
        <f>ROUND(I188*H188,2)</f>
        <v>0</v>
      </c>
      <c r="K188" s="153" t="s">
        <v>1</v>
      </c>
      <c r="L188" s="34"/>
      <c r="M188" s="158" t="s">
        <v>1</v>
      </c>
      <c r="N188" s="159" t="s">
        <v>42</v>
      </c>
      <c r="O188" s="59"/>
      <c r="P188" s="160">
        <f>O188*H188</f>
        <v>0</v>
      </c>
      <c r="Q188" s="160">
        <v>0</v>
      </c>
      <c r="R188" s="160">
        <f>Q188*H188</f>
        <v>0</v>
      </c>
      <c r="S188" s="160">
        <v>0</v>
      </c>
      <c r="T188" s="161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2" t="s">
        <v>200</v>
      </c>
      <c r="AT188" s="162" t="s">
        <v>196</v>
      </c>
      <c r="AU188" s="162" t="s">
        <v>85</v>
      </c>
      <c r="AY188" s="18" t="s">
        <v>194</v>
      </c>
      <c r="BE188" s="163">
        <f>IF(N188="základní",J188,0)</f>
        <v>0</v>
      </c>
      <c r="BF188" s="163">
        <f>IF(N188="snížená",J188,0)</f>
        <v>0</v>
      </c>
      <c r="BG188" s="163">
        <f>IF(N188="zákl. přenesená",J188,0)</f>
        <v>0</v>
      </c>
      <c r="BH188" s="163">
        <f>IF(N188="sníž. přenesená",J188,0)</f>
        <v>0</v>
      </c>
      <c r="BI188" s="163">
        <f>IF(N188="nulová",J188,0)</f>
        <v>0</v>
      </c>
      <c r="BJ188" s="18" t="s">
        <v>32</v>
      </c>
      <c r="BK188" s="163">
        <f>ROUND(I188*H188,2)</f>
        <v>0</v>
      </c>
      <c r="BL188" s="18" t="s">
        <v>200</v>
      </c>
      <c r="BM188" s="162" t="s">
        <v>308</v>
      </c>
    </row>
    <row r="189" spans="1:65" s="15" customFormat="1">
      <c r="B189" s="181"/>
      <c r="D189" s="165" t="s">
        <v>202</v>
      </c>
      <c r="E189" s="182" t="s">
        <v>1</v>
      </c>
      <c r="F189" s="183" t="s">
        <v>1880</v>
      </c>
      <c r="H189" s="182" t="s">
        <v>1</v>
      </c>
      <c r="I189" s="184"/>
      <c r="L189" s="181"/>
      <c r="M189" s="185"/>
      <c r="N189" s="186"/>
      <c r="O189" s="186"/>
      <c r="P189" s="186"/>
      <c r="Q189" s="186"/>
      <c r="R189" s="186"/>
      <c r="S189" s="186"/>
      <c r="T189" s="187"/>
      <c r="AT189" s="182" t="s">
        <v>202</v>
      </c>
      <c r="AU189" s="182" t="s">
        <v>85</v>
      </c>
      <c r="AV189" s="15" t="s">
        <v>32</v>
      </c>
      <c r="AW189" s="15" t="s">
        <v>31</v>
      </c>
      <c r="AX189" s="15" t="s">
        <v>77</v>
      </c>
      <c r="AY189" s="182" t="s">
        <v>194</v>
      </c>
    </row>
    <row r="190" spans="1:65" s="13" customFormat="1">
      <c r="B190" s="164"/>
      <c r="D190" s="165" t="s">
        <v>202</v>
      </c>
      <c r="E190" s="166" t="s">
        <v>1</v>
      </c>
      <c r="F190" s="167" t="s">
        <v>1881</v>
      </c>
      <c r="H190" s="168">
        <v>9.423</v>
      </c>
      <c r="I190" s="169"/>
      <c r="L190" s="164"/>
      <c r="M190" s="170"/>
      <c r="N190" s="171"/>
      <c r="O190" s="171"/>
      <c r="P190" s="171"/>
      <c r="Q190" s="171"/>
      <c r="R190" s="171"/>
      <c r="S190" s="171"/>
      <c r="T190" s="172"/>
      <c r="AT190" s="166" t="s">
        <v>202</v>
      </c>
      <c r="AU190" s="166" t="s">
        <v>85</v>
      </c>
      <c r="AV190" s="13" t="s">
        <v>85</v>
      </c>
      <c r="AW190" s="13" t="s">
        <v>31</v>
      </c>
      <c r="AX190" s="13" t="s">
        <v>77</v>
      </c>
      <c r="AY190" s="166" t="s">
        <v>194</v>
      </c>
    </row>
    <row r="191" spans="1:65" s="13" customFormat="1">
      <c r="B191" s="164"/>
      <c r="D191" s="165" t="s">
        <v>202</v>
      </c>
      <c r="E191" s="166" t="s">
        <v>1</v>
      </c>
      <c r="F191" s="167" t="s">
        <v>1882</v>
      </c>
      <c r="H191" s="168">
        <v>0.42799999999999999</v>
      </c>
      <c r="I191" s="169"/>
      <c r="L191" s="164"/>
      <c r="M191" s="170"/>
      <c r="N191" s="171"/>
      <c r="O191" s="171"/>
      <c r="P191" s="171"/>
      <c r="Q191" s="171"/>
      <c r="R191" s="171"/>
      <c r="S191" s="171"/>
      <c r="T191" s="172"/>
      <c r="AT191" s="166" t="s">
        <v>202</v>
      </c>
      <c r="AU191" s="166" t="s">
        <v>85</v>
      </c>
      <c r="AV191" s="13" t="s">
        <v>85</v>
      </c>
      <c r="AW191" s="13" t="s">
        <v>31</v>
      </c>
      <c r="AX191" s="13" t="s">
        <v>77</v>
      </c>
      <c r="AY191" s="166" t="s">
        <v>194</v>
      </c>
    </row>
    <row r="192" spans="1:65" s="13" customFormat="1">
      <c r="B192" s="164"/>
      <c r="D192" s="165" t="s">
        <v>202</v>
      </c>
      <c r="E192" s="166" t="s">
        <v>1</v>
      </c>
      <c r="F192" s="167" t="s">
        <v>1883</v>
      </c>
      <c r="H192" s="168">
        <v>73.414000000000001</v>
      </c>
      <c r="I192" s="169"/>
      <c r="L192" s="164"/>
      <c r="M192" s="170"/>
      <c r="N192" s="171"/>
      <c r="O192" s="171"/>
      <c r="P192" s="171"/>
      <c r="Q192" s="171"/>
      <c r="R192" s="171"/>
      <c r="S192" s="171"/>
      <c r="T192" s="172"/>
      <c r="AT192" s="166" t="s">
        <v>202</v>
      </c>
      <c r="AU192" s="166" t="s">
        <v>85</v>
      </c>
      <c r="AV192" s="13" t="s">
        <v>85</v>
      </c>
      <c r="AW192" s="13" t="s">
        <v>31</v>
      </c>
      <c r="AX192" s="13" t="s">
        <v>77</v>
      </c>
      <c r="AY192" s="166" t="s">
        <v>194</v>
      </c>
    </row>
    <row r="193" spans="1:65" s="13" customFormat="1">
      <c r="B193" s="164"/>
      <c r="D193" s="165" t="s">
        <v>202</v>
      </c>
      <c r="E193" s="166" t="s">
        <v>1</v>
      </c>
      <c r="F193" s="167" t="s">
        <v>1884</v>
      </c>
      <c r="H193" s="168">
        <v>85.602999999999994</v>
      </c>
      <c r="I193" s="169"/>
      <c r="L193" s="164"/>
      <c r="M193" s="170"/>
      <c r="N193" s="171"/>
      <c r="O193" s="171"/>
      <c r="P193" s="171"/>
      <c r="Q193" s="171"/>
      <c r="R193" s="171"/>
      <c r="S193" s="171"/>
      <c r="T193" s="172"/>
      <c r="AT193" s="166" t="s">
        <v>202</v>
      </c>
      <c r="AU193" s="166" t="s">
        <v>85</v>
      </c>
      <c r="AV193" s="13" t="s">
        <v>85</v>
      </c>
      <c r="AW193" s="13" t="s">
        <v>31</v>
      </c>
      <c r="AX193" s="13" t="s">
        <v>77</v>
      </c>
      <c r="AY193" s="166" t="s">
        <v>194</v>
      </c>
    </row>
    <row r="194" spans="1:65" s="13" customFormat="1">
      <c r="B194" s="164"/>
      <c r="D194" s="165" t="s">
        <v>202</v>
      </c>
      <c r="E194" s="166" t="s">
        <v>1</v>
      </c>
      <c r="F194" s="167" t="s">
        <v>1885</v>
      </c>
      <c r="H194" s="168">
        <v>26.257999999999999</v>
      </c>
      <c r="I194" s="169"/>
      <c r="L194" s="164"/>
      <c r="M194" s="170"/>
      <c r="N194" s="171"/>
      <c r="O194" s="171"/>
      <c r="P194" s="171"/>
      <c r="Q194" s="171"/>
      <c r="R194" s="171"/>
      <c r="S194" s="171"/>
      <c r="T194" s="172"/>
      <c r="AT194" s="166" t="s">
        <v>202</v>
      </c>
      <c r="AU194" s="166" t="s">
        <v>85</v>
      </c>
      <c r="AV194" s="13" t="s">
        <v>85</v>
      </c>
      <c r="AW194" s="13" t="s">
        <v>31</v>
      </c>
      <c r="AX194" s="13" t="s">
        <v>77</v>
      </c>
      <c r="AY194" s="166" t="s">
        <v>194</v>
      </c>
    </row>
    <row r="195" spans="1:65" s="13" customFormat="1">
      <c r="B195" s="164"/>
      <c r="D195" s="165" t="s">
        <v>202</v>
      </c>
      <c r="E195" s="166" t="s">
        <v>1</v>
      </c>
      <c r="F195" s="167" t="s">
        <v>1886</v>
      </c>
      <c r="H195" s="168">
        <v>11.067</v>
      </c>
      <c r="I195" s="169"/>
      <c r="L195" s="164"/>
      <c r="M195" s="170"/>
      <c r="N195" s="171"/>
      <c r="O195" s="171"/>
      <c r="P195" s="171"/>
      <c r="Q195" s="171"/>
      <c r="R195" s="171"/>
      <c r="S195" s="171"/>
      <c r="T195" s="172"/>
      <c r="AT195" s="166" t="s">
        <v>202</v>
      </c>
      <c r="AU195" s="166" t="s">
        <v>85</v>
      </c>
      <c r="AV195" s="13" t="s">
        <v>85</v>
      </c>
      <c r="AW195" s="13" t="s">
        <v>31</v>
      </c>
      <c r="AX195" s="13" t="s">
        <v>77</v>
      </c>
      <c r="AY195" s="166" t="s">
        <v>194</v>
      </c>
    </row>
    <row r="196" spans="1:65" s="15" customFormat="1">
      <c r="B196" s="181"/>
      <c r="D196" s="165" t="s">
        <v>202</v>
      </c>
      <c r="E196" s="182" t="s">
        <v>1</v>
      </c>
      <c r="F196" s="183" t="s">
        <v>237</v>
      </c>
      <c r="H196" s="182" t="s">
        <v>1</v>
      </c>
      <c r="I196" s="184"/>
      <c r="L196" s="181"/>
      <c r="M196" s="185"/>
      <c r="N196" s="186"/>
      <c r="O196" s="186"/>
      <c r="P196" s="186"/>
      <c r="Q196" s="186"/>
      <c r="R196" s="186"/>
      <c r="S196" s="186"/>
      <c r="T196" s="187"/>
      <c r="AT196" s="182" t="s">
        <v>202</v>
      </c>
      <c r="AU196" s="182" t="s">
        <v>85</v>
      </c>
      <c r="AV196" s="15" t="s">
        <v>32</v>
      </c>
      <c r="AW196" s="15" t="s">
        <v>31</v>
      </c>
      <c r="AX196" s="15" t="s">
        <v>77</v>
      </c>
      <c r="AY196" s="182" t="s">
        <v>194</v>
      </c>
    </row>
    <row r="197" spans="1:65" s="13" customFormat="1">
      <c r="B197" s="164"/>
      <c r="D197" s="165" t="s">
        <v>202</v>
      </c>
      <c r="E197" s="166" t="s">
        <v>1</v>
      </c>
      <c r="F197" s="167" t="s">
        <v>1887</v>
      </c>
      <c r="H197" s="168">
        <v>76.5</v>
      </c>
      <c r="I197" s="169"/>
      <c r="L197" s="164"/>
      <c r="M197" s="170"/>
      <c r="N197" s="171"/>
      <c r="O197" s="171"/>
      <c r="P197" s="171"/>
      <c r="Q197" s="171"/>
      <c r="R197" s="171"/>
      <c r="S197" s="171"/>
      <c r="T197" s="172"/>
      <c r="AT197" s="166" t="s">
        <v>202</v>
      </c>
      <c r="AU197" s="166" t="s">
        <v>85</v>
      </c>
      <c r="AV197" s="13" t="s">
        <v>85</v>
      </c>
      <c r="AW197" s="13" t="s">
        <v>31</v>
      </c>
      <c r="AX197" s="13" t="s">
        <v>77</v>
      </c>
      <c r="AY197" s="166" t="s">
        <v>194</v>
      </c>
    </row>
    <row r="198" spans="1:65" s="15" customFormat="1">
      <c r="B198" s="181"/>
      <c r="D198" s="165" t="s">
        <v>202</v>
      </c>
      <c r="E198" s="182" t="s">
        <v>1</v>
      </c>
      <c r="F198" s="183" t="s">
        <v>1888</v>
      </c>
      <c r="H198" s="182" t="s">
        <v>1</v>
      </c>
      <c r="I198" s="184"/>
      <c r="L198" s="181"/>
      <c r="M198" s="185"/>
      <c r="N198" s="186"/>
      <c r="O198" s="186"/>
      <c r="P198" s="186"/>
      <c r="Q198" s="186"/>
      <c r="R198" s="186"/>
      <c r="S198" s="186"/>
      <c r="T198" s="187"/>
      <c r="AT198" s="182" t="s">
        <v>202</v>
      </c>
      <c r="AU198" s="182" t="s">
        <v>85</v>
      </c>
      <c r="AV198" s="15" t="s">
        <v>32</v>
      </c>
      <c r="AW198" s="15" t="s">
        <v>31</v>
      </c>
      <c r="AX198" s="15" t="s">
        <v>77</v>
      </c>
      <c r="AY198" s="182" t="s">
        <v>194</v>
      </c>
    </row>
    <row r="199" spans="1:65" s="13" customFormat="1">
      <c r="B199" s="164"/>
      <c r="D199" s="165" t="s">
        <v>202</v>
      </c>
      <c r="E199" s="166" t="s">
        <v>1</v>
      </c>
      <c r="F199" s="167" t="s">
        <v>1889</v>
      </c>
      <c r="H199" s="168">
        <v>44.506</v>
      </c>
      <c r="I199" s="169"/>
      <c r="L199" s="164"/>
      <c r="M199" s="170"/>
      <c r="N199" s="171"/>
      <c r="O199" s="171"/>
      <c r="P199" s="171"/>
      <c r="Q199" s="171"/>
      <c r="R199" s="171"/>
      <c r="S199" s="171"/>
      <c r="T199" s="172"/>
      <c r="AT199" s="166" t="s">
        <v>202</v>
      </c>
      <c r="AU199" s="166" t="s">
        <v>85</v>
      </c>
      <c r="AV199" s="13" t="s">
        <v>85</v>
      </c>
      <c r="AW199" s="13" t="s">
        <v>31</v>
      </c>
      <c r="AX199" s="13" t="s">
        <v>77</v>
      </c>
      <c r="AY199" s="166" t="s">
        <v>194</v>
      </c>
    </row>
    <row r="200" spans="1:65" s="16" customFormat="1">
      <c r="B200" s="188"/>
      <c r="D200" s="165" t="s">
        <v>202</v>
      </c>
      <c r="E200" s="189" t="s">
        <v>161</v>
      </c>
      <c r="F200" s="190" t="s">
        <v>342</v>
      </c>
      <c r="H200" s="191">
        <v>327.19900000000001</v>
      </c>
      <c r="I200" s="192"/>
      <c r="L200" s="188"/>
      <c r="M200" s="193"/>
      <c r="N200" s="194"/>
      <c r="O200" s="194"/>
      <c r="P200" s="194"/>
      <c r="Q200" s="194"/>
      <c r="R200" s="194"/>
      <c r="S200" s="194"/>
      <c r="T200" s="195"/>
      <c r="AT200" s="189" t="s">
        <v>202</v>
      </c>
      <c r="AU200" s="189" t="s">
        <v>85</v>
      </c>
      <c r="AV200" s="16" t="s">
        <v>211</v>
      </c>
      <c r="AW200" s="16" t="s">
        <v>31</v>
      </c>
      <c r="AX200" s="16" t="s">
        <v>77</v>
      </c>
      <c r="AY200" s="189" t="s">
        <v>194</v>
      </c>
    </row>
    <row r="201" spans="1:65" s="13" customFormat="1">
      <c r="B201" s="164"/>
      <c r="D201" s="165" t="s">
        <v>202</v>
      </c>
      <c r="E201" s="166" t="s">
        <v>1</v>
      </c>
      <c r="F201" s="167" t="s">
        <v>1890</v>
      </c>
      <c r="H201" s="168">
        <v>-0.153</v>
      </c>
      <c r="I201" s="169"/>
      <c r="L201" s="164"/>
      <c r="M201" s="170"/>
      <c r="N201" s="171"/>
      <c r="O201" s="171"/>
      <c r="P201" s="171"/>
      <c r="Q201" s="171"/>
      <c r="R201" s="171"/>
      <c r="S201" s="171"/>
      <c r="T201" s="172"/>
      <c r="AT201" s="166" t="s">
        <v>202</v>
      </c>
      <c r="AU201" s="166" t="s">
        <v>85</v>
      </c>
      <c r="AV201" s="13" t="s">
        <v>85</v>
      </c>
      <c r="AW201" s="13" t="s">
        <v>31</v>
      </c>
      <c r="AX201" s="13" t="s">
        <v>77</v>
      </c>
      <c r="AY201" s="166" t="s">
        <v>194</v>
      </c>
    </row>
    <row r="202" spans="1:65" s="13" customFormat="1">
      <c r="B202" s="164"/>
      <c r="D202" s="165" t="s">
        <v>202</v>
      </c>
      <c r="E202" s="166" t="s">
        <v>1</v>
      </c>
      <c r="F202" s="167" t="s">
        <v>347</v>
      </c>
      <c r="H202" s="168">
        <v>-59.482999999999997</v>
      </c>
      <c r="I202" s="169"/>
      <c r="L202" s="164"/>
      <c r="M202" s="170"/>
      <c r="N202" s="171"/>
      <c r="O202" s="171"/>
      <c r="P202" s="171"/>
      <c r="Q202" s="171"/>
      <c r="R202" s="171"/>
      <c r="S202" s="171"/>
      <c r="T202" s="172"/>
      <c r="AT202" s="166" t="s">
        <v>202</v>
      </c>
      <c r="AU202" s="166" t="s">
        <v>85</v>
      </c>
      <c r="AV202" s="13" t="s">
        <v>85</v>
      </c>
      <c r="AW202" s="13" t="s">
        <v>31</v>
      </c>
      <c r="AX202" s="13" t="s">
        <v>77</v>
      </c>
      <c r="AY202" s="166" t="s">
        <v>194</v>
      </c>
    </row>
    <row r="203" spans="1:65" s="13" customFormat="1">
      <c r="B203" s="164"/>
      <c r="D203" s="165" t="s">
        <v>202</v>
      </c>
      <c r="E203" s="166" t="s">
        <v>1</v>
      </c>
      <c r="F203" s="167" t="s">
        <v>348</v>
      </c>
      <c r="H203" s="168">
        <v>-14.901</v>
      </c>
      <c r="I203" s="169"/>
      <c r="L203" s="164"/>
      <c r="M203" s="170"/>
      <c r="N203" s="171"/>
      <c r="O203" s="171"/>
      <c r="P203" s="171"/>
      <c r="Q203" s="171"/>
      <c r="R203" s="171"/>
      <c r="S203" s="171"/>
      <c r="T203" s="172"/>
      <c r="AT203" s="166" t="s">
        <v>202</v>
      </c>
      <c r="AU203" s="166" t="s">
        <v>85</v>
      </c>
      <c r="AV203" s="13" t="s">
        <v>85</v>
      </c>
      <c r="AW203" s="13" t="s">
        <v>31</v>
      </c>
      <c r="AX203" s="13" t="s">
        <v>77</v>
      </c>
      <c r="AY203" s="166" t="s">
        <v>194</v>
      </c>
    </row>
    <row r="204" spans="1:65" s="14" customFormat="1">
      <c r="B204" s="173"/>
      <c r="D204" s="165" t="s">
        <v>202</v>
      </c>
      <c r="E204" s="174" t="s">
        <v>159</v>
      </c>
      <c r="F204" s="175" t="s">
        <v>205</v>
      </c>
      <c r="H204" s="176">
        <v>252.66200000000001</v>
      </c>
      <c r="I204" s="177"/>
      <c r="L204" s="173"/>
      <c r="M204" s="178"/>
      <c r="N204" s="179"/>
      <c r="O204" s="179"/>
      <c r="P204" s="179"/>
      <c r="Q204" s="179"/>
      <c r="R204" s="179"/>
      <c r="S204" s="179"/>
      <c r="T204" s="180"/>
      <c r="AT204" s="174" t="s">
        <v>202</v>
      </c>
      <c r="AU204" s="174" t="s">
        <v>85</v>
      </c>
      <c r="AV204" s="14" t="s">
        <v>200</v>
      </c>
      <c r="AW204" s="14" t="s">
        <v>31</v>
      </c>
      <c r="AX204" s="14" t="s">
        <v>77</v>
      </c>
      <c r="AY204" s="174" t="s">
        <v>194</v>
      </c>
    </row>
    <row r="205" spans="1:65" s="13" customFormat="1">
      <c r="B205" s="164"/>
      <c r="D205" s="165" t="s">
        <v>202</v>
      </c>
      <c r="E205" s="166" t="s">
        <v>1</v>
      </c>
      <c r="F205" s="167" t="s">
        <v>349</v>
      </c>
      <c r="H205" s="168">
        <v>2.5270000000000001</v>
      </c>
      <c r="I205" s="169"/>
      <c r="L205" s="164"/>
      <c r="M205" s="170"/>
      <c r="N205" s="171"/>
      <c r="O205" s="171"/>
      <c r="P205" s="171"/>
      <c r="Q205" s="171"/>
      <c r="R205" s="171"/>
      <c r="S205" s="171"/>
      <c r="T205" s="172"/>
      <c r="AT205" s="166" t="s">
        <v>202</v>
      </c>
      <c r="AU205" s="166" t="s">
        <v>85</v>
      </c>
      <c r="AV205" s="13" t="s">
        <v>85</v>
      </c>
      <c r="AW205" s="13" t="s">
        <v>31</v>
      </c>
      <c r="AX205" s="13" t="s">
        <v>32</v>
      </c>
      <c r="AY205" s="166" t="s">
        <v>194</v>
      </c>
    </row>
    <row r="206" spans="1:65" s="2" customFormat="1" ht="24.2" customHeight="1">
      <c r="A206" s="33"/>
      <c r="B206" s="150"/>
      <c r="C206" s="151" t="s">
        <v>350</v>
      </c>
      <c r="D206" s="151" t="s">
        <v>196</v>
      </c>
      <c r="E206" s="152" t="s">
        <v>1333</v>
      </c>
      <c r="F206" s="153" t="s">
        <v>1334</v>
      </c>
      <c r="G206" s="154" t="s">
        <v>279</v>
      </c>
      <c r="H206" s="155">
        <v>48.006</v>
      </c>
      <c r="I206" s="156"/>
      <c r="J206" s="157">
        <f>ROUND(I206*H206,2)</f>
        <v>0</v>
      </c>
      <c r="K206" s="153" t="s">
        <v>1</v>
      </c>
      <c r="L206" s="34"/>
      <c r="M206" s="158" t="s">
        <v>1</v>
      </c>
      <c r="N206" s="159" t="s">
        <v>42</v>
      </c>
      <c r="O206" s="59"/>
      <c r="P206" s="160">
        <f>O206*H206</f>
        <v>0</v>
      </c>
      <c r="Q206" s="160">
        <v>0</v>
      </c>
      <c r="R206" s="160">
        <f>Q206*H206</f>
        <v>0</v>
      </c>
      <c r="S206" s="160">
        <v>0</v>
      </c>
      <c r="T206" s="161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2" t="s">
        <v>200</v>
      </c>
      <c r="AT206" s="162" t="s">
        <v>196</v>
      </c>
      <c r="AU206" s="162" t="s">
        <v>85</v>
      </c>
      <c r="AY206" s="18" t="s">
        <v>194</v>
      </c>
      <c r="BE206" s="163">
        <f>IF(N206="základní",J206,0)</f>
        <v>0</v>
      </c>
      <c r="BF206" s="163">
        <f>IF(N206="snížená",J206,0)</f>
        <v>0</v>
      </c>
      <c r="BG206" s="163">
        <f>IF(N206="zákl. přenesená",J206,0)</f>
        <v>0</v>
      </c>
      <c r="BH206" s="163">
        <f>IF(N206="sníž. přenesená",J206,0)</f>
        <v>0</v>
      </c>
      <c r="BI206" s="163">
        <f>IF(N206="nulová",J206,0)</f>
        <v>0</v>
      </c>
      <c r="BJ206" s="18" t="s">
        <v>32</v>
      </c>
      <c r="BK206" s="163">
        <f>ROUND(I206*H206,2)</f>
        <v>0</v>
      </c>
      <c r="BL206" s="18" t="s">
        <v>200</v>
      </c>
      <c r="BM206" s="162" t="s">
        <v>1891</v>
      </c>
    </row>
    <row r="207" spans="1:65" s="13" customFormat="1">
      <c r="B207" s="164"/>
      <c r="D207" s="165" t="s">
        <v>202</v>
      </c>
      <c r="E207" s="166" t="s">
        <v>1</v>
      </c>
      <c r="F207" s="167" t="s">
        <v>354</v>
      </c>
      <c r="H207" s="168">
        <v>48.006</v>
      </c>
      <c r="I207" s="169"/>
      <c r="L207" s="164"/>
      <c r="M207" s="170"/>
      <c r="N207" s="171"/>
      <c r="O207" s="171"/>
      <c r="P207" s="171"/>
      <c r="Q207" s="171"/>
      <c r="R207" s="171"/>
      <c r="S207" s="171"/>
      <c r="T207" s="172"/>
      <c r="AT207" s="166" t="s">
        <v>202</v>
      </c>
      <c r="AU207" s="166" t="s">
        <v>85</v>
      </c>
      <c r="AV207" s="13" t="s">
        <v>85</v>
      </c>
      <c r="AW207" s="13" t="s">
        <v>31</v>
      </c>
      <c r="AX207" s="13" t="s">
        <v>32</v>
      </c>
      <c r="AY207" s="166" t="s">
        <v>194</v>
      </c>
    </row>
    <row r="208" spans="1:65" s="2" customFormat="1" ht="24.2" customHeight="1">
      <c r="A208" s="33"/>
      <c r="B208" s="150"/>
      <c r="C208" s="151" t="s">
        <v>7</v>
      </c>
      <c r="D208" s="151" t="s">
        <v>196</v>
      </c>
      <c r="E208" s="152" t="s">
        <v>1336</v>
      </c>
      <c r="F208" s="153" t="s">
        <v>1337</v>
      </c>
      <c r="G208" s="154" t="s">
        <v>279</v>
      </c>
      <c r="H208" s="155">
        <v>83.378</v>
      </c>
      <c r="I208" s="156"/>
      <c r="J208" s="157">
        <f>ROUND(I208*H208,2)</f>
        <v>0</v>
      </c>
      <c r="K208" s="153" t="s">
        <v>1</v>
      </c>
      <c r="L208" s="34"/>
      <c r="M208" s="158" t="s">
        <v>1</v>
      </c>
      <c r="N208" s="159" t="s">
        <v>42</v>
      </c>
      <c r="O208" s="59"/>
      <c r="P208" s="160">
        <f>O208*H208</f>
        <v>0</v>
      </c>
      <c r="Q208" s="160">
        <v>0</v>
      </c>
      <c r="R208" s="160">
        <f>Q208*H208</f>
        <v>0</v>
      </c>
      <c r="S208" s="160">
        <v>0</v>
      </c>
      <c r="T208" s="161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2" t="s">
        <v>200</v>
      </c>
      <c r="AT208" s="162" t="s">
        <v>196</v>
      </c>
      <c r="AU208" s="162" t="s">
        <v>85</v>
      </c>
      <c r="AY208" s="18" t="s">
        <v>194</v>
      </c>
      <c r="BE208" s="163">
        <f>IF(N208="základní",J208,0)</f>
        <v>0</v>
      </c>
      <c r="BF208" s="163">
        <f>IF(N208="snížená",J208,0)</f>
        <v>0</v>
      </c>
      <c r="BG208" s="163">
        <f>IF(N208="zákl. přenesená",J208,0)</f>
        <v>0</v>
      </c>
      <c r="BH208" s="163">
        <f>IF(N208="sníž. přenesená",J208,0)</f>
        <v>0</v>
      </c>
      <c r="BI208" s="163">
        <f>IF(N208="nulová",J208,0)</f>
        <v>0</v>
      </c>
      <c r="BJ208" s="18" t="s">
        <v>32</v>
      </c>
      <c r="BK208" s="163">
        <f>ROUND(I208*H208,2)</f>
        <v>0</v>
      </c>
      <c r="BL208" s="18" t="s">
        <v>200</v>
      </c>
      <c r="BM208" s="162" t="s">
        <v>1892</v>
      </c>
    </row>
    <row r="209" spans="1:65" s="13" customFormat="1">
      <c r="B209" s="164"/>
      <c r="D209" s="165" t="s">
        <v>202</v>
      </c>
      <c r="E209" s="166" t="s">
        <v>1</v>
      </c>
      <c r="F209" s="167" t="s">
        <v>358</v>
      </c>
      <c r="H209" s="168">
        <v>83.378</v>
      </c>
      <c r="I209" s="169"/>
      <c r="L209" s="164"/>
      <c r="M209" s="170"/>
      <c r="N209" s="171"/>
      <c r="O209" s="171"/>
      <c r="P209" s="171"/>
      <c r="Q209" s="171"/>
      <c r="R209" s="171"/>
      <c r="S209" s="171"/>
      <c r="T209" s="172"/>
      <c r="AT209" s="166" t="s">
        <v>202</v>
      </c>
      <c r="AU209" s="166" t="s">
        <v>85</v>
      </c>
      <c r="AV209" s="13" t="s">
        <v>85</v>
      </c>
      <c r="AW209" s="13" t="s">
        <v>31</v>
      </c>
      <c r="AX209" s="13" t="s">
        <v>32</v>
      </c>
      <c r="AY209" s="166" t="s">
        <v>194</v>
      </c>
    </row>
    <row r="210" spans="1:65" s="2" customFormat="1" ht="24.2" customHeight="1">
      <c r="A210" s="33"/>
      <c r="B210" s="150"/>
      <c r="C210" s="151" t="s">
        <v>144</v>
      </c>
      <c r="D210" s="151" t="s">
        <v>196</v>
      </c>
      <c r="E210" s="152" t="s">
        <v>1339</v>
      </c>
      <c r="F210" s="153" t="s">
        <v>1340</v>
      </c>
      <c r="G210" s="154" t="s">
        <v>279</v>
      </c>
      <c r="H210" s="155">
        <v>106.11799999999999</v>
      </c>
      <c r="I210" s="156"/>
      <c r="J210" s="157">
        <f>ROUND(I210*H210,2)</f>
        <v>0</v>
      </c>
      <c r="K210" s="153" t="s">
        <v>1</v>
      </c>
      <c r="L210" s="34"/>
      <c r="M210" s="158" t="s">
        <v>1</v>
      </c>
      <c r="N210" s="159" t="s">
        <v>42</v>
      </c>
      <c r="O210" s="59"/>
      <c r="P210" s="160">
        <f>O210*H210</f>
        <v>0</v>
      </c>
      <c r="Q210" s="160">
        <v>0</v>
      </c>
      <c r="R210" s="160">
        <f>Q210*H210</f>
        <v>0</v>
      </c>
      <c r="S210" s="160">
        <v>0</v>
      </c>
      <c r="T210" s="161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62" t="s">
        <v>200</v>
      </c>
      <c r="AT210" s="162" t="s">
        <v>196</v>
      </c>
      <c r="AU210" s="162" t="s">
        <v>85</v>
      </c>
      <c r="AY210" s="18" t="s">
        <v>194</v>
      </c>
      <c r="BE210" s="163">
        <f>IF(N210="základní",J210,0)</f>
        <v>0</v>
      </c>
      <c r="BF210" s="163">
        <f>IF(N210="snížená",J210,0)</f>
        <v>0</v>
      </c>
      <c r="BG210" s="163">
        <f>IF(N210="zákl. přenesená",J210,0)</f>
        <v>0</v>
      </c>
      <c r="BH210" s="163">
        <f>IF(N210="sníž. přenesená",J210,0)</f>
        <v>0</v>
      </c>
      <c r="BI210" s="163">
        <f>IF(N210="nulová",J210,0)</f>
        <v>0</v>
      </c>
      <c r="BJ210" s="18" t="s">
        <v>32</v>
      </c>
      <c r="BK210" s="163">
        <f>ROUND(I210*H210,2)</f>
        <v>0</v>
      </c>
      <c r="BL210" s="18" t="s">
        <v>200</v>
      </c>
      <c r="BM210" s="162" t="s">
        <v>1893</v>
      </c>
    </row>
    <row r="211" spans="1:65" s="13" customFormat="1">
      <c r="B211" s="164"/>
      <c r="D211" s="165" t="s">
        <v>202</v>
      </c>
      <c r="E211" s="166" t="s">
        <v>1</v>
      </c>
      <c r="F211" s="167" t="s">
        <v>362</v>
      </c>
      <c r="H211" s="168">
        <v>106.11799999999999</v>
      </c>
      <c r="I211" s="169"/>
      <c r="L211" s="164"/>
      <c r="M211" s="170"/>
      <c r="N211" s="171"/>
      <c r="O211" s="171"/>
      <c r="P211" s="171"/>
      <c r="Q211" s="171"/>
      <c r="R211" s="171"/>
      <c r="S211" s="171"/>
      <c r="T211" s="172"/>
      <c r="AT211" s="166" t="s">
        <v>202</v>
      </c>
      <c r="AU211" s="166" t="s">
        <v>85</v>
      </c>
      <c r="AV211" s="13" t="s">
        <v>85</v>
      </c>
      <c r="AW211" s="13" t="s">
        <v>31</v>
      </c>
      <c r="AX211" s="13" t="s">
        <v>32</v>
      </c>
      <c r="AY211" s="166" t="s">
        <v>194</v>
      </c>
    </row>
    <row r="212" spans="1:65" s="2" customFormat="1" ht="24.2" customHeight="1">
      <c r="A212" s="33"/>
      <c r="B212" s="150"/>
      <c r="C212" s="151" t="s">
        <v>363</v>
      </c>
      <c r="D212" s="151" t="s">
        <v>196</v>
      </c>
      <c r="E212" s="152" t="s">
        <v>1342</v>
      </c>
      <c r="F212" s="153" t="s">
        <v>1343</v>
      </c>
      <c r="G212" s="154" t="s">
        <v>279</v>
      </c>
      <c r="H212" s="155">
        <v>12.632999999999999</v>
      </c>
      <c r="I212" s="156"/>
      <c r="J212" s="157">
        <f>ROUND(I212*H212,2)</f>
        <v>0</v>
      </c>
      <c r="K212" s="153" t="s">
        <v>1</v>
      </c>
      <c r="L212" s="34"/>
      <c r="M212" s="158" t="s">
        <v>1</v>
      </c>
      <c r="N212" s="159" t="s">
        <v>42</v>
      </c>
      <c r="O212" s="59"/>
      <c r="P212" s="160">
        <f>O212*H212</f>
        <v>0</v>
      </c>
      <c r="Q212" s="160">
        <v>0</v>
      </c>
      <c r="R212" s="160">
        <f>Q212*H212</f>
        <v>0</v>
      </c>
      <c r="S212" s="160">
        <v>0</v>
      </c>
      <c r="T212" s="161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2" t="s">
        <v>200</v>
      </c>
      <c r="AT212" s="162" t="s">
        <v>196</v>
      </c>
      <c r="AU212" s="162" t="s">
        <v>85</v>
      </c>
      <c r="AY212" s="18" t="s">
        <v>194</v>
      </c>
      <c r="BE212" s="163">
        <f>IF(N212="základní",J212,0)</f>
        <v>0</v>
      </c>
      <c r="BF212" s="163">
        <f>IF(N212="snížená",J212,0)</f>
        <v>0</v>
      </c>
      <c r="BG212" s="163">
        <f>IF(N212="zákl. přenesená",J212,0)</f>
        <v>0</v>
      </c>
      <c r="BH212" s="163">
        <f>IF(N212="sníž. přenesená",J212,0)</f>
        <v>0</v>
      </c>
      <c r="BI212" s="163">
        <f>IF(N212="nulová",J212,0)</f>
        <v>0</v>
      </c>
      <c r="BJ212" s="18" t="s">
        <v>32</v>
      </c>
      <c r="BK212" s="163">
        <f>ROUND(I212*H212,2)</f>
        <v>0</v>
      </c>
      <c r="BL212" s="18" t="s">
        <v>200</v>
      </c>
      <c r="BM212" s="162" t="s">
        <v>1894</v>
      </c>
    </row>
    <row r="213" spans="1:65" s="13" customFormat="1">
      <c r="B213" s="164"/>
      <c r="D213" s="165" t="s">
        <v>202</v>
      </c>
      <c r="E213" s="166" t="s">
        <v>1</v>
      </c>
      <c r="F213" s="167" t="s">
        <v>367</v>
      </c>
      <c r="H213" s="168">
        <v>12.632999999999999</v>
      </c>
      <c r="I213" s="169"/>
      <c r="L213" s="164"/>
      <c r="M213" s="170"/>
      <c r="N213" s="171"/>
      <c r="O213" s="171"/>
      <c r="P213" s="171"/>
      <c r="Q213" s="171"/>
      <c r="R213" s="171"/>
      <c r="S213" s="171"/>
      <c r="T213" s="172"/>
      <c r="AT213" s="166" t="s">
        <v>202</v>
      </c>
      <c r="AU213" s="166" t="s">
        <v>85</v>
      </c>
      <c r="AV213" s="13" t="s">
        <v>85</v>
      </c>
      <c r="AW213" s="13" t="s">
        <v>31</v>
      </c>
      <c r="AX213" s="13" t="s">
        <v>32</v>
      </c>
      <c r="AY213" s="166" t="s">
        <v>194</v>
      </c>
    </row>
    <row r="214" spans="1:65" s="2" customFormat="1" ht="16.5" customHeight="1">
      <c r="A214" s="33"/>
      <c r="B214" s="150"/>
      <c r="C214" s="151" t="s">
        <v>368</v>
      </c>
      <c r="D214" s="151" t="s">
        <v>196</v>
      </c>
      <c r="E214" s="152" t="s">
        <v>369</v>
      </c>
      <c r="F214" s="153" t="s">
        <v>370</v>
      </c>
      <c r="G214" s="154" t="s">
        <v>199</v>
      </c>
      <c r="H214" s="155">
        <v>570.77499999999998</v>
      </c>
      <c r="I214" s="156"/>
      <c r="J214" s="157">
        <f>ROUND(I214*H214,2)</f>
        <v>0</v>
      </c>
      <c r="K214" s="153" t="s">
        <v>208</v>
      </c>
      <c r="L214" s="34"/>
      <c r="M214" s="158" t="s">
        <v>1</v>
      </c>
      <c r="N214" s="159" t="s">
        <v>42</v>
      </c>
      <c r="O214" s="59"/>
      <c r="P214" s="160">
        <f>O214*H214</f>
        <v>0</v>
      </c>
      <c r="Q214" s="160">
        <v>2.0100000000000001E-3</v>
      </c>
      <c r="R214" s="160">
        <f>Q214*H214</f>
        <v>1.1472577500000001</v>
      </c>
      <c r="S214" s="160">
        <v>0</v>
      </c>
      <c r="T214" s="161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2" t="s">
        <v>200</v>
      </c>
      <c r="AT214" s="162" t="s">
        <v>196</v>
      </c>
      <c r="AU214" s="162" t="s">
        <v>85</v>
      </c>
      <c r="AY214" s="18" t="s">
        <v>194</v>
      </c>
      <c r="BE214" s="163">
        <f>IF(N214="základní",J214,0)</f>
        <v>0</v>
      </c>
      <c r="BF214" s="163">
        <f>IF(N214="snížená",J214,0)</f>
        <v>0</v>
      </c>
      <c r="BG214" s="163">
        <f>IF(N214="zákl. přenesená",J214,0)</f>
        <v>0</v>
      </c>
      <c r="BH214" s="163">
        <f>IF(N214="sníž. přenesená",J214,0)</f>
        <v>0</v>
      </c>
      <c r="BI214" s="163">
        <f>IF(N214="nulová",J214,0)</f>
        <v>0</v>
      </c>
      <c r="BJ214" s="18" t="s">
        <v>32</v>
      </c>
      <c r="BK214" s="163">
        <f>ROUND(I214*H214,2)</f>
        <v>0</v>
      </c>
      <c r="BL214" s="18" t="s">
        <v>200</v>
      </c>
      <c r="BM214" s="162" t="s">
        <v>371</v>
      </c>
    </row>
    <row r="215" spans="1:65" s="15" customFormat="1">
      <c r="B215" s="181"/>
      <c r="D215" s="165" t="s">
        <v>202</v>
      </c>
      <c r="E215" s="182" t="s">
        <v>1</v>
      </c>
      <c r="F215" s="183" t="s">
        <v>1880</v>
      </c>
      <c r="H215" s="182" t="s">
        <v>1</v>
      </c>
      <c r="I215" s="184"/>
      <c r="L215" s="181"/>
      <c r="M215" s="185"/>
      <c r="N215" s="186"/>
      <c r="O215" s="186"/>
      <c r="P215" s="186"/>
      <c r="Q215" s="186"/>
      <c r="R215" s="186"/>
      <c r="S215" s="186"/>
      <c r="T215" s="187"/>
      <c r="AT215" s="182" t="s">
        <v>202</v>
      </c>
      <c r="AU215" s="182" t="s">
        <v>85</v>
      </c>
      <c r="AV215" s="15" t="s">
        <v>32</v>
      </c>
      <c r="AW215" s="15" t="s">
        <v>31</v>
      </c>
      <c r="AX215" s="15" t="s">
        <v>77</v>
      </c>
      <c r="AY215" s="182" t="s">
        <v>194</v>
      </c>
    </row>
    <row r="216" spans="1:65" s="13" customFormat="1">
      <c r="B216" s="164"/>
      <c r="D216" s="165" t="s">
        <v>202</v>
      </c>
      <c r="E216" s="166" t="s">
        <v>1</v>
      </c>
      <c r="F216" s="167" t="s">
        <v>1895</v>
      </c>
      <c r="H216" s="168">
        <v>15.705</v>
      </c>
      <c r="I216" s="169"/>
      <c r="L216" s="164"/>
      <c r="M216" s="170"/>
      <c r="N216" s="171"/>
      <c r="O216" s="171"/>
      <c r="P216" s="171"/>
      <c r="Q216" s="171"/>
      <c r="R216" s="171"/>
      <c r="S216" s="171"/>
      <c r="T216" s="172"/>
      <c r="AT216" s="166" t="s">
        <v>202</v>
      </c>
      <c r="AU216" s="166" t="s">
        <v>85</v>
      </c>
      <c r="AV216" s="13" t="s">
        <v>85</v>
      </c>
      <c r="AW216" s="13" t="s">
        <v>31</v>
      </c>
      <c r="AX216" s="13" t="s">
        <v>77</v>
      </c>
      <c r="AY216" s="166" t="s">
        <v>194</v>
      </c>
    </row>
    <row r="217" spans="1:65" s="13" customFormat="1">
      <c r="B217" s="164"/>
      <c r="D217" s="165" t="s">
        <v>202</v>
      </c>
      <c r="E217" s="166" t="s">
        <v>1</v>
      </c>
      <c r="F217" s="167" t="s">
        <v>1896</v>
      </c>
      <c r="H217" s="168">
        <v>0.71399999999999997</v>
      </c>
      <c r="I217" s="169"/>
      <c r="L217" s="164"/>
      <c r="M217" s="170"/>
      <c r="N217" s="171"/>
      <c r="O217" s="171"/>
      <c r="P217" s="171"/>
      <c r="Q217" s="171"/>
      <c r="R217" s="171"/>
      <c r="S217" s="171"/>
      <c r="T217" s="172"/>
      <c r="AT217" s="166" t="s">
        <v>202</v>
      </c>
      <c r="AU217" s="166" t="s">
        <v>85</v>
      </c>
      <c r="AV217" s="13" t="s">
        <v>85</v>
      </c>
      <c r="AW217" s="13" t="s">
        <v>31</v>
      </c>
      <c r="AX217" s="13" t="s">
        <v>77</v>
      </c>
      <c r="AY217" s="166" t="s">
        <v>194</v>
      </c>
    </row>
    <row r="218" spans="1:65" s="13" customFormat="1">
      <c r="B218" s="164"/>
      <c r="D218" s="165" t="s">
        <v>202</v>
      </c>
      <c r="E218" s="166" t="s">
        <v>1</v>
      </c>
      <c r="F218" s="167" t="s">
        <v>1897</v>
      </c>
      <c r="H218" s="168">
        <v>122.35599999999999</v>
      </c>
      <c r="I218" s="169"/>
      <c r="L218" s="164"/>
      <c r="M218" s="170"/>
      <c r="N218" s="171"/>
      <c r="O218" s="171"/>
      <c r="P218" s="171"/>
      <c r="Q218" s="171"/>
      <c r="R218" s="171"/>
      <c r="S218" s="171"/>
      <c r="T218" s="172"/>
      <c r="AT218" s="166" t="s">
        <v>202</v>
      </c>
      <c r="AU218" s="166" t="s">
        <v>85</v>
      </c>
      <c r="AV218" s="13" t="s">
        <v>85</v>
      </c>
      <c r="AW218" s="13" t="s">
        <v>31</v>
      </c>
      <c r="AX218" s="13" t="s">
        <v>77</v>
      </c>
      <c r="AY218" s="166" t="s">
        <v>194</v>
      </c>
    </row>
    <row r="219" spans="1:65" s="13" customFormat="1">
      <c r="B219" s="164"/>
      <c r="D219" s="165" t="s">
        <v>202</v>
      </c>
      <c r="E219" s="166" t="s">
        <v>1</v>
      </c>
      <c r="F219" s="167" t="s">
        <v>1898</v>
      </c>
      <c r="H219" s="168">
        <v>142.672</v>
      </c>
      <c r="I219" s="169"/>
      <c r="L219" s="164"/>
      <c r="M219" s="170"/>
      <c r="N219" s="171"/>
      <c r="O219" s="171"/>
      <c r="P219" s="171"/>
      <c r="Q219" s="171"/>
      <c r="R219" s="171"/>
      <c r="S219" s="171"/>
      <c r="T219" s="172"/>
      <c r="AT219" s="166" t="s">
        <v>202</v>
      </c>
      <c r="AU219" s="166" t="s">
        <v>85</v>
      </c>
      <c r="AV219" s="13" t="s">
        <v>85</v>
      </c>
      <c r="AW219" s="13" t="s">
        <v>31</v>
      </c>
      <c r="AX219" s="13" t="s">
        <v>77</v>
      </c>
      <c r="AY219" s="166" t="s">
        <v>194</v>
      </c>
    </row>
    <row r="220" spans="1:65" s="13" customFormat="1">
      <c r="B220" s="164"/>
      <c r="D220" s="165" t="s">
        <v>202</v>
      </c>
      <c r="E220" s="166" t="s">
        <v>1</v>
      </c>
      <c r="F220" s="167" t="s">
        <v>1899</v>
      </c>
      <c r="H220" s="168">
        <v>43.762999999999998</v>
      </c>
      <c r="I220" s="169"/>
      <c r="L220" s="164"/>
      <c r="M220" s="170"/>
      <c r="N220" s="171"/>
      <c r="O220" s="171"/>
      <c r="P220" s="171"/>
      <c r="Q220" s="171"/>
      <c r="R220" s="171"/>
      <c r="S220" s="171"/>
      <c r="T220" s="172"/>
      <c r="AT220" s="166" t="s">
        <v>202</v>
      </c>
      <c r="AU220" s="166" t="s">
        <v>85</v>
      </c>
      <c r="AV220" s="13" t="s">
        <v>85</v>
      </c>
      <c r="AW220" s="13" t="s">
        <v>31</v>
      </c>
      <c r="AX220" s="13" t="s">
        <v>77</v>
      </c>
      <c r="AY220" s="166" t="s">
        <v>194</v>
      </c>
    </row>
    <row r="221" spans="1:65" s="13" customFormat="1">
      <c r="B221" s="164"/>
      <c r="D221" s="165" t="s">
        <v>202</v>
      </c>
      <c r="E221" s="166" t="s">
        <v>1</v>
      </c>
      <c r="F221" s="167" t="s">
        <v>1900</v>
      </c>
      <c r="H221" s="168">
        <v>18.445</v>
      </c>
      <c r="I221" s="169"/>
      <c r="L221" s="164"/>
      <c r="M221" s="170"/>
      <c r="N221" s="171"/>
      <c r="O221" s="171"/>
      <c r="P221" s="171"/>
      <c r="Q221" s="171"/>
      <c r="R221" s="171"/>
      <c r="S221" s="171"/>
      <c r="T221" s="172"/>
      <c r="AT221" s="166" t="s">
        <v>202</v>
      </c>
      <c r="AU221" s="166" t="s">
        <v>85</v>
      </c>
      <c r="AV221" s="13" t="s">
        <v>85</v>
      </c>
      <c r="AW221" s="13" t="s">
        <v>31</v>
      </c>
      <c r="AX221" s="13" t="s">
        <v>77</v>
      </c>
      <c r="AY221" s="166" t="s">
        <v>194</v>
      </c>
    </row>
    <row r="222" spans="1:65" s="15" customFormat="1">
      <c r="B222" s="181"/>
      <c r="D222" s="165" t="s">
        <v>202</v>
      </c>
      <c r="E222" s="182" t="s">
        <v>1</v>
      </c>
      <c r="F222" s="183" t="s">
        <v>237</v>
      </c>
      <c r="H222" s="182" t="s">
        <v>1</v>
      </c>
      <c r="I222" s="184"/>
      <c r="L222" s="181"/>
      <c r="M222" s="185"/>
      <c r="N222" s="186"/>
      <c r="O222" s="186"/>
      <c r="P222" s="186"/>
      <c r="Q222" s="186"/>
      <c r="R222" s="186"/>
      <c r="S222" s="186"/>
      <c r="T222" s="187"/>
      <c r="AT222" s="182" t="s">
        <v>202</v>
      </c>
      <c r="AU222" s="182" t="s">
        <v>85</v>
      </c>
      <c r="AV222" s="15" t="s">
        <v>32</v>
      </c>
      <c r="AW222" s="15" t="s">
        <v>31</v>
      </c>
      <c r="AX222" s="15" t="s">
        <v>77</v>
      </c>
      <c r="AY222" s="182" t="s">
        <v>194</v>
      </c>
    </row>
    <row r="223" spans="1:65" s="13" customFormat="1">
      <c r="B223" s="164"/>
      <c r="D223" s="165" t="s">
        <v>202</v>
      </c>
      <c r="E223" s="166" t="s">
        <v>1</v>
      </c>
      <c r="F223" s="167" t="s">
        <v>1901</v>
      </c>
      <c r="H223" s="168">
        <v>122.4</v>
      </c>
      <c r="I223" s="169"/>
      <c r="L223" s="164"/>
      <c r="M223" s="170"/>
      <c r="N223" s="171"/>
      <c r="O223" s="171"/>
      <c r="P223" s="171"/>
      <c r="Q223" s="171"/>
      <c r="R223" s="171"/>
      <c r="S223" s="171"/>
      <c r="T223" s="172"/>
      <c r="AT223" s="166" t="s">
        <v>202</v>
      </c>
      <c r="AU223" s="166" t="s">
        <v>85</v>
      </c>
      <c r="AV223" s="13" t="s">
        <v>85</v>
      </c>
      <c r="AW223" s="13" t="s">
        <v>31</v>
      </c>
      <c r="AX223" s="13" t="s">
        <v>77</v>
      </c>
      <c r="AY223" s="166" t="s">
        <v>194</v>
      </c>
    </row>
    <row r="224" spans="1:65" s="15" customFormat="1">
      <c r="B224" s="181"/>
      <c r="D224" s="165" t="s">
        <v>202</v>
      </c>
      <c r="E224" s="182" t="s">
        <v>1</v>
      </c>
      <c r="F224" s="183" t="s">
        <v>1888</v>
      </c>
      <c r="H224" s="182" t="s">
        <v>1</v>
      </c>
      <c r="I224" s="184"/>
      <c r="L224" s="181"/>
      <c r="M224" s="185"/>
      <c r="N224" s="186"/>
      <c r="O224" s="186"/>
      <c r="P224" s="186"/>
      <c r="Q224" s="186"/>
      <c r="R224" s="186"/>
      <c r="S224" s="186"/>
      <c r="T224" s="187"/>
      <c r="AT224" s="182" t="s">
        <v>202</v>
      </c>
      <c r="AU224" s="182" t="s">
        <v>85</v>
      </c>
      <c r="AV224" s="15" t="s">
        <v>32</v>
      </c>
      <c r="AW224" s="15" t="s">
        <v>31</v>
      </c>
      <c r="AX224" s="15" t="s">
        <v>77</v>
      </c>
      <c r="AY224" s="182" t="s">
        <v>194</v>
      </c>
    </row>
    <row r="225" spans="1:65" s="13" customFormat="1">
      <c r="B225" s="164"/>
      <c r="D225" s="165" t="s">
        <v>202</v>
      </c>
      <c r="E225" s="166" t="s">
        <v>1</v>
      </c>
      <c r="F225" s="167" t="s">
        <v>1902</v>
      </c>
      <c r="H225" s="168">
        <v>104.72</v>
      </c>
      <c r="I225" s="169"/>
      <c r="L225" s="164"/>
      <c r="M225" s="170"/>
      <c r="N225" s="171"/>
      <c r="O225" s="171"/>
      <c r="P225" s="171"/>
      <c r="Q225" s="171"/>
      <c r="R225" s="171"/>
      <c r="S225" s="171"/>
      <c r="T225" s="172"/>
      <c r="AT225" s="166" t="s">
        <v>202</v>
      </c>
      <c r="AU225" s="166" t="s">
        <v>85</v>
      </c>
      <c r="AV225" s="13" t="s">
        <v>85</v>
      </c>
      <c r="AW225" s="13" t="s">
        <v>31</v>
      </c>
      <c r="AX225" s="13" t="s">
        <v>77</v>
      </c>
      <c r="AY225" s="166" t="s">
        <v>194</v>
      </c>
    </row>
    <row r="226" spans="1:65" s="14" customFormat="1">
      <c r="B226" s="173"/>
      <c r="D226" s="165" t="s">
        <v>202</v>
      </c>
      <c r="E226" s="174" t="s">
        <v>1</v>
      </c>
      <c r="F226" s="175" t="s">
        <v>205</v>
      </c>
      <c r="H226" s="176">
        <v>570.77499999999998</v>
      </c>
      <c r="I226" s="177"/>
      <c r="L226" s="173"/>
      <c r="M226" s="178"/>
      <c r="N226" s="179"/>
      <c r="O226" s="179"/>
      <c r="P226" s="179"/>
      <c r="Q226" s="179"/>
      <c r="R226" s="179"/>
      <c r="S226" s="179"/>
      <c r="T226" s="180"/>
      <c r="AT226" s="174" t="s">
        <v>202</v>
      </c>
      <c r="AU226" s="174" t="s">
        <v>85</v>
      </c>
      <c r="AV226" s="14" t="s">
        <v>200</v>
      </c>
      <c r="AW226" s="14" t="s">
        <v>31</v>
      </c>
      <c r="AX226" s="14" t="s">
        <v>32</v>
      </c>
      <c r="AY226" s="174" t="s">
        <v>194</v>
      </c>
    </row>
    <row r="227" spans="1:65" s="2" customFormat="1" ht="16.5" customHeight="1">
      <c r="A227" s="33"/>
      <c r="B227" s="150"/>
      <c r="C227" s="151" t="s">
        <v>400</v>
      </c>
      <c r="D227" s="151" t="s">
        <v>196</v>
      </c>
      <c r="E227" s="152" t="s">
        <v>401</v>
      </c>
      <c r="F227" s="153" t="s">
        <v>402</v>
      </c>
      <c r="G227" s="154" t="s">
        <v>199</v>
      </c>
      <c r="H227" s="155">
        <v>570.77499999999998</v>
      </c>
      <c r="I227" s="156"/>
      <c r="J227" s="157">
        <f>ROUND(I227*H227,2)</f>
        <v>0</v>
      </c>
      <c r="K227" s="153" t="s">
        <v>208</v>
      </c>
      <c r="L227" s="34"/>
      <c r="M227" s="158" t="s">
        <v>1</v>
      </c>
      <c r="N227" s="159" t="s">
        <v>42</v>
      </c>
      <c r="O227" s="59"/>
      <c r="P227" s="160">
        <f>O227*H227</f>
        <v>0</v>
      </c>
      <c r="Q227" s="160">
        <v>0</v>
      </c>
      <c r="R227" s="160">
        <f>Q227*H227</f>
        <v>0</v>
      </c>
      <c r="S227" s="160">
        <v>0</v>
      </c>
      <c r="T227" s="161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62" t="s">
        <v>200</v>
      </c>
      <c r="AT227" s="162" t="s">
        <v>196</v>
      </c>
      <c r="AU227" s="162" t="s">
        <v>85</v>
      </c>
      <c r="AY227" s="18" t="s">
        <v>194</v>
      </c>
      <c r="BE227" s="163">
        <f>IF(N227="základní",J227,0)</f>
        <v>0</v>
      </c>
      <c r="BF227" s="163">
        <f>IF(N227="snížená",J227,0)</f>
        <v>0</v>
      </c>
      <c r="BG227" s="163">
        <f>IF(N227="zákl. přenesená",J227,0)</f>
        <v>0</v>
      </c>
      <c r="BH227" s="163">
        <f>IF(N227="sníž. přenesená",J227,0)</f>
        <v>0</v>
      </c>
      <c r="BI227" s="163">
        <f>IF(N227="nulová",J227,0)</f>
        <v>0</v>
      </c>
      <c r="BJ227" s="18" t="s">
        <v>32</v>
      </c>
      <c r="BK227" s="163">
        <f>ROUND(I227*H227,2)</f>
        <v>0</v>
      </c>
      <c r="BL227" s="18" t="s">
        <v>200</v>
      </c>
      <c r="BM227" s="162" t="s">
        <v>403</v>
      </c>
    </row>
    <row r="228" spans="1:65" s="2" customFormat="1" ht="21.75" customHeight="1">
      <c r="A228" s="33"/>
      <c r="B228" s="150"/>
      <c r="C228" s="151" t="s">
        <v>404</v>
      </c>
      <c r="D228" s="151" t="s">
        <v>196</v>
      </c>
      <c r="E228" s="152" t="s">
        <v>405</v>
      </c>
      <c r="F228" s="153" t="s">
        <v>406</v>
      </c>
      <c r="G228" s="154" t="s">
        <v>279</v>
      </c>
      <c r="H228" s="155">
        <v>53.512999999999998</v>
      </c>
      <c r="I228" s="156"/>
      <c r="J228" s="157">
        <f>ROUND(I228*H228,2)</f>
        <v>0</v>
      </c>
      <c r="K228" s="153" t="s">
        <v>208</v>
      </c>
      <c r="L228" s="34"/>
      <c r="M228" s="158" t="s">
        <v>1</v>
      </c>
      <c r="N228" s="159" t="s">
        <v>42</v>
      </c>
      <c r="O228" s="59"/>
      <c r="P228" s="160">
        <f>O228*H228</f>
        <v>0</v>
      </c>
      <c r="Q228" s="160">
        <v>0</v>
      </c>
      <c r="R228" s="160">
        <f>Q228*H228</f>
        <v>0</v>
      </c>
      <c r="S228" s="160">
        <v>0</v>
      </c>
      <c r="T228" s="161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2" t="s">
        <v>200</v>
      </c>
      <c r="AT228" s="162" t="s">
        <v>196</v>
      </c>
      <c r="AU228" s="162" t="s">
        <v>85</v>
      </c>
      <c r="AY228" s="18" t="s">
        <v>194</v>
      </c>
      <c r="BE228" s="163">
        <f>IF(N228="základní",J228,0)</f>
        <v>0</v>
      </c>
      <c r="BF228" s="163">
        <f>IF(N228="snížená",J228,0)</f>
        <v>0</v>
      </c>
      <c r="BG228" s="163">
        <f>IF(N228="zákl. přenesená",J228,0)</f>
        <v>0</v>
      </c>
      <c r="BH228" s="163">
        <f>IF(N228="sníž. přenesená",J228,0)</f>
        <v>0</v>
      </c>
      <c r="BI228" s="163">
        <f>IF(N228="nulová",J228,0)</f>
        <v>0</v>
      </c>
      <c r="BJ228" s="18" t="s">
        <v>32</v>
      </c>
      <c r="BK228" s="163">
        <f>ROUND(I228*H228,2)</f>
        <v>0</v>
      </c>
      <c r="BL228" s="18" t="s">
        <v>200</v>
      </c>
      <c r="BM228" s="162" t="s">
        <v>407</v>
      </c>
    </row>
    <row r="229" spans="1:65" s="15" customFormat="1">
      <c r="B229" s="181"/>
      <c r="D229" s="165" t="s">
        <v>202</v>
      </c>
      <c r="E229" s="182" t="s">
        <v>1</v>
      </c>
      <c r="F229" s="183" t="s">
        <v>408</v>
      </c>
      <c r="H229" s="182" t="s">
        <v>1</v>
      </c>
      <c r="I229" s="184"/>
      <c r="L229" s="181"/>
      <c r="M229" s="185"/>
      <c r="N229" s="186"/>
      <c r="O229" s="186"/>
      <c r="P229" s="186"/>
      <c r="Q229" s="186"/>
      <c r="R229" s="186"/>
      <c r="S229" s="186"/>
      <c r="T229" s="187"/>
      <c r="AT229" s="182" t="s">
        <v>202</v>
      </c>
      <c r="AU229" s="182" t="s">
        <v>85</v>
      </c>
      <c r="AV229" s="15" t="s">
        <v>32</v>
      </c>
      <c r="AW229" s="15" t="s">
        <v>31</v>
      </c>
      <c r="AX229" s="15" t="s">
        <v>77</v>
      </c>
      <c r="AY229" s="182" t="s">
        <v>194</v>
      </c>
    </row>
    <row r="230" spans="1:65" s="13" customFormat="1">
      <c r="B230" s="164"/>
      <c r="D230" s="165" t="s">
        <v>202</v>
      </c>
      <c r="E230" s="166" t="s">
        <v>1</v>
      </c>
      <c r="F230" s="167" t="s">
        <v>409</v>
      </c>
      <c r="H230" s="168">
        <v>267.56299999999999</v>
      </c>
      <c r="I230" s="169"/>
      <c r="L230" s="164"/>
      <c r="M230" s="170"/>
      <c r="N230" s="171"/>
      <c r="O230" s="171"/>
      <c r="P230" s="171"/>
      <c r="Q230" s="171"/>
      <c r="R230" s="171"/>
      <c r="S230" s="171"/>
      <c r="T230" s="172"/>
      <c r="AT230" s="166" t="s">
        <v>202</v>
      </c>
      <c r="AU230" s="166" t="s">
        <v>85</v>
      </c>
      <c r="AV230" s="13" t="s">
        <v>85</v>
      </c>
      <c r="AW230" s="13" t="s">
        <v>31</v>
      </c>
      <c r="AX230" s="13" t="s">
        <v>77</v>
      </c>
      <c r="AY230" s="166" t="s">
        <v>194</v>
      </c>
    </row>
    <row r="231" spans="1:65" s="14" customFormat="1">
      <c r="B231" s="173"/>
      <c r="D231" s="165" t="s">
        <v>202</v>
      </c>
      <c r="E231" s="174" t="s">
        <v>151</v>
      </c>
      <c r="F231" s="175" t="s">
        <v>205</v>
      </c>
      <c r="H231" s="176">
        <v>267.56299999999999</v>
      </c>
      <c r="I231" s="177"/>
      <c r="L231" s="173"/>
      <c r="M231" s="178"/>
      <c r="N231" s="179"/>
      <c r="O231" s="179"/>
      <c r="P231" s="179"/>
      <c r="Q231" s="179"/>
      <c r="R231" s="179"/>
      <c r="S231" s="179"/>
      <c r="T231" s="180"/>
      <c r="AT231" s="174" t="s">
        <v>202</v>
      </c>
      <c r="AU231" s="174" t="s">
        <v>85</v>
      </c>
      <c r="AV231" s="14" t="s">
        <v>200</v>
      </c>
      <c r="AW231" s="14" t="s">
        <v>31</v>
      </c>
      <c r="AX231" s="14" t="s">
        <v>77</v>
      </c>
      <c r="AY231" s="174" t="s">
        <v>194</v>
      </c>
    </row>
    <row r="232" spans="1:65" s="15" customFormat="1">
      <c r="B232" s="181"/>
      <c r="D232" s="165" t="s">
        <v>202</v>
      </c>
      <c r="E232" s="182" t="s">
        <v>1</v>
      </c>
      <c r="F232" s="183" t="s">
        <v>410</v>
      </c>
      <c r="H232" s="182" t="s">
        <v>1</v>
      </c>
      <c r="I232" s="184"/>
      <c r="L232" s="181"/>
      <c r="M232" s="185"/>
      <c r="N232" s="186"/>
      <c r="O232" s="186"/>
      <c r="P232" s="186"/>
      <c r="Q232" s="186"/>
      <c r="R232" s="186"/>
      <c r="S232" s="186"/>
      <c r="T232" s="187"/>
      <c r="AT232" s="182" t="s">
        <v>202</v>
      </c>
      <c r="AU232" s="182" t="s">
        <v>85</v>
      </c>
      <c r="AV232" s="15" t="s">
        <v>32</v>
      </c>
      <c r="AW232" s="15" t="s">
        <v>31</v>
      </c>
      <c r="AX232" s="15" t="s">
        <v>77</v>
      </c>
      <c r="AY232" s="182" t="s">
        <v>194</v>
      </c>
    </row>
    <row r="233" spans="1:65" s="13" customFormat="1">
      <c r="B233" s="164"/>
      <c r="D233" s="165" t="s">
        <v>202</v>
      </c>
      <c r="E233" s="166" t="s">
        <v>1</v>
      </c>
      <c r="F233" s="167" t="s">
        <v>411</v>
      </c>
      <c r="H233" s="168">
        <v>53.512999999999998</v>
      </c>
      <c r="I233" s="169"/>
      <c r="L233" s="164"/>
      <c r="M233" s="170"/>
      <c r="N233" s="171"/>
      <c r="O233" s="171"/>
      <c r="P233" s="171"/>
      <c r="Q233" s="171"/>
      <c r="R233" s="171"/>
      <c r="S233" s="171"/>
      <c r="T233" s="172"/>
      <c r="AT233" s="166" t="s">
        <v>202</v>
      </c>
      <c r="AU233" s="166" t="s">
        <v>85</v>
      </c>
      <c r="AV233" s="13" t="s">
        <v>85</v>
      </c>
      <c r="AW233" s="13" t="s">
        <v>31</v>
      </c>
      <c r="AX233" s="13" t="s">
        <v>32</v>
      </c>
      <c r="AY233" s="166" t="s">
        <v>194</v>
      </c>
    </row>
    <row r="234" spans="1:65" s="2" customFormat="1" ht="24.2" customHeight="1">
      <c r="A234" s="33"/>
      <c r="B234" s="150"/>
      <c r="C234" s="151" t="s">
        <v>412</v>
      </c>
      <c r="D234" s="151" t="s">
        <v>196</v>
      </c>
      <c r="E234" s="152" t="s">
        <v>413</v>
      </c>
      <c r="F234" s="153" t="s">
        <v>414</v>
      </c>
      <c r="G234" s="154" t="s">
        <v>279</v>
      </c>
      <c r="H234" s="155">
        <v>160.53800000000001</v>
      </c>
      <c r="I234" s="156"/>
      <c r="J234" s="157">
        <f>ROUND(I234*H234,2)</f>
        <v>0</v>
      </c>
      <c r="K234" s="153" t="s">
        <v>208</v>
      </c>
      <c r="L234" s="34"/>
      <c r="M234" s="158" t="s">
        <v>1</v>
      </c>
      <c r="N234" s="159" t="s">
        <v>42</v>
      </c>
      <c r="O234" s="59"/>
      <c r="P234" s="160">
        <f>O234*H234</f>
        <v>0</v>
      </c>
      <c r="Q234" s="160">
        <v>0</v>
      </c>
      <c r="R234" s="160">
        <f>Q234*H234</f>
        <v>0</v>
      </c>
      <c r="S234" s="160">
        <v>0</v>
      </c>
      <c r="T234" s="161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2" t="s">
        <v>200</v>
      </c>
      <c r="AT234" s="162" t="s">
        <v>196</v>
      </c>
      <c r="AU234" s="162" t="s">
        <v>85</v>
      </c>
      <c r="AY234" s="18" t="s">
        <v>194</v>
      </c>
      <c r="BE234" s="163">
        <f>IF(N234="základní",J234,0)</f>
        <v>0</v>
      </c>
      <c r="BF234" s="163">
        <f>IF(N234="snížená",J234,0)</f>
        <v>0</v>
      </c>
      <c r="BG234" s="163">
        <f>IF(N234="zákl. přenesená",J234,0)</f>
        <v>0</v>
      </c>
      <c r="BH234" s="163">
        <f>IF(N234="sníž. přenesená",J234,0)</f>
        <v>0</v>
      </c>
      <c r="BI234" s="163">
        <f>IF(N234="nulová",J234,0)</f>
        <v>0</v>
      </c>
      <c r="BJ234" s="18" t="s">
        <v>32</v>
      </c>
      <c r="BK234" s="163">
        <f>ROUND(I234*H234,2)</f>
        <v>0</v>
      </c>
      <c r="BL234" s="18" t="s">
        <v>200</v>
      </c>
      <c r="BM234" s="162" t="s">
        <v>415</v>
      </c>
    </row>
    <row r="235" spans="1:65" s="13" customFormat="1">
      <c r="B235" s="164"/>
      <c r="D235" s="165" t="s">
        <v>202</v>
      </c>
      <c r="E235" s="166" t="s">
        <v>1</v>
      </c>
      <c r="F235" s="167" t="s">
        <v>416</v>
      </c>
      <c r="H235" s="168">
        <v>160.53800000000001</v>
      </c>
      <c r="I235" s="169"/>
      <c r="L235" s="164"/>
      <c r="M235" s="170"/>
      <c r="N235" s="171"/>
      <c r="O235" s="171"/>
      <c r="P235" s="171"/>
      <c r="Q235" s="171"/>
      <c r="R235" s="171"/>
      <c r="S235" s="171"/>
      <c r="T235" s="172"/>
      <c r="AT235" s="166" t="s">
        <v>202</v>
      </c>
      <c r="AU235" s="166" t="s">
        <v>85</v>
      </c>
      <c r="AV235" s="13" t="s">
        <v>85</v>
      </c>
      <c r="AW235" s="13" t="s">
        <v>31</v>
      </c>
      <c r="AX235" s="13" t="s">
        <v>32</v>
      </c>
      <c r="AY235" s="166" t="s">
        <v>194</v>
      </c>
    </row>
    <row r="236" spans="1:65" s="2" customFormat="1" ht="21.75" customHeight="1">
      <c r="A236" s="33"/>
      <c r="B236" s="150"/>
      <c r="C236" s="151" t="s">
        <v>417</v>
      </c>
      <c r="D236" s="151" t="s">
        <v>196</v>
      </c>
      <c r="E236" s="152" t="s">
        <v>418</v>
      </c>
      <c r="F236" s="153" t="s">
        <v>419</v>
      </c>
      <c r="G236" s="154" t="s">
        <v>279</v>
      </c>
      <c r="H236" s="155">
        <v>200.672</v>
      </c>
      <c r="I236" s="156"/>
      <c r="J236" s="157">
        <f>ROUND(I236*H236,2)</f>
        <v>0</v>
      </c>
      <c r="K236" s="153" t="s">
        <v>208</v>
      </c>
      <c r="L236" s="34"/>
      <c r="M236" s="158" t="s">
        <v>1</v>
      </c>
      <c r="N236" s="159" t="s">
        <v>42</v>
      </c>
      <c r="O236" s="59"/>
      <c r="P236" s="160">
        <f>O236*H236</f>
        <v>0</v>
      </c>
      <c r="Q236" s="160">
        <v>0</v>
      </c>
      <c r="R236" s="160">
        <f>Q236*H236</f>
        <v>0</v>
      </c>
      <c r="S236" s="160">
        <v>0</v>
      </c>
      <c r="T236" s="161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2" t="s">
        <v>200</v>
      </c>
      <c r="AT236" s="162" t="s">
        <v>196</v>
      </c>
      <c r="AU236" s="162" t="s">
        <v>85</v>
      </c>
      <c r="AY236" s="18" t="s">
        <v>194</v>
      </c>
      <c r="BE236" s="163">
        <f>IF(N236="základní",J236,0)</f>
        <v>0</v>
      </c>
      <c r="BF236" s="163">
        <f>IF(N236="snížená",J236,0)</f>
        <v>0</v>
      </c>
      <c r="BG236" s="163">
        <f>IF(N236="zákl. přenesená",J236,0)</f>
        <v>0</v>
      </c>
      <c r="BH236" s="163">
        <f>IF(N236="sníž. přenesená",J236,0)</f>
        <v>0</v>
      </c>
      <c r="BI236" s="163">
        <f>IF(N236="nulová",J236,0)</f>
        <v>0</v>
      </c>
      <c r="BJ236" s="18" t="s">
        <v>32</v>
      </c>
      <c r="BK236" s="163">
        <f>ROUND(I236*H236,2)</f>
        <v>0</v>
      </c>
      <c r="BL236" s="18" t="s">
        <v>200</v>
      </c>
      <c r="BM236" s="162" t="s">
        <v>420</v>
      </c>
    </row>
    <row r="237" spans="1:65" s="15" customFormat="1">
      <c r="B237" s="181"/>
      <c r="D237" s="165" t="s">
        <v>202</v>
      </c>
      <c r="E237" s="182" t="s">
        <v>1</v>
      </c>
      <c r="F237" s="183" t="s">
        <v>421</v>
      </c>
      <c r="H237" s="182" t="s">
        <v>1</v>
      </c>
      <c r="I237" s="184"/>
      <c r="L237" s="181"/>
      <c r="M237" s="185"/>
      <c r="N237" s="186"/>
      <c r="O237" s="186"/>
      <c r="P237" s="186"/>
      <c r="Q237" s="186"/>
      <c r="R237" s="186"/>
      <c r="S237" s="186"/>
      <c r="T237" s="187"/>
      <c r="AT237" s="182" t="s">
        <v>202</v>
      </c>
      <c r="AU237" s="182" t="s">
        <v>85</v>
      </c>
      <c r="AV237" s="15" t="s">
        <v>32</v>
      </c>
      <c r="AW237" s="15" t="s">
        <v>31</v>
      </c>
      <c r="AX237" s="15" t="s">
        <v>77</v>
      </c>
      <c r="AY237" s="182" t="s">
        <v>194</v>
      </c>
    </row>
    <row r="238" spans="1:65" s="13" customFormat="1">
      <c r="B238" s="164"/>
      <c r="D238" s="165" t="s">
        <v>202</v>
      </c>
      <c r="E238" s="166" t="s">
        <v>1</v>
      </c>
      <c r="F238" s="167" t="s">
        <v>422</v>
      </c>
      <c r="H238" s="168">
        <v>200.672</v>
      </c>
      <c r="I238" s="169"/>
      <c r="L238" s="164"/>
      <c r="M238" s="170"/>
      <c r="N238" s="171"/>
      <c r="O238" s="171"/>
      <c r="P238" s="171"/>
      <c r="Q238" s="171"/>
      <c r="R238" s="171"/>
      <c r="S238" s="171"/>
      <c r="T238" s="172"/>
      <c r="AT238" s="166" t="s">
        <v>202</v>
      </c>
      <c r="AU238" s="166" t="s">
        <v>85</v>
      </c>
      <c r="AV238" s="13" t="s">
        <v>85</v>
      </c>
      <c r="AW238" s="13" t="s">
        <v>31</v>
      </c>
      <c r="AX238" s="13" t="s">
        <v>32</v>
      </c>
      <c r="AY238" s="166" t="s">
        <v>194</v>
      </c>
    </row>
    <row r="239" spans="1:65" s="2" customFormat="1" ht="24.2" customHeight="1">
      <c r="A239" s="33"/>
      <c r="B239" s="150"/>
      <c r="C239" s="151" t="s">
        <v>423</v>
      </c>
      <c r="D239" s="151" t="s">
        <v>196</v>
      </c>
      <c r="E239" s="152" t="s">
        <v>424</v>
      </c>
      <c r="F239" s="153" t="s">
        <v>425</v>
      </c>
      <c r="G239" s="154" t="s">
        <v>279</v>
      </c>
      <c r="H239" s="155">
        <v>602.01700000000005</v>
      </c>
      <c r="I239" s="156"/>
      <c r="J239" s="157">
        <f>ROUND(I239*H239,2)</f>
        <v>0</v>
      </c>
      <c r="K239" s="153" t="s">
        <v>208</v>
      </c>
      <c r="L239" s="34"/>
      <c r="M239" s="158" t="s">
        <v>1</v>
      </c>
      <c r="N239" s="159" t="s">
        <v>42</v>
      </c>
      <c r="O239" s="59"/>
      <c r="P239" s="160">
        <f>O239*H239</f>
        <v>0</v>
      </c>
      <c r="Q239" s="160">
        <v>0</v>
      </c>
      <c r="R239" s="160">
        <f>Q239*H239</f>
        <v>0</v>
      </c>
      <c r="S239" s="160">
        <v>0</v>
      </c>
      <c r="T239" s="161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2" t="s">
        <v>200</v>
      </c>
      <c r="AT239" s="162" t="s">
        <v>196</v>
      </c>
      <c r="AU239" s="162" t="s">
        <v>85</v>
      </c>
      <c r="AY239" s="18" t="s">
        <v>194</v>
      </c>
      <c r="BE239" s="163">
        <f>IF(N239="základní",J239,0)</f>
        <v>0</v>
      </c>
      <c r="BF239" s="163">
        <f>IF(N239="snížená",J239,0)</f>
        <v>0</v>
      </c>
      <c r="BG239" s="163">
        <f>IF(N239="zákl. přenesená",J239,0)</f>
        <v>0</v>
      </c>
      <c r="BH239" s="163">
        <f>IF(N239="sníž. přenesená",J239,0)</f>
        <v>0</v>
      </c>
      <c r="BI239" s="163">
        <f>IF(N239="nulová",J239,0)</f>
        <v>0</v>
      </c>
      <c r="BJ239" s="18" t="s">
        <v>32</v>
      </c>
      <c r="BK239" s="163">
        <f>ROUND(I239*H239,2)</f>
        <v>0</v>
      </c>
      <c r="BL239" s="18" t="s">
        <v>200</v>
      </c>
      <c r="BM239" s="162" t="s">
        <v>426</v>
      </c>
    </row>
    <row r="240" spans="1:65" s="13" customFormat="1">
      <c r="B240" s="164"/>
      <c r="D240" s="165" t="s">
        <v>202</v>
      </c>
      <c r="E240" s="166" t="s">
        <v>1</v>
      </c>
      <c r="F240" s="167" t="s">
        <v>427</v>
      </c>
      <c r="H240" s="168">
        <v>602.01700000000005</v>
      </c>
      <c r="I240" s="169"/>
      <c r="L240" s="164"/>
      <c r="M240" s="170"/>
      <c r="N240" s="171"/>
      <c r="O240" s="171"/>
      <c r="P240" s="171"/>
      <c r="Q240" s="171"/>
      <c r="R240" s="171"/>
      <c r="S240" s="171"/>
      <c r="T240" s="172"/>
      <c r="AT240" s="166" t="s">
        <v>202</v>
      </c>
      <c r="AU240" s="166" t="s">
        <v>85</v>
      </c>
      <c r="AV240" s="13" t="s">
        <v>85</v>
      </c>
      <c r="AW240" s="13" t="s">
        <v>31</v>
      </c>
      <c r="AX240" s="13" t="s">
        <v>32</v>
      </c>
      <c r="AY240" s="166" t="s">
        <v>194</v>
      </c>
    </row>
    <row r="241" spans="1:65" s="2" customFormat="1" ht="21.75" customHeight="1">
      <c r="A241" s="33"/>
      <c r="B241" s="150"/>
      <c r="C241" s="151" t="s">
        <v>428</v>
      </c>
      <c r="D241" s="151" t="s">
        <v>196</v>
      </c>
      <c r="E241" s="152" t="s">
        <v>429</v>
      </c>
      <c r="F241" s="153" t="s">
        <v>430</v>
      </c>
      <c r="G241" s="154" t="s">
        <v>279</v>
      </c>
      <c r="H241" s="155">
        <v>13.378</v>
      </c>
      <c r="I241" s="156"/>
      <c r="J241" s="157">
        <f>ROUND(I241*H241,2)</f>
        <v>0</v>
      </c>
      <c r="K241" s="153" t="s">
        <v>208</v>
      </c>
      <c r="L241" s="34"/>
      <c r="M241" s="158" t="s">
        <v>1</v>
      </c>
      <c r="N241" s="159" t="s">
        <v>42</v>
      </c>
      <c r="O241" s="59"/>
      <c r="P241" s="160">
        <f>O241*H241</f>
        <v>0</v>
      </c>
      <c r="Q241" s="160">
        <v>0</v>
      </c>
      <c r="R241" s="160">
        <f>Q241*H241</f>
        <v>0</v>
      </c>
      <c r="S241" s="160">
        <v>0</v>
      </c>
      <c r="T241" s="161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2" t="s">
        <v>200</v>
      </c>
      <c r="AT241" s="162" t="s">
        <v>196</v>
      </c>
      <c r="AU241" s="162" t="s">
        <v>85</v>
      </c>
      <c r="AY241" s="18" t="s">
        <v>194</v>
      </c>
      <c r="BE241" s="163">
        <f>IF(N241="základní",J241,0)</f>
        <v>0</v>
      </c>
      <c r="BF241" s="163">
        <f>IF(N241="snížená",J241,0)</f>
        <v>0</v>
      </c>
      <c r="BG241" s="163">
        <f>IF(N241="zákl. přenesená",J241,0)</f>
        <v>0</v>
      </c>
      <c r="BH241" s="163">
        <f>IF(N241="sníž. přenesená",J241,0)</f>
        <v>0</v>
      </c>
      <c r="BI241" s="163">
        <f>IF(N241="nulová",J241,0)</f>
        <v>0</v>
      </c>
      <c r="BJ241" s="18" t="s">
        <v>32</v>
      </c>
      <c r="BK241" s="163">
        <f>ROUND(I241*H241,2)</f>
        <v>0</v>
      </c>
      <c r="BL241" s="18" t="s">
        <v>200</v>
      </c>
      <c r="BM241" s="162" t="s">
        <v>431</v>
      </c>
    </row>
    <row r="242" spans="1:65" s="15" customFormat="1">
      <c r="B242" s="181"/>
      <c r="D242" s="165" t="s">
        <v>202</v>
      </c>
      <c r="E242" s="182" t="s">
        <v>1</v>
      </c>
      <c r="F242" s="183" t="s">
        <v>432</v>
      </c>
      <c r="H242" s="182" t="s">
        <v>1</v>
      </c>
      <c r="I242" s="184"/>
      <c r="L242" s="181"/>
      <c r="M242" s="185"/>
      <c r="N242" s="186"/>
      <c r="O242" s="186"/>
      <c r="P242" s="186"/>
      <c r="Q242" s="186"/>
      <c r="R242" s="186"/>
      <c r="S242" s="186"/>
      <c r="T242" s="187"/>
      <c r="AT242" s="182" t="s">
        <v>202</v>
      </c>
      <c r="AU242" s="182" t="s">
        <v>85</v>
      </c>
      <c r="AV242" s="15" t="s">
        <v>32</v>
      </c>
      <c r="AW242" s="15" t="s">
        <v>31</v>
      </c>
      <c r="AX242" s="15" t="s">
        <v>77</v>
      </c>
      <c r="AY242" s="182" t="s">
        <v>194</v>
      </c>
    </row>
    <row r="243" spans="1:65" s="13" customFormat="1">
      <c r="B243" s="164"/>
      <c r="D243" s="165" t="s">
        <v>202</v>
      </c>
      <c r="E243" s="166" t="s">
        <v>1</v>
      </c>
      <c r="F243" s="167" t="s">
        <v>433</v>
      </c>
      <c r="H243" s="168">
        <v>13.378</v>
      </c>
      <c r="I243" s="169"/>
      <c r="L243" s="164"/>
      <c r="M243" s="170"/>
      <c r="N243" s="171"/>
      <c r="O243" s="171"/>
      <c r="P243" s="171"/>
      <c r="Q243" s="171"/>
      <c r="R243" s="171"/>
      <c r="S243" s="171"/>
      <c r="T243" s="172"/>
      <c r="AT243" s="166" t="s">
        <v>202</v>
      </c>
      <c r="AU243" s="166" t="s">
        <v>85</v>
      </c>
      <c r="AV243" s="13" t="s">
        <v>85</v>
      </c>
      <c r="AW243" s="13" t="s">
        <v>31</v>
      </c>
      <c r="AX243" s="13" t="s">
        <v>32</v>
      </c>
      <c r="AY243" s="166" t="s">
        <v>194</v>
      </c>
    </row>
    <row r="244" spans="1:65" s="2" customFormat="1" ht="24.2" customHeight="1">
      <c r="A244" s="33"/>
      <c r="B244" s="150"/>
      <c r="C244" s="151" t="s">
        <v>434</v>
      </c>
      <c r="D244" s="151" t="s">
        <v>196</v>
      </c>
      <c r="E244" s="152" t="s">
        <v>435</v>
      </c>
      <c r="F244" s="153" t="s">
        <v>436</v>
      </c>
      <c r="G244" s="154" t="s">
        <v>279</v>
      </c>
      <c r="H244" s="155">
        <v>40.134</v>
      </c>
      <c r="I244" s="156"/>
      <c r="J244" s="157">
        <f>ROUND(I244*H244,2)</f>
        <v>0</v>
      </c>
      <c r="K244" s="153" t="s">
        <v>208</v>
      </c>
      <c r="L244" s="34"/>
      <c r="M244" s="158" t="s">
        <v>1</v>
      </c>
      <c r="N244" s="159" t="s">
        <v>42</v>
      </c>
      <c r="O244" s="59"/>
      <c r="P244" s="160">
        <f>O244*H244</f>
        <v>0</v>
      </c>
      <c r="Q244" s="160">
        <v>0</v>
      </c>
      <c r="R244" s="160">
        <f>Q244*H244</f>
        <v>0</v>
      </c>
      <c r="S244" s="160">
        <v>0</v>
      </c>
      <c r="T244" s="161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2" t="s">
        <v>200</v>
      </c>
      <c r="AT244" s="162" t="s">
        <v>196</v>
      </c>
      <c r="AU244" s="162" t="s">
        <v>85</v>
      </c>
      <c r="AY244" s="18" t="s">
        <v>194</v>
      </c>
      <c r="BE244" s="163">
        <f>IF(N244="základní",J244,0)</f>
        <v>0</v>
      </c>
      <c r="BF244" s="163">
        <f>IF(N244="snížená",J244,0)</f>
        <v>0</v>
      </c>
      <c r="BG244" s="163">
        <f>IF(N244="zákl. přenesená",J244,0)</f>
        <v>0</v>
      </c>
      <c r="BH244" s="163">
        <f>IF(N244="sníž. přenesená",J244,0)</f>
        <v>0</v>
      </c>
      <c r="BI244" s="163">
        <f>IF(N244="nulová",J244,0)</f>
        <v>0</v>
      </c>
      <c r="BJ244" s="18" t="s">
        <v>32</v>
      </c>
      <c r="BK244" s="163">
        <f>ROUND(I244*H244,2)</f>
        <v>0</v>
      </c>
      <c r="BL244" s="18" t="s">
        <v>200</v>
      </c>
      <c r="BM244" s="162" t="s">
        <v>437</v>
      </c>
    </row>
    <row r="245" spans="1:65" s="13" customFormat="1">
      <c r="B245" s="164"/>
      <c r="D245" s="165" t="s">
        <v>202</v>
      </c>
      <c r="E245" s="166" t="s">
        <v>1</v>
      </c>
      <c r="F245" s="167" t="s">
        <v>438</v>
      </c>
      <c r="H245" s="168">
        <v>40.134</v>
      </c>
      <c r="I245" s="169"/>
      <c r="L245" s="164"/>
      <c r="M245" s="170"/>
      <c r="N245" s="171"/>
      <c r="O245" s="171"/>
      <c r="P245" s="171"/>
      <c r="Q245" s="171"/>
      <c r="R245" s="171"/>
      <c r="S245" s="171"/>
      <c r="T245" s="172"/>
      <c r="AT245" s="166" t="s">
        <v>202</v>
      </c>
      <c r="AU245" s="166" t="s">
        <v>85</v>
      </c>
      <c r="AV245" s="13" t="s">
        <v>85</v>
      </c>
      <c r="AW245" s="13" t="s">
        <v>31</v>
      </c>
      <c r="AX245" s="13" t="s">
        <v>32</v>
      </c>
      <c r="AY245" s="166" t="s">
        <v>194</v>
      </c>
    </row>
    <row r="246" spans="1:65" s="2" customFormat="1" ht="16.5" customHeight="1">
      <c r="A246" s="33"/>
      <c r="B246" s="150"/>
      <c r="C246" s="151" t="s">
        <v>439</v>
      </c>
      <c r="D246" s="151" t="s">
        <v>196</v>
      </c>
      <c r="E246" s="152" t="s">
        <v>440</v>
      </c>
      <c r="F246" s="153" t="s">
        <v>441</v>
      </c>
      <c r="G246" s="154" t="s">
        <v>279</v>
      </c>
      <c r="H246" s="155">
        <v>267.56200000000001</v>
      </c>
      <c r="I246" s="156"/>
      <c r="J246" s="157">
        <f>ROUND(I246*H246,2)</f>
        <v>0</v>
      </c>
      <c r="K246" s="153" t="s">
        <v>208</v>
      </c>
      <c r="L246" s="34"/>
      <c r="M246" s="158" t="s">
        <v>1</v>
      </c>
      <c r="N246" s="159" t="s">
        <v>42</v>
      </c>
      <c r="O246" s="59"/>
      <c r="P246" s="160">
        <f>O246*H246</f>
        <v>0</v>
      </c>
      <c r="Q246" s="160">
        <v>0</v>
      </c>
      <c r="R246" s="160">
        <f>Q246*H246</f>
        <v>0</v>
      </c>
      <c r="S246" s="160">
        <v>0</v>
      </c>
      <c r="T246" s="161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62" t="s">
        <v>200</v>
      </c>
      <c r="AT246" s="162" t="s">
        <v>196</v>
      </c>
      <c r="AU246" s="162" t="s">
        <v>85</v>
      </c>
      <c r="AY246" s="18" t="s">
        <v>194</v>
      </c>
      <c r="BE246" s="163">
        <f>IF(N246="základní",J246,0)</f>
        <v>0</v>
      </c>
      <c r="BF246" s="163">
        <f>IF(N246="snížená",J246,0)</f>
        <v>0</v>
      </c>
      <c r="BG246" s="163">
        <f>IF(N246="zákl. přenesená",J246,0)</f>
        <v>0</v>
      </c>
      <c r="BH246" s="163">
        <f>IF(N246="sníž. přenesená",J246,0)</f>
        <v>0</v>
      </c>
      <c r="BI246" s="163">
        <f>IF(N246="nulová",J246,0)</f>
        <v>0</v>
      </c>
      <c r="BJ246" s="18" t="s">
        <v>32</v>
      </c>
      <c r="BK246" s="163">
        <f>ROUND(I246*H246,2)</f>
        <v>0</v>
      </c>
      <c r="BL246" s="18" t="s">
        <v>200</v>
      </c>
      <c r="BM246" s="162" t="s">
        <v>1903</v>
      </c>
    </row>
    <row r="247" spans="1:65" s="13" customFormat="1">
      <c r="B247" s="164"/>
      <c r="D247" s="165" t="s">
        <v>202</v>
      </c>
      <c r="E247" s="166" t="s">
        <v>1</v>
      </c>
      <c r="F247" s="167" t="s">
        <v>1904</v>
      </c>
      <c r="H247" s="168">
        <v>2.6760000000000002</v>
      </c>
      <c r="I247" s="169"/>
      <c r="L247" s="164"/>
      <c r="M247" s="170"/>
      <c r="N247" s="171"/>
      <c r="O247" s="171"/>
      <c r="P247" s="171"/>
      <c r="Q247" s="171"/>
      <c r="R247" s="171"/>
      <c r="S247" s="171"/>
      <c r="T247" s="172"/>
      <c r="AT247" s="166" t="s">
        <v>202</v>
      </c>
      <c r="AU247" s="166" t="s">
        <v>85</v>
      </c>
      <c r="AV247" s="13" t="s">
        <v>85</v>
      </c>
      <c r="AW247" s="13" t="s">
        <v>31</v>
      </c>
      <c r="AX247" s="13" t="s">
        <v>77</v>
      </c>
      <c r="AY247" s="166" t="s">
        <v>194</v>
      </c>
    </row>
    <row r="248" spans="1:65" s="13" customFormat="1">
      <c r="B248" s="164"/>
      <c r="D248" s="165" t="s">
        <v>202</v>
      </c>
      <c r="E248" s="166" t="s">
        <v>1</v>
      </c>
      <c r="F248" s="167" t="s">
        <v>1905</v>
      </c>
      <c r="H248" s="168">
        <v>50.837000000000003</v>
      </c>
      <c r="I248" s="169"/>
      <c r="L248" s="164"/>
      <c r="M248" s="170"/>
      <c r="N248" s="171"/>
      <c r="O248" s="171"/>
      <c r="P248" s="171"/>
      <c r="Q248" s="171"/>
      <c r="R248" s="171"/>
      <c r="S248" s="171"/>
      <c r="T248" s="172"/>
      <c r="AT248" s="166" t="s">
        <v>202</v>
      </c>
      <c r="AU248" s="166" t="s">
        <v>85</v>
      </c>
      <c r="AV248" s="13" t="s">
        <v>85</v>
      </c>
      <c r="AW248" s="13" t="s">
        <v>31</v>
      </c>
      <c r="AX248" s="13" t="s">
        <v>77</v>
      </c>
      <c r="AY248" s="166" t="s">
        <v>194</v>
      </c>
    </row>
    <row r="249" spans="1:65" s="13" customFormat="1">
      <c r="B249" s="164"/>
      <c r="D249" s="165" t="s">
        <v>202</v>
      </c>
      <c r="E249" s="166" t="s">
        <v>1</v>
      </c>
      <c r="F249" s="167" t="s">
        <v>1906</v>
      </c>
      <c r="H249" s="168">
        <v>88.295000000000002</v>
      </c>
      <c r="I249" s="169"/>
      <c r="L249" s="164"/>
      <c r="M249" s="170"/>
      <c r="N249" s="171"/>
      <c r="O249" s="171"/>
      <c r="P249" s="171"/>
      <c r="Q249" s="171"/>
      <c r="R249" s="171"/>
      <c r="S249" s="171"/>
      <c r="T249" s="172"/>
      <c r="AT249" s="166" t="s">
        <v>202</v>
      </c>
      <c r="AU249" s="166" t="s">
        <v>85</v>
      </c>
      <c r="AV249" s="13" t="s">
        <v>85</v>
      </c>
      <c r="AW249" s="13" t="s">
        <v>31</v>
      </c>
      <c r="AX249" s="13" t="s">
        <v>77</v>
      </c>
      <c r="AY249" s="166" t="s">
        <v>194</v>
      </c>
    </row>
    <row r="250" spans="1:65" s="16" customFormat="1">
      <c r="B250" s="188"/>
      <c r="D250" s="165" t="s">
        <v>202</v>
      </c>
      <c r="E250" s="189" t="s">
        <v>1</v>
      </c>
      <c r="F250" s="190" t="s">
        <v>342</v>
      </c>
      <c r="H250" s="191">
        <v>141.80799999999999</v>
      </c>
      <c r="I250" s="192"/>
      <c r="L250" s="188"/>
      <c r="M250" s="193"/>
      <c r="N250" s="194"/>
      <c r="O250" s="194"/>
      <c r="P250" s="194"/>
      <c r="Q250" s="194"/>
      <c r="R250" s="194"/>
      <c r="S250" s="194"/>
      <c r="T250" s="195"/>
      <c r="AT250" s="189" t="s">
        <v>202</v>
      </c>
      <c r="AU250" s="189" t="s">
        <v>85</v>
      </c>
      <c r="AV250" s="16" t="s">
        <v>211</v>
      </c>
      <c r="AW250" s="16" t="s">
        <v>31</v>
      </c>
      <c r="AX250" s="16" t="s">
        <v>77</v>
      </c>
      <c r="AY250" s="189" t="s">
        <v>194</v>
      </c>
    </row>
    <row r="251" spans="1:65" s="13" customFormat="1">
      <c r="B251" s="164"/>
      <c r="D251" s="165" t="s">
        <v>202</v>
      </c>
      <c r="E251" s="166" t="s">
        <v>1</v>
      </c>
      <c r="F251" s="167" t="s">
        <v>1907</v>
      </c>
      <c r="H251" s="168">
        <v>7.0030000000000001</v>
      </c>
      <c r="I251" s="169"/>
      <c r="L251" s="164"/>
      <c r="M251" s="170"/>
      <c r="N251" s="171"/>
      <c r="O251" s="171"/>
      <c r="P251" s="171"/>
      <c r="Q251" s="171"/>
      <c r="R251" s="171"/>
      <c r="S251" s="171"/>
      <c r="T251" s="172"/>
      <c r="AT251" s="166" t="s">
        <v>202</v>
      </c>
      <c r="AU251" s="166" t="s">
        <v>85</v>
      </c>
      <c r="AV251" s="13" t="s">
        <v>85</v>
      </c>
      <c r="AW251" s="13" t="s">
        <v>31</v>
      </c>
      <c r="AX251" s="13" t="s">
        <v>77</v>
      </c>
      <c r="AY251" s="166" t="s">
        <v>194</v>
      </c>
    </row>
    <row r="252" spans="1:65" s="13" customFormat="1">
      <c r="B252" s="164"/>
      <c r="D252" s="165" t="s">
        <v>202</v>
      </c>
      <c r="E252" s="166" t="s">
        <v>1</v>
      </c>
      <c r="F252" s="167" t="s">
        <v>1908</v>
      </c>
      <c r="H252" s="168">
        <v>118.751</v>
      </c>
      <c r="I252" s="169"/>
      <c r="L252" s="164"/>
      <c r="M252" s="170"/>
      <c r="N252" s="171"/>
      <c r="O252" s="171"/>
      <c r="P252" s="171"/>
      <c r="Q252" s="171"/>
      <c r="R252" s="171"/>
      <c r="S252" s="171"/>
      <c r="T252" s="172"/>
      <c r="AT252" s="166" t="s">
        <v>202</v>
      </c>
      <c r="AU252" s="166" t="s">
        <v>85</v>
      </c>
      <c r="AV252" s="13" t="s">
        <v>85</v>
      </c>
      <c r="AW252" s="13" t="s">
        <v>31</v>
      </c>
      <c r="AX252" s="13" t="s">
        <v>77</v>
      </c>
      <c r="AY252" s="166" t="s">
        <v>194</v>
      </c>
    </row>
    <row r="253" spans="1:65" s="16" customFormat="1">
      <c r="B253" s="188"/>
      <c r="D253" s="165" t="s">
        <v>202</v>
      </c>
      <c r="E253" s="189" t="s">
        <v>1</v>
      </c>
      <c r="F253" s="190" t="s">
        <v>342</v>
      </c>
      <c r="H253" s="191">
        <v>125.754</v>
      </c>
      <c r="I253" s="192"/>
      <c r="L253" s="188"/>
      <c r="M253" s="193"/>
      <c r="N253" s="194"/>
      <c r="O253" s="194"/>
      <c r="P253" s="194"/>
      <c r="Q253" s="194"/>
      <c r="R253" s="194"/>
      <c r="S253" s="194"/>
      <c r="T253" s="195"/>
      <c r="AT253" s="189" t="s">
        <v>202</v>
      </c>
      <c r="AU253" s="189" t="s">
        <v>85</v>
      </c>
      <c r="AV253" s="16" t="s">
        <v>211</v>
      </c>
      <c r="AW253" s="16" t="s">
        <v>31</v>
      </c>
      <c r="AX253" s="16" t="s">
        <v>77</v>
      </c>
      <c r="AY253" s="189" t="s">
        <v>194</v>
      </c>
    </row>
    <row r="254" spans="1:65" s="14" customFormat="1">
      <c r="B254" s="173"/>
      <c r="D254" s="165" t="s">
        <v>202</v>
      </c>
      <c r="E254" s="174" t="s">
        <v>1</v>
      </c>
      <c r="F254" s="175" t="s">
        <v>205</v>
      </c>
      <c r="H254" s="176">
        <v>267.56200000000001</v>
      </c>
      <c r="I254" s="177"/>
      <c r="L254" s="173"/>
      <c r="M254" s="178"/>
      <c r="N254" s="179"/>
      <c r="O254" s="179"/>
      <c r="P254" s="179"/>
      <c r="Q254" s="179"/>
      <c r="R254" s="179"/>
      <c r="S254" s="179"/>
      <c r="T254" s="180"/>
      <c r="AT254" s="174" t="s">
        <v>202</v>
      </c>
      <c r="AU254" s="174" t="s">
        <v>85</v>
      </c>
      <c r="AV254" s="14" t="s">
        <v>200</v>
      </c>
      <c r="AW254" s="14" t="s">
        <v>31</v>
      </c>
      <c r="AX254" s="14" t="s">
        <v>32</v>
      </c>
      <c r="AY254" s="174" t="s">
        <v>194</v>
      </c>
    </row>
    <row r="255" spans="1:65" s="2" customFormat="1" ht="16.5" customHeight="1">
      <c r="A255" s="33"/>
      <c r="B255" s="150"/>
      <c r="C255" s="151" t="s">
        <v>448</v>
      </c>
      <c r="D255" s="151" t="s">
        <v>196</v>
      </c>
      <c r="E255" s="152" t="s">
        <v>449</v>
      </c>
      <c r="F255" s="153" t="s">
        <v>450</v>
      </c>
      <c r="G255" s="154" t="s">
        <v>279</v>
      </c>
      <c r="H255" s="155">
        <v>134.71799999999999</v>
      </c>
      <c r="I255" s="156"/>
      <c r="J255" s="157">
        <f>ROUND(I255*H255,2)</f>
        <v>0</v>
      </c>
      <c r="K255" s="153" t="s">
        <v>1</v>
      </c>
      <c r="L255" s="34"/>
      <c r="M255" s="158" t="s">
        <v>1</v>
      </c>
      <c r="N255" s="159" t="s">
        <v>42</v>
      </c>
      <c r="O255" s="59"/>
      <c r="P255" s="160">
        <f>O255*H255</f>
        <v>0</v>
      </c>
      <c r="Q255" s="160">
        <v>0</v>
      </c>
      <c r="R255" s="160">
        <f>Q255*H255</f>
        <v>0</v>
      </c>
      <c r="S255" s="160">
        <v>0</v>
      </c>
      <c r="T255" s="161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2" t="s">
        <v>200</v>
      </c>
      <c r="AT255" s="162" t="s">
        <v>196</v>
      </c>
      <c r="AU255" s="162" t="s">
        <v>85</v>
      </c>
      <c r="AY255" s="18" t="s">
        <v>194</v>
      </c>
      <c r="BE255" s="163">
        <f>IF(N255="základní",J255,0)</f>
        <v>0</v>
      </c>
      <c r="BF255" s="163">
        <f>IF(N255="snížená",J255,0)</f>
        <v>0</v>
      </c>
      <c r="BG255" s="163">
        <f>IF(N255="zákl. přenesená",J255,0)</f>
        <v>0</v>
      </c>
      <c r="BH255" s="163">
        <f>IF(N255="sníž. přenesená",J255,0)</f>
        <v>0</v>
      </c>
      <c r="BI255" s="163">
        <f>IF(N255="nulová",J255,0)</f>
        <v>0</v>
      </c>
      <c r="BJ255" s="18" t="s">
        <v>32</v>
      </c>
      <c r="BK255" s="163">
        <f>ROUND(I255*H255,2)</f>
        <v>0</v>
      </c>
      <c r="BL255" s="18" t="s">
        <v>200</v>
      </c>
      <c r="BM255" s="162" t="s">
        <v>1909</v>
      </c>
    </row>
    <row r="256" spans="1:65" s="13" customFormat="1">
      <c r="B256" s="164"/>
      <c r="D256" s="165" t="s">
        <v>202</v>
      </c>
      <c r="E256" s="166" t="s">
        <v>1</v>
      </c>
      <c r="F256" s="167" t="s">
        <v>1910</v>
      </c>
      <c r="H256" s="168">
        <v>134.71799999999999</v>
      </c>
      <c r="I256" s="169"/>
      <c r="L256" s="164"/>
      <c r="M256" s="170"/>
      <c r="N256" s="171"/>
      <c r="O256" s="171"/>
      <c r="P256" s="171"/>
      <c r="Q256" s="171"/>
      <c r="R256" s="171"/>
      <c r="S256" s="171"/>
      <c r="T256" s="172"/>
      <c r="AT256" s="166" t="s">
        <v>202</v>
      </c>
      <c r="AU256" s="166" t="s">
        <v>85</v>
      </c>
      <c r="AV256" s="13" t="s">
        <v>85</v>
      </c>
      <c r="AW256" s="13" t="s">
        <v>31</v>
      </c>
      <c r="AX256" s="13" t="s">
        <v>32</v>
      </c>
      <c r="AY256" s="166" t="s">
        <v>194</v>
      </c>
    </row>
    <row r="257" spans="1:65" s="2" customFormat="1" ht="16.5" customHeight="1">
      <c r="A257" s="33"/>
      <c r="B257" s="150"/>
      <c r="C257" s="151" t="s">
        <v>453</v>
      </c>
      <c r="D257" s="151" t="s">
        <v>196</v>
      </c>
      <c r="E257" s="152" t="s">
        <v>454</v>
      </c>
      <c r="F257" s="153" t="s">
        <v>455</v>
      </c>
      <c r="G257" s="154" t="s">
        <v>279</v>
      </c>
      <c r="H257" s="155">
        <v>119.46599999999999</v>
      </c>
      <c r="I257" s="156"/>
      <c r="J257" s="157">
        <f>ROUND(I257*H257,2)</f>
        <v>0</v>
      </c>
      <c r="K257" s="153" t="s">
        <v>1</v>
      </c>
      <c r="L257" s="34"/>
      <c r="M257" s="158" t="s">
        <v>1</v>
      </c>
      <c r="N257" s="159" t="s">
        <v>42</v>
      </c>
      <c r="O257" s="59"/>
      <c r="P257" s="160">
        <f>O257*H257</f>
        <v>0</v>
      </c>
      <c r="Q257" s="160">
        <v>0</v>
      </c>
      <c r="R257" s="160">
        <f>Q257*H257</f>
        <v>0</v>
      </c>
      <c r="S257" s="160">
        <v>0</v>
      </c>
      <c r="T257" s="161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2" t="s">
        <v>200</v>
      </c>
      <c r="AT257" s="162" t="s">
        <v>196</v>
      </c>
      <c r="AU257" s="162" t="s">
        <v>85</v>
      </c>
      <c r="AY257" s="18" t="s">
        <v>194</v>
      </c>
      <c r="BE257" s="163">
        <f>IF(N257="základní",J257,0)</f>
        <v>0</v>
      </c>
      <c r="BF257" s="163">
        <f>IF(N257="snížená",J257,0)</f>
        <v>0</v>
      </c>
      <c r="BG257" s="163">
        <f>IF(N257="zákl. přenesená",J257,0)</f>
        <v>0</v>
      </c>
      <c r="BH257" s="163">
        <f>IF(N257="sníž. přenesená",J257,0)</f>
        <v>0</v>
      </c>
      <c r="BI257" s="163">
        <f>IF(N257="nulová",J257,0)</f>
        <v>0</v>
      </c>
      <c r="BJ257" s="18" t="s">
        <v>32</v>
      </c>
      <c r="BK257" s="163">
        <f>ROUND(I257*H257,2)</f>
        <v>0</v>
      </c>
      <c r="BL257" s="18" t="s">
        <v>200</v>
      </c>
      <c r="BM257" s="162" t="s">
        <v>1911</v>
      </c>
    </row>
    <row r="258" spans="1:65" s="13" customFormat="1">
      <c r="B258" s="164"/>
      <c r="D258" s="165" t="s">
        <v>202</v>
      </c>
      <c r="E258" s="166" t="s">
        <v>1</v>
      </c>
      <c r="F258" s="167" t="s">
        <v>1912</v>
      </c>
      <c r="H258" s="168">
        <v>119.46599999999999</v>
      </c>
      <c r="I258" s="169"/>
      <c r="L258" s="164"/>
      <c r="M258" s="170"/>
      <c r="N258" s="171"/>
      <c r="O258" s="171"/>
      <c r="P258" s="171"/>
      <c r="Q258" s="171"/>
      <c r="R258" s="171"/>
      <c r="S258" s="171"/>
      <c r="T258" s="172"/>
      <c r="AT258" s="166" t="s">
        <v>202</v>
      </c>
      <c r="AU258" s="166" t="s">
        <v>85</v>
      </c>
      <c r="AV258" s="13" t="s">
        <v>85</v>
      </c>
      <c r="AW258" s="13" t="s">
        <v>31</v>
      </c>
      <c r="AX258" s="13" t="s">
        <v>32</v>
      </c>
      <c r="AY258" s="166" t="s">
        <v>194</v>
      </c>
    </row>
    <row r="259" spans="1:65" s="2" customFormat="1" ht="16.5" customHeight="1">
      <c r="A259" s="33"/>
      <c r="B259" s="150"/>
      <c r="C259" s="151" t="s">
        <v>458</v>
      </c>
      <c r="D259" s="151" t="s">
        <v>196</v>
      </c>
      <c r="E259" s="152" t="s">
        <v>459</v>
      </c>
      <c r="F259" s="153" t="s">
        <v>460</v>
      </c>
      <c r="G259" s="154" t="s">
        <v>279</v>
      </c>
      <c r="H259" s="155">
        <v>13.378</v>
      </c>
      <c r="I259" s="156"/>
      <c r="J259" s="157">
        <f>ROUND(I259*H259,2)</f>
        <v>0</v>
      </c>
      <c r="K259" s="153" t="s">
        <v>1</v>
      </c>
      <c r="L259" s="34"/>
      <c r="M259" s="158" t="s">
        <v>1</v>
      </c>
      <c r="N259" s="159" t="s">
        <v>42</v>
      </c>
      <c r="O259" s="59"/>
      <c r="P259" s="160">
        <f>O259*H259</f>
        <v>0</v>
      </c>
      <c r="Q259" s="160">
        <v>0</v>
      </c>
      <c r="R259" s="160">
        <f>Q259*H259</f>
        <v>0</v>
      </c>
      <c r="S259" s="160">
        <v>0</v>
      </c>
      <c r="T259" s="161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2" t="s">
        <v>200</v>
      </c>
      <c r="AT259" s="162" t="s">
        <v>196</v>
      </c>
      <c r="AU259" s="162" t="s">
        <v>85</v>
      </c>
      <c r="AY259" s="18" t="s">
        <v>194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32</v>
      </c>
      <c r="BK259" s="163">
        <f>ROUND(I259*H259,2)</f>
        <v>0</v>
      </c>
      <c r="BL259" s="18" t="s">
        <v>200</v>
      </c>
      <c r="BM259" s="162" t="s">
        <v>1913</v>
      </c>
    </row>
    <row r="260" spans="1:65" s="13" customFormat="1">
      <c r="B260" s="164"/>
      <c r="D260" s="165" t="s">
        <v>202</v>
      </c>
      <c r="E260" s="166" t="s">
        <v>1</v>
      </c>
      <c r="F260" s="167" t="s">
        <v>1914</v>
      </c>
      <c r="H260" s="168">
        <v>13.378</v>
      </c>
      <c r="I260" s="169"/>
      <c r="L260" s="164"/>
      <c r="M260" s="170"/>
      <c r="N260" s="171"/>
      <c r="O260" s="171"/>
      <c r="P260" s="171"/>
      <c r="Q260" s="171"/>
      <c r="R260" s="171"/>
      <c r="S260" s="171"/>
      <c r="T260" s="172"/>
      <c r="AT260" s="166" t="s">
        <v>202</v>
      </c>
      <c r="AU260" s="166" t="s">
        <v>85</v>
      </c>
      <c r="AV260" s="13" t="s">
        <v>85</v>
      </c>
      <c r="AW260" s="13" t="s">
        <v>31</v>
      </c>
      <c r="AX260" s="13" t="s">
        <v>32</v>
      </c>
      <c r="AY260" s="166" t="s">
        <v>194</v>
      </c>
    </row>
    <row r="261" spans="1:65" s="2" customFormat="1" ht="16.5" customHeight="1">
      <c r="A261" s="33"/>
      <c r="B261" s="150"/>
      <c r="C261" s="151" t="s">
        <v>463</v>
      </c>
      <c r="D261" s="151" t="s">
        <v>196</v>
      </c>
      <c r="E261" s="152" t="s">
        <v>464</v>
      </c>
      <c r="F261" s="153" t="s">
        <v>465</v>
      </c>
      <c r="G261" s="154" t="s">
        <v>279</v>
      </c>
      <c r="H261" s="155">
        <v>194.072</v>
      </c>
      <c r="I261" s="156"/>
      <c r="J261" s="157">
        <f>ROUND(I261*H261,2)</f>
        <v>0</v>
      </c>
      <c r="K261" s="153" t="s">
        <v>208</v>
      </c>
      <c r="L261" s="34"/>
      <c r="M261" s="158" t="s">
        <v>1</v>
      </c>
      <c r="N261" s="159" t="s">
        <v>42</v>
      </c>
      <c r="O261" s="59"/>
      <c r="P261" s="160">
        <f>O261*H261</f>
        <v>0</v>
      </c>
      <c r="Q261" s="160">
        <v>0</v>
      </c>
      <c r="R261" s="160">
        <f>Q261*H261</f>
        <v>0</v>
      </c>
      <c r="S261" s="160">
        <v>0</v>
      </c>
      <c r="T261" s="161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62" t="s">
        <v>200</v>
      </c>
      <c r="AT261" s="162" t="s">
        <v>196</v>
      </c>
      <c r="AU261" s="162" t="s">
        <v>85</v>
      </c>
      <c r="AY261" s="18" t="s">
        <v>194</v>
      </c>
      <c r="BE261" s="163">
        <f>IF(N261="základní",J261,0)</f>
        <v>0</v>
      </c>
      <c r="BF261" s="163">
        <f>IF(N261="snížená",J261,0)</f>
        <v>0</v>
      </c>
      <c r="BG261" s="163">
        <f>IF(N261="zákl. přenesená",J261,0)</f>
        <v>0</v>
      </c>
      <c r="BH261" s="163">
        <f>IF(N261="sníž. přenesená",J261,0)</f>
        <v>0</v>
      </c>
      <c r="BI261" s="163">
        <f>IF(N261="nulová",J261,0)</f>
        <v>0</v>
      </c>
      <c r="BJ261" s="18" t="s">
        <v>32</v>
      </c>
      <c r="BK261" s="163">
        <f>ROUND(I261*H261,2)</f>
        <v>0</v>
      </c>
      <c r="BL261" s="18" t="s">
        <v>200</v>
      </c>
      <c r="BM261" s="162" t="s">
        <v>466</v>
      </c>
    </row>
    <row r="262" spans="1:65" s="13" customFormat="1">
      <c r="B262" s="164"/>
      <c r="D262" s="165" t="s">
        <v>202</v>
      </c>
      <c r="E262" s="166" t="s">
        <v>1</v>
      </c>
      <c r="F262" s="167" t="s">
        <v>467</v>
      </c>
      <c r="H262" s="168">
        <v>327.19900000000001</v>
      </c>
      <c r="I262" s="169"/>
      <c r="L262" s="164"/>
      <c r="M262" s="170"/>
      <c r="N262" s="171"/>
      <c r="O262" s="171"/>
      <c r="P262" s="171"/>
      <c r="Q262" s="171"/>
      <c r="R262" s="171"/>
      <c r="S262" s="171"/>
      <c r="T262" s="172"/>
      <c r="AT262" s="166" t="s">
        <v>202</v>
      </c>
      <c r="AU262" s="166" t="s">
        <v>85</v>
      </c>
      <c r="AV262" s="13" t="s">
        <v>85</v>
      </c>
      <c r="AW262" s="13" t="s">
        <v>31</v>
      </c>
      <c r="AX262" s="13" t="s">
        <v>77</v>
      </c>
      <c r="AY262" s="166" t="s">
        <v>194</v>
      </c>
    </row>
    <row r="263" spans="1:65" s="15" customFormat="1">
      <c r="B263" s="181"/>
      <c r="D263" s="165" t="s">
        <v>202</v>
      </c>
      <c r="E263" s="182" t="s">
        <v>1</v>
      </c>
      <c r="F263" s="183" t="s">
        <v>468</v>
      </c>
      <c r="H263" s="182" t="s">
        <v>1</v>
      </c>
      <c r="I263" s="184"/>
      <c r="L263" s="181"/>
      <c r="M263" s="185"/>
      <c r="N263" s="186"/>
      <c r="O263" s="186"/>
      <c r="P263" s="186"/>
      <c r="Q263" s="186"/>
      <c r="R263" s="186"/>
      <c r="S263" s="186"/>
      <c r="T263" s="187"/>
      <c r="AT263" s="182" t="s">
        <v>202</v>
      </c>
      <c r="AU263" s="182" t="s">
        <v>85</v>
      </c>
      <c r="AV263" s="15" t="s">
        <v>32</v>
      </c>
      <c r="AW263" s="15" t="s">
        <v>31</v>
      </c>
      <c r="AX263" s="15" t="s">
        <v>77</v>
      </c>
      <c r="AY263" s="182" t="s">
        <v>194</v>
      </c>
    </row>
    <row r="264" spans="1:65" s="13" customFormat="1">
      <c r="B264" s="164"/>
      <c r="D264" s="165" t="s">
        <v>202</v>
      </c>
      <c r="E264" s="166" t="s">
        <v>1</v>
      </c>
      <c r="F264" s="167" t="s">
        <v>1915</v>
      </c>
      <c r="H264" s="168">
        <v>-49.735999999999997</v>
      </c>
      <c r="I264" s="169"/>
      <c r="L264" s="164"/>
      <c r="M264" s="170"/>
      <c r="N264" s="171"/>
      <c r="O264" s="171"/>
      <c r="P264" s="171"/>
      <c r="Q264" s="171"/>
      <c r="R264" s="171"/>
      <c r="S264" s="171"/>
      <c r="T264" s="172"/>
      <c r="AT264" s="166" t="s">
        <v>202</v>
      </c>
      <c r="AU264" s="166" t="s">
        <v>85</v>
      </c>
      <c r="AV264" s="13" t="s">
        <v>85</v>
      </c>
      <c r="AW264" s="13" t="s">
        <v>31</v>
      </c>
      <c r="AX264" s="13" t="s">
        <v>77</v>
      </c>
      <c r="AY264" s="166" t="s">
        <v>194</v>
      </c>
    </row>
    <row r="265" spans="1:65" s="13" customFormat="1">
      <c r="B265" s="164"/>
      <c r="D265" s="165" t="s">
        <v>202</v>
      </c>
      <c r="E265" s="166" t="s">
        <v>1</v>
      </c>
      <c r="F265" s="167" t="s">
        <v>1916</v>
      </c>
      <c r="H265" s="168">
        <v>-1.962</v>
      </c>
      <c r="I265" s="169"/>
      <c r="L265" s="164"/>
      <c r="M265" s="170"/>
      <c r="N265" s="171"/>
      <c r="O265" s="171"/>
      <c r="P265" s="171"/>
      <c r="Q265" s="171"/>
      <c r="R265" s="171"/>
      <c r="S265" s="171"/>
      <c r="T265" s="172"/>
      <c r="AT265" s="166" t="s">
        <v>202</v>
      </c>
      <c r="AU265" s="166" t="s">
        <v>85</v>
      </c>
      <c r="AV265" s="13" t="s">
        <v>85</v>
      </c>
      <c r="AW265" s="13" t="s">
        <v>31</v>
      </c>
      <c r="AX265" s="13" t="s">
        <v>77</v>
      </c>
      <c r="AY265" s="166" t="s">
        <v>194</v>
      </c>
    </row>
    <row r="266" spans="1:65" s="15" customFormat="1">
      <c r="B266" s="181"/>
      <c r="D266" s="165" t="s">
        <v>202</v>
      </c>
      <c r="E266" s="182" t="s">
        <v>1</v>
      </c>
      <c r="F266" s="183" t="s">
        <v>472</v>
      </c>
      <c r="H266" s="182" t="s">
        <v>1</v>
      </c>
      <c r="I266" s="184"/>
      <c r="L266" s="181"/>
      <c r="M266" s="185"/>
      <c r="N266" s="186"/>
      <c r="O266" s="186"/>
      <c r="P266" s="186"/>
      <c r="Q266" s="186"/>
      <c r="R266" s="186"/>
      <c r="S266" s="186"/>
      <c r="T266" s="187"/>
      <c r="AT266" s="182" t="s">
        <v>202</v>
      </c>
      <c r="AU266" s="182" t="s">
        <v>85</v>
      </c>
      <c r="AV266" s="15" t="s">
        <v>32</v>
      </c>
      <c r="AW266" s="15" t="s">
        <v>31</v>
      </c>
      <c r="AX266" s="15" t="s">
        <v>77</v>
      </c>
      <c r="AY266" s="182" t="s">
        <v>194</v>
      </c>
    </row>
    <row r="267" spans="1:65" s="13" customFormat="1">
      <c r="B267" s="164"/>
      <c r="D267" s="165" t="s">
        <v>202</v>
      </c>
      <c r="E267" s="166" t="s">
        <v>1</v>
      </c>
      <c r="F267" s="167" t="s">
        <v>1917</v>
      </c>
      <c r="H267" s="168">
        <v>-5</v>
      </c>
      <c r="I267" s="169"/>
      <c r="L267" s="164"/>
      <c r="M267" s="170"/>
      <c r="N267" s="171"/>
      <c r="O267" s="171"/>
      <c r="P267" s="171"/>
      <c r="Q267" s="171"/>
      <c r="R267" s="171"/>
      <c r="S267" s="171"/>
      <c r="T267" s="172"/>
      <c r="AT267" s="166" t="s">
        <v>202</v>
      </c>
      <c r="AU267" s="166" t="s">
        <v>85</v>
      </c>
      <c r="AV267" s="13" t="s">
        <v>85</v>
      </c>
      <c r="AW267" s="13" t="s">
        <v>31</v>
      </c>
      <c r="AX267" s="13" t="s">
        <v>77</v>
      </c>
      <c r="AY267" s="166" t="s">
        <v>194</v>
      </c>
    </row>
    <row r="268" spans="1:65" s="15" customFormat="1">
      <c r="B268" s="181"/>
      <c r="D268" s="165" t="s">
        <v>202</v>
      </c>
      <c r="E268" s="182" t="s">
        <v>1</v>
      </c>
      <c r="F268" s="183" t="s">
        <v>479</v>
      </c>
      <c r="H268" s="182" t="s">
        <v>1</v>
      </c>
      <c r="I268" s="184"/>
      <c r="L268" s="181"/>
      <c r="M268" s="185"/>
      <c r="N268" s="186"/>
      <c r="O268" s="186"/>
      <c r="P268" s="186"/>
      <c r="Q268" s="186"/>
      <c r="R268" s="186"/>
      <c r="S268" s="186"/>
      <c r="T268" s="187"/>
      <c r="AT268" s="182" t="s">
        <v>202</v>
      </c>
      <c r="AU268" s="182" t="s">
        <v>85</v>
      </c>
      <c r="AV268" s="15" t="s">
        <v>32</v>
      </c>
      <c r="AW268" s="15" t="s">
        <v>31</v>
      </c>
      <c r="AX268" s="15" t="s">
        <v>77</v>
      </c>
      <c r="AY268" s="182" t="s">
        <v>194</v>
      </c>
    </row>
    <row r="269" spans="1:65" s="13" customFormat="1">
      <c r="B269" s="164"/>
      <c r="D269" s="165" t="s">
        <v>202</v>
      </c>
      <c r="E269" s="166" t="s">
        <v>1</v>
      </c>
      <c r="F269" s="167" t="s">
        <v>1918</v>
      </c>
      <c r="H269" s="168">
        <v>-4.407</v>
      </c>
      <c r="I269" s="169"/>
      <c r="L269" s="164"/>
      <c r="M269" s="170"/>
      <c r="N269" s="171"/>
      <c r="O269" s="171"/>
      <c r="P269" s="171"/>
      <c r="Q269" s="171"/>
      <c r="R269" s="171"/>
      <c r="S269" s="171"/>
      <c r="T269" s="172"/>
      <c r="AT269" s="166" t="s">
        <v>202</v>
      </c>
      <c r="AU269" s="166" t="s">
        <v>85</v>
      </c>
      <c r="AV269" s="13" t="s">
        <v>85</v>
      </c>
      <c r="AW269" s="13" t="s">
        <v>31</v>
      </c>
      <c r="AX269" s="13" t="s">
        <v>77</v>
      </c>
      <c r="AY269" s="166" t="s">
        <v>194</v>
      </c>
    </row>
    <row r="270" spans="1:65" s="13" customFormat="1">
      <c r="B270" s="164"/>
      <c r="D270" s="165" t="s">
        <v>202</v>
      </c>
      <c r="E270" s="166" t="s">
        <v>1</v>
      </c>
      <c r="F270" s="167" t="s">
        <v>1919</v>
      </c>
      <c r="H270" s="168">
        <v>-6.0380000000000003</v>
      </c>
      <c r="I270" s="169"/>
      <c r="L270" s="164"/>
      <c r="M270" s="170"/>
      <c r="N270" s="171"/>
      <c r="O270" s="171"/>
      <c r="P270" s="171"/>
      <c r="Q270" s="171"/>
      <c r="R270" s="171"/>
      <c r="S270" s="171"/>
      <c r="T270" s="172"/>
      <c r="AT270" s="166" t="s">
        <v>202</v>
      </c>
      <c r="AU270" s="166" t="s">
        <v>85</v>
      </c>
      <c r="AV270" s="13" t="s">
        <v>85</v>
      </c>
      <c r="AW270" s="13" t="s">
        <v>31</v>
      </c>
      <c r="AX270" s="13" t="s">
        <v>77</v>
      </c>
      <c r="AY270" s="166" t="s">
        <v>194</v>
      </c>
    </row>
    <row r="271" spans="1:65" s="15" customFormat="1">
      <c r="B271" s="181"/>
      <c r="D271" s="165" t="s">
        <v>202</v>
      </c>
      <c r="E271" s="182" t="s">
        <v>1</v>
      </c>
      <c r="F271" s="183" t="s">
        <v>1920</v>
      </c>
      <c r="H271" s="182" t="s">
        <v>1</v>
      </c>
      <c r="I271" s="184"/>
      <c r="L271" s="181"/>
      <c r="M271" s="185"/>
      <c r="N271" s="186"/>
      <c r="O271" s="186"/>
      <c r="P271" s="186"/>
      <c r="Q271" s="186"/>
      <c r="R271" s="186"/>
      <c r="S271" s="186"/>
      <c r="T271" s="187"/>
      <c r="AT271" s="182" t="s">
        <v>202</v>
      </c>
      <c r="AU271" s="182" t="s">
        <v>85</v>
      </c>
      <c r="AV271" s="15" t="s">
        <v>32</v>
      </c>
      <c r="AW271" s="15" t="s">
        <v>31</v>
      </c>
      <c r="AX271" s="15" t="s">
        <v>77</v>
      </c>
      <c r="AY271" s="182" t="s">
        <v>194</v>
      </c>
    </row>
    <row r="272" spans="1:65" s="13" customFormat="1">
      <c r="B272" s="164"/>
      <c r="D272" s="165" t="s">
        <v>202</v>
      </c>
      <c r="E272" s="166" t="s">
        <v>1</v>
      </c>
      <c r="F272" s="167" t="s">
        <v>1921</v>
      </c>
      <c r="H272" s="168">
        <v>-1.0940000000000001</v>
      </c>
      <c r="I272" s="169"/>
      <c r="L272" s="164"/>
      <c r="M272" s="170"/>
      <c r="N272" s="171"/>
      <c r="O272" s="171"/>
      <c r="P272" s="171"/>
      <c r="Q272" s="171"/>
      <c r="R272" s="171"/>
      <c r="S272" s="171"/>
      <c r="T272" s="172"/>
      <c r="AT272" s="166" t="s">
        <v>202</v>
      </c>
      <c r="AU272" s="166" t="s">
        <v>85</v>
      </c>
      <c r="AV272" s="13" t="s">
        <v>85</v>
      </c>
      <c r="AW272" s="13" t="s">
        <v>31</v>
      </c>
      <c r="AX272" s="13" t="s">
        <v>77</v>
      </c>
      <c r="AY272" s="166" t="s">
        <v>194</v>
      </c>
    </row>
    <row r="273" spans="1:65" s="15" customFormat="1">
      <c r="B273" s="181"/>
      <c r="D273" s="165" t="s">
        <v>202</v>
      </c>
      <c r="E273" s="182" t="s">
        <v>1</v>
      </c>
      <c r="F273" s="183" t="s">
        <v>483</v>
      </c>
      <c r="H273" s="182" t="s">
        <v>1</v>
      </c>
      <c r="I273" s="184"/>
      <c r="L273" s="181"/>
      <c r="M273" s="185"/>
      <c r="N273" s="186"/>
      <c r="O273" s="186"/>
      <c r="P273" s="186"/>
      <c r="Q273" s="186"/>
      <c r="R273" s="186"/>
      <c r="S273" s="186"/>
      <c r="T273" s="187"/>
      <c r="AT273" s="182" t="s">
        <v>202</v>
      </c>
      <c r="AU273" s="182" t="s">
        <v>85</v>
      </c>
      <c r="AV273" s="15" t="s">
        <v>32</v>
      </c>
      <c r="AW273" s="15" t="s">
        <v>31</v>
      </c>
      <c r="AX273" s="15" t="s">
        <v>77</v>
      </c>
      <c r="AY273" s="182" t="s">
        <v>194</v>
      </c>
    </row>
    <row r="274" spans="1:65" s="13" customFormat="1">
      <c r="B274" s="164"/>
      <c r="D274" s="165" t="s">
        <v>202</v>
      </c>
      <c r="E274" s="166" t="s">
        <v>1</v>
      </c>
      <c r="F274" s="167" t="s">
        <v>1922</v>
      </c>
      <c r="H274" s="168">
        <v>-64.89</v>
      </c>
      <c r="I274" s="169"/>
      <c r="L274" s="164"/>
      <c r="M274" s="170"/>
      <c r="N274" s="171"/>
      <c r="O274" s="171"/>
      <c r="P274" s="171"/>
      <c r="Q274" s="171"/>
      <c r="R274" s="171"/>
      <c r="S274" s="171"/>
      <c r="T274" s="172"/>
      <c r="AT274" s="166" t="s">
        <v>202</v>
      </c>
      <c r="AU274" s="166" t="s">
        <v>85</v>
      </c>
      <c r="AV274" s="13" t="s">
        <v>85</v>
      </c>
      <c r="AW274" s="13" t="s">
        <v>31</v>
      </c>
      <c r="AX274" s="13" t="s">
        <v>77</v>
      </c>
      <c r="AY274" s="166" t="s">
        <v>194</v>
      </c>
    </row>
    <row r="275" spans="1:65" s="14" customFormat="1">
      <c r="B275" s="173"/>
      <c r="D275" s="165" t="s">
        <v>202</v>
      </c>
      <c r="E275" s="174" t="s">
        <v>485</v>
      </c>
      <c r="F275" s="175" t="s">
        <v>205</v>
      </c>
      <c r="H275" s="176">
        <v>194.072</v>
      </c>
      <c r="I275" s="177"/>
      <c r="L275" s="173"/>
      <c r="M275" s="178"/>
      <c r="N275" s="179"/>
      <c r="O275" s="179"/>
      <c r="P275" s="179"/>
      <c r="Q275" s="179"/>
      <c r="R275" s="179"/>
      <c r="S275" s="179"/>
      <c r="T275" s="180"/>
      <c r="AT275" s="174" t="s">
        <v>202</v>
      </c>
      <c r="AU275" s="174" t="s">
        <v>85</v>
      </c>
      <c r="AV275" s="14" t="s">
        <v>200</v>
      </c>
      <c r="AW275" s="14" t="s">
        <v>31</v>
      </c>
      <c r="AX275" s="14" t="s">
        <v>32</v>
      </c>
      <c r="AY275" s="174" t="s">
        <v>194</v>
      </c>
    </row>
    <row r="276" spans="1:65" s="2" customFormat="1" ht="16.5" customHeight="1">
      <c r="A276" s="33"/>
      <c r="B276" s="150"/>
      <c r="C276" s="196" t="s">
        <v>486</v>
      </c>
      <c r="D276" s="196" t="s">
        <v>487</v>
      </c>
      <c r="E276" s="197" t="s">
        <v>488</v>
      </c>
      <c r="F276" s="198" t="s">
        <v>489</v>
      </c>
      <c r="G276" s="199" t="s">
        <v>214</v>
      </c>
      <c r="H276" s="200">
        <v>403.48200000000003</v>
      </c>
      <c r="I276" s="201"/>
      <c r="J276" s="202">
        <f>ROUND(I276*H276,2)</f>
        <v>0</v>
      </c>
      <c r="K276" s="198" t="s">
        <v>1</v>
      </c>
      <c r="L276" s="203"/>
      <c r="M276" s="204" t="s">
        <v>1</v>
      </c>
      <c r="N276" s="205" t="s">
        <v>42</v>
      </c>
      <c r="O276" s="59"/>
      <c r="P276" s="160">
        <f>O276*H276</f>
        <v>0</v>
      </c>
      <c r="Q276" s="160">
        <v>0</v>
      </c>
      <c r="R276" s="160">
        <f>Q276*H276</f>
        <v>0</v>
      </c>
      <c r="S276" s="160">
        <v>0</v>
      </c>
      <c r="T276" s="161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2" t="s">
        <v>251</v>
      </c>
      <c r="AT276" s="162" t="s">
        <v>487</v>
      </c>
      <c r="AU276" s="162" t="s">
        <v>85</v>
      </c>
      <c r="AY276" s="18" t="s">
        <v>194</v>
      </c>
      <c r="BE276" s="163">
        <f>IF(N276="základní",J276,0)</f>
        <v>0</v>
      </c>
      <c r="BF276" s="163">
        <f>IF(N276="snížená",J276,0)</f>
        <v>0</v>
      </c>
      <c r="BG276" s="163">
        <f>IF(N276="zákl. přenesená",J276,0)</f>
        <v>0</v>
      </c>
      <c r="BH276" s="163">
        <f>IF(N276="sníž. přenesená",J276,0)</f>
        <v>0</v>
      </c>
      <c r="BI276" s="163">
        <f>IF(N276="nulová",J276,0)</f>
        <v>0</v>
      </c>
      <c r="BJ276" s="18" t="s">
        <v>32</v>
      </c>
      <c r="BK276" s="163">
        <f>ROUND(I276*H276,2)</f>
        <v>0</v>
      </c>
      <c r="BL276" s="18" t="s">
        <v>200</v>
      </c>
      <c r="BM276" s="162" t="s">
        <v>1923</v>
      </c>
    </row>
    <row r="277" spans="1:65" s="13" customFormat="1">
      <c r="B277" s="164"/>
      <c r="D277" s="165" t="s">
        <v>202</v>
      </c>
      <c r="E277" s="166" t="s">
        <v>1</v>
      </c>
      <c r="F277" s="167" t="s">
        <v>1924</v>
      </c>
      <c r="H277" s="168">
        <v>403.48200000000003</v>
      </c>
      <c r="I277" s="169"/>
      <c r="L277" s="164"/>
      <c r="M277" s="170"/>
      <c r="N277" s="171"/>
      <c r="O277" s="171"/>
      <c r="P277" s="171"/>
      <c r="Q277" s="171"/>
      <c r="R277" s="171"/>
      <c r="S277" s="171"/>
      <c r="T277" s="172"/>
      <c r="AT277" s="166" t="s">
        <v>202</v>
      </c>
      <c r="AU277" s="166" t="s">
        <v>85</v>
      </c>
      <c r="AV277" s="13" t="s">
        <v>85</v>
      </c>
      <c r="AW277" s="13" t="s">
        <v>31</v>
      </c>
      <c r="AX277" s="13" t="s">
        <v>77</v>
      </c>
      <c r="AY277" s="166" t="s">
        <v>194</v>
      </c>
    </row>
    <row r="278" spans="1:65" s="14" customFormat="1">
      <c r="B278" s="173"/>
      <c r="D278" s="165" t="s">
        <v>202</v>
      </c>
      <c r="E278" s="174" t="s">
        <v>1</v>
      </c>
      <c r="F278" s="175" t="s">
        <v>205</v>
      </c>
      <c r="H278" s="176">
        <v>403.48200000000003</v>
      </c>
      <c r="I278" s="177"/>
      <c r="L278" s="173"/>
      <c r="M278" s="178"/>
      <c r="N278" s="179"/>
      <c r="O278" s="179"/>
      <c r="P278" s="179"/>
      <c r="Q278" s="179"/>
      <c r="R278" s="179"/>
      <c r="S278" s="179"/>
      <c r="T278" s="180"/>
      <c r="AT278" s="174" t="s">
        <v>202</v>
      </c>
      <c r="AU278" s="174" t="s">
        <v>85</v>
      </c>
      <c r="AV278" s="14" t="s">
        <v>200</v>
      </c>
      <c r="AW278" s="14" t="s">
        <v>31</v>
      </c>
      <c r="AX278" s="14" t="s">
        <v>32</v>
      </c>
      <c r="AY278" s="174" t="s">
        <v>194</v>
      </c>
    </row>
    <row r="279" spans="1:65" s="2" customFormat="1" ht="16.5" customHeight="1">
      <c r="A279" s="33"/>
      <c r="B279" s="150"/>
      <c r="C279" s="151" t="s">
        <v>492</v>
      </c>
      <c r="D279" s="151" t="s">
        <v>196</v>
      </c>
      <c r="E279" s="152" t="s">
        <v>493</v>
      </c>
      <c r="F279" s="153" t="s">
        <v>494</v>
      </c>
      <c r="G279" s="154" t="s">
        <v>279</v>
      </c>
      <c r="H279" s="155">
        <v>224.15700000000001</v>
      </c>
      <c r="I279" s="156"/>
      <c r="J279" s="157">
        <f>ROUND(I279*H279,2)</f>
        <v>0</v>
      </c>
      <c r="K279" s="153" t="s">
        <v>208</v>
      </c>
      <c r="L279" s="34"/>
      <c r="M279" s="158" t="s">
        <v>1</v>
      </c>
      <c r="N279" s="159" t="s">
        <v>42</v>
      </c>
      <c r="O279" s="59"/>
      <c r="P279" s="160">
        <f>O279*H279</f>
        <v>0</v>
      </c>
      <c r="Q279" s="160">
        <v>0</v>
      </c>
      <c r="R279" s="160">
        <f>Q279*H279</f>
        <v>0</v>
      </c>
      <c r="S279" s="160">
        <v>0</v>
      </c>
      <c r="T279" s="161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2" t="s">
        <v>200</v>
      </c>
      <c r="AT279" s="162" t="s">
        <v>196</v>
      </c>
      <c r="AU279" s="162" t="s">
        <v>85</v>
      </c>
      <c r="AY279" s="18" t="s">
        <v>194</v>
      </c>
      <c r="BE279" s="163">
        <f>IF(N279="základní",J279,0)</f>
        <v>0</v>
      </c>
      <c r="BF279" s="163">
        <f>IF(N279="snížená",J279,0)</f>
        <v>0</v>
      </c>
      <c r="BG279" s="163">
        <f>IF(N279="zákl. přenesená",J279,0)</f>
        <v>0</v>
      </c>
      <c r="BH279" s="163">
        <f>IF(N279="sníž. přenesená",J279,0)</f>
        <v>0</v>
      </c>
      <c r="BI279" s="163">
        <f>IF(N279="nulová",J279,0)</f>
        <v>0</v>
      </c>
      <c r="BJ279" s="18" t="s">
        <v>32</v>
      </c>
      <c r="BK279" s="163">
        <f>ROUND(I279*H279,2)</f>
        <v>0</v>
      </c>
      <c r="BL279" s="18" t="s">
        <v>200</v>
      </c>
      <c r="BM279" s="162" t="s">
        <v>495</v>
      </c>
    </row>
    <row r="280" spans="1:65" s="13" customFormat="1">
      <c r="B280" s="164"/>
      <c r="D280" s="165" t="s">
        <v>202</v>
      </c>
      <c r="E280" s="166" t="s">
        <v>1</v>
      </c>
      <c r="F280" s="167" t="s">
        <v>1925</v>
      </c>
      <c r="H280" s="168">
        <v>224.15700000000001</v>
      </c>
      <c r="I280" s="169"/>
      <c r="L280" s="164"/>
      <c r="M280" s="170"/>
      <c r="N280" s="171"/>
      <c r="O280" s="171"/>
      <c r="P280" s="171"/>
      <c r="Q280" s="171"/>
      <c r="R280" s="171"/>
      <c r="S280" s="171"/>
      <c r="T280" s="172"/>
      <c r="AT280" s="166" t="s">
        <v>202</v>
      </c>
      <c r="AU280" s="166" t="s">
        <v>85</v>
      </c>
      <c r="AV280" s="13" t="s">
        <v>85</v>
      </c>
      <c r="AW280" s="13" t="s">
        <v>31</v>
      </c>
      <c r="AX280" s="13" t="s">
        <v>77</v>
      </c>
      <c r="AY280" s="166" t="s">
        <v>194</v>
      </c>
    </row>
    <row r="281" spans="1:65" s="14" customFormat="1">
      <c r="B281" s="173"/>
      <c r="D281" s="165" t="s">
        <v>202</v>
      </c>
      <c r="E281" s="174" t="s">
        <v>1</v>
      </c>
      <c r="F281" s="175" t="s">
        <v>205</v>
      </c>
      <c r="H281" s="176">
        <v>224.15700000000001</v>
      </c>
      <c r="I281" s="177"/>
      <c r="L281" s="173"/>
      <c r="M281" s="178"/>
      <c r="N281" s="179"/>
      <c r="O281" s="179"/>
      <c r="P281" s="179"/>
      <c r="Q281" s="179"/>
      <c r="R281" s="179"/>
      <c r="S281" s="179"/>
      <c r="T281" s="180"/>
      <c r="AT281" s="174" t="s">
        <v>202</v>
      </c>
      <c r="AU281" s="174" t="s">
        <v>85</v>
      </c>
      <c r="AV281" s="14" t="s">
        <v>200</v>
      </c>
      <c r="AW281" s="14" t="s">
        <v>31</v>
      </c>
      <c r="AX281" s="14" t="s">
        <v>32</v>
      </c>
      <c r="AY281" s="174" t="s">
        <v>194</v>
      </c>
    </row>
    <row r="282" spans="1:65" s="2" customFormat="1" ht="21.75" customHeight="1">
      <c r="A282" s="33"/>
      <c r="B282" s="150"/>
      <c r="C282" s="151" t="s">
        <v>498</v>
      </c>
      <c r="D282" s="151" t="s">
        <v>196</v>
      </c>
      <c r="E282" s="152" t="s">
        <v>499</v>
      </c>
      <c r="F282" s="153" t="s">
        <v>500</v>
      </c>
      <c r="G282" s="154" t="s">
        <v>279</v>
      </c>
      <c r="H282" s="155">
        <v>224.15700000000001</v>
      </c>
      <c r="I282" s="156"/>
      <c r="J282" s="157">
        <f>ROUND(I282*H282,2)</f>
        <v>0</v>
      </c>
      <c r="K282" s="153" t="s">
        <v>208</v>
      </c>
      <c r="L282" s="34"/>
      <c r="M282" s="158" t="s">
        <v>1</v>
      </c>
      <c r="N282" s="159" t="s">
        <v>42</v>
      </c>
      <c r="O282" s="59"/>
      <c r="P282" s="160">
        <f>O282*H282</f>
        <v>0</v>
      </c>
      <c r="Q282" s="160">
        <v>0</v>
      </c>
      <c r="R282" s="160">
        <f>Q282*H282</f>
        <v>0</v>
      </c>
      <c r="S282" s="160">
        <v>0</v>
      </c>
      <c r="T282" s="161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62" t="s">
        <v>200</v>
      </c>
      <c r="AT282" s="162" t="s">
        <v>196</v>
      </c>
      <c r="AU282" s="162" t="s">
        <v>85</v>
      </c>
      <c r="AY282" s="18" t="s">
        <v>194</v>
      </c>
      <c r="BE282" s="163">
        <f>IF(N282="základní",J282,0)</f>
        <v>0</v>
      </c>
      <c r="BF282" s="163">
        <f>IF(N282="snížená",J282,0)</f>
        <v>0</v>
      </c>
      <c r="BG282" s="163">
        <f>IF(N282="zákl. přenesená",J282,0)</f>
        <v>0</v>
      </c>
      <c r="BH282" s="163">
        <f>IF(N282="sníž. přenesená",J282,0)</f>
        <v>0</v>
      </c>
      <c r="BI282" s="163">
        <f>IF(N282="nulová",J282,0)</f>
        <v>0</v>
      </c>
      <c r="BJ282" s="18" t="s">
        <v>32</v>
      </c>
      <c r="BK282" s="163">
        <f>ROUND(I282*H282,2)</f>
        <v>0</v>
      </c>
      <c r="BL282" s="18" t="s">
        <v>200</v>
      </c>
      <c r="BM282" s="162" t="s">
        <v>501</v>
      </c>
    </row>
    <row r="283" spans="1:65" s="12" customFormat="1" ht="22.9" customHeight="1">
      <c r="B283" s="137"/>
      <c r="D283" s="138" t="s">
        <v>76</v>
      </c>
      <c r="E283" s="148" t="s">
        <v>211</v>
      </c>
      <c r="F283" s="148" t="s">
        <v>514</v>
      </c>
      <c r="I283" s="140"/>
      <c r="J283" s="149">
        <f>BK283</f>
        <v>0</v>
      </c>
      <c r="L283" s="137"/>
      <c r="M283" s="142"/>
      <c r="N283" s="143"/>
      <c r="O283" s="143"/>
      <c r="P283" s="144">
        <f>SUM(P284:P299)</f>
        <v>0</v>
      </c>
      <c r="Q283" s="143"/>
      <c r="R283" s="144">
        <f>SUM(R284:R299)</f>
        <v>0</v>
      </c>
      <c r="S283" s="143"/>
      <c r="T283" s="145">
        <f>SUM(T284:T299)</f>
        <v>0</v>
      </c>
      <c r="AR283" s="138" t="s">
        <v>32</v>
      </c>
      <c r="AT283" s="146" t="s">
        <v>76</v>
      </c>
      <c r="AU283" s="146" t="s">
        <v>32</v>
      </c>
      <c r="AY283" s="138" t="s">
        <v>194</v>
      </c>
      <c r="BK283" s="147">
        <f>SUM(BK284:BK299)</f>
        <v>0</v>
      </c>
    </row>
    <row r="284" spans="1:65" s="2" customFormat="1" ht="21.75" customHeight="1">
      <c r="A284" s="33"/>
      <c r="B284" s="150"/>
      <c r="C284" s="151" t="s">
        <v>502</v>
      </c>
      <c r="D284" s="151" t="s">
        <v>196</v>
      </c>
      <c r="E284" s="152" t="s">
        <v>1464</v>
      </c>
      <c r="F284" s="153" t="s">
        <v>1465</v>
      </c>
      <c r="G284" s="154" t="s">
        <v>279</v>
      </c>
      <c r="H284" s="155">
        <v>0.14499999999999999</v>
      </c>
      <c r="I284" s="156"/>
      <c r="J284" s="157">
        <f>ROUND(I284*H284,2)</f>
        <v>0</v>
      </c>
      <c r="K284" s="153" t="s">
        <v>1</v>
      </c>
      <c r="L284" s="34"/>
      <c r="M284" s="158" t="s">
        <v>1</v>
      </c>
      <c r="N284" s="159" t="s">
        <v>42</v>
      </c>
      <c r="O284" s="59"/>
      <c r="P284" s="160">
        <f>O284*H284</f>
        <v>0</v>
      </c>
      <c r="Q284" s="160">
        <v>0</v>
      </c>
      <c r="R284" s="160">
        <f>Q284*H284</f>
        <v>0</v>
      </c>
      <c r="S284" s="160">
        <v>0</v>
      </c>
      <c r="T284" s="161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2" t="s">
        <v>200</v>
      </c>
      <c r="AT284" s="162" t="s">
        <v>196</v>
      </c>
      <c r="AU284" s="162" t="s">
        <v>85</v>
      </c>
      <c r="AY284" s="18" t="s">
        <v>194</v>
      </c>
      <c r="BE284" s="163">
        <f>IF(N284="základní",J284,0)</f>
        <v>0</v>
      </c>
      <c r="BF284" s="163">
        <f>IF(N284="snížená",J284,0)</f>
        <v>0</v>
      </c>
      <c r="BG284" s="163">
        <f>IF(N284="zákl. přenesená",J284,0)</f>
        <v>0</v>
      </c>
      <c r="BH284" s="163">
        <f>IF(N284="sníž. přenesená",J284,0)</f>
        <v>0</v>
      </c>
      <c r="BI284" s="163">
        <f>IF(N284="nulová",J284,0)</f>
        <v>0</v>
      </c>
      <c r="BJ284" s="18" t="s">
        <v>32</v>
      </c>
      <c r="BK284" s="163">
        <f>ROUND(I284*H284,2)</f>
        <v>0</v>
      </c>
      <c r="BL284" s="18" t="s">
        <v>200</v>
      </c>
      <c r="BM284" s="162" t="s">
        <v>1926</v>
      </c>
    </row>
    <row r="285" spans="1:65" s="13" customFormat="1">
      <c r="B285" s="164"/>
      <c r="D285" s="165" t="s">
        <v>202</v>
      </c>
      <c r="E285" s="166" t="s">
        <v>1</v>
      </c>
      <c r="F285" s="167" t="s">
        <v>1927</v>
      </c>
      <c r="H285" s="168">
        <v>0.14499999999999999</v>
      </c>
      <c r="I285" s="169"/>
      <c r="L285" s="164"/>
      <c r="M285" s="170"/>
      <c r="N285" s="171"/>
      <c r="O285" s="171"/>
      <c r="P285" s="171"/>
      <c r="Q285" s="171"/>
      <c r="R285" s="171"/>
      <c r="S285" s="171"/>
      <c r="T285" s="172"/>
      <c r="AT285" s="166" t="s">
        <v>202</v>
      </c>
      <c r="AU285" s="166" t="s">
        <v>85</v>
      </c>
      <c r="AV285" s="13" t="s">
        <v>85</v>
      </c>
      <c r="AW285" s="13" t="s">
        <v>31</v>
      </c>
      <c r="AX285" s="13" t="s">
        <v>32</v>
      </c>
      <c r="AY285" s="166" t="s">
        <v>194</v>
      </c>
    </row>
    <row r="286" spans="1:65" s="2" customFormat="1" ht="16.5" customHeight="1">
      <c r="A286" s="33"/>
      <c r="B286" s="150"/>
      <c r="C286" s="151" t="s">
        <v>509</v>
      </c>
      <c r="D286" s="151" t="s">
        <v>196</v>
      </c>
      <c r="E286" s="152" t="s">
        <v>522</v>
      </c>
      <c r="F286" s="153" t="s">
        <v>523</v>
      </c>
      <c r="G286" s="154" t="s">
        <v>243</v>
      </c>
      <c r="H286" s="155">
        <v>6</v>
      </c>
      <c r="I286" s="156"/>
      <c r="J286" s="157">
        <f>ROUND(I286*H286,2)</f>
        <v>0</v>
      </c>
      <c r="K286" s="153" t="s">
        <v>208</v>
      </c>
      <c r="L286" s="34"/>
      <c r="M286" s="158" t="s">
        <v>1</v>
      </c>
      <c r="N286" s="159" t="s">
        <v>42</v>
      </c>
      <c r="O286" s="59"/>
      <c r="P286" s="160">
        <f>O286*H286</f>
        <v>0</v>
      </c>
      <c r="Q286" s="160">
        <v>0</v>
      </c>
      <c r="R286" s="160">
        <f>Q286*H286</f>
        <v>0</v>
      </c>
      <c r="S286" s="160">
        <v>0</v>
      </c>
      <c r="T286" s="161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2" t="s">
        <v>200</v>
      </c>
      <c r="AT286" s="162" t="s">
        <v>196</v>
      </c>
      <c r="AU286" s="162" t="s">
        <v>85</v>
      </c>
      <c r="AY286" s="18" t="s">
        <v>194</v>
      </c>
      <c r="BE286" s="163">
        <f>IF(N286="základní",J286,0)</f>
        <v>0</v>
      </c>
      <c r="BF286" s="163">
        <f>IF(N286="snížená",J286,0)</f>
        <v>0</v>
      </c>
      <c r="BG286" s="163">
        <f>IF(N286="zákl. přenesená",J286,0)</f>
        <v>0</v>
      </c>
      <c r="BH286" s="163">
        <f>IF(N286="sníž. přenesená",J286,0)</f>
        <v>0</v>
      </c>
      <c r="BI286" s="163">
        <f>IF(N286="nulová",J286,0)</f>
        <v>0</v>
      </c>
      <c r="BJ286" s="18" t="s">
        <v>32</v>
      </c>
      <c r="BK286" s="163">
        <f>ROUND(I286*H286,2)</f>
        <v>0</v>
      </c>
      <c r="BL286" s="18" t="s">
        <v>200</v>
      </c>
      <c r="BM286" s="162" t="s">
        <v>524</v>
      </c>
    </row>
    <row r="287" spans="1:65" s="2" customFormat="1" ht="16.5" customHeight="1">
      <c r="A287" s="33"/>
      <c r="B287" s="150"/>
      <c r="C287" s="151" t="s">
        <v>515</v>
      </c>
      <c r="D287" s="151" t="s">
        <v>196</v>
      </c>
      <c r="E287" s="152" t="s">
        <v>1928</v>
      </c>
      <c r="F287" s="153" t="s">
        <v>1929</v>
      </c>
      <c r="G287" s="154" t="s">
        <v>279</v>
      </c>
      <c r="H287" s="155">
        <v>0.39300000000000002</v>
      </c>
      <c r="I287" s="156"/>
      <c r="J287" s="157">
        <f>ROUND(I287*H287,2)</f>
        <v>0</v>
      </c>
      <c r="K287" s="153" t="s">
        <v>208</v>
      </c>
      <c r="L287" s="34"/>
      <c r="M287" s="158" t="s">
        <v>1</v>
      </c>
      <c r="N287" s="159" t="s">
        <v>42</v>
      </c>
      <c r="O287" s="59"/>
      <c r="P287" s="160">
        <f>O287*H287</f>
        <v>0</v>
      </c>
      <c r="Q287" s="160">
        <v>0</v>
      </c>
      <c r="R287" s="160">
        <f>Q287*H287</f>
        <v>0</v>
      </c>
      <c r="S287" s="160">
        <v>0</v>
      </c>
      <c r="T287" s="161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2" t="s">
        <v>200</v>
      </c>
      <c r="AT287" s="162" t="s">
        <v>196</v>
      </c>
      <c r="AU287" s="162" t="s">
        <v>85</v>
      </c>
      <c r="AY287" s="18" t="s">
        <v>194</v>
      </c>
      <c r="BE287" s="163">
        <f>IF(N287="základní",J287,0)</f>
        <v>0</v>
      </c>
      <c r="BF287" s="163">
        <f>IF(N287="snížená",J287,0)</f>
        <v>0</v>
      </c>
      <c r="BG287" s="163">
        <f>IF(N287="zákl. přenesená",J287,0)</f>
        <v>0</v>
      </c>
      <c r="BH287" s="163">
        <f>IF(N287="sníž. přenesená",J287,0)</f>
        <v>0</v>
      </c>
      <c r="BI287" s="163">
        <f>IF(N287="nulová",J287,0)</f>
        <v>0</v>
      </c>
      <c r="BJ287" s="18" t="s">
        <v>32</v>
      </c>
      <c r="BK287" s="163">
        <f>ROUND(I287*H287,2)</f>
        <v>0</v>
      </c>
      <c r="BL287" s="18" t="s">
        <v>200</v>
      </c>
      <c r="BM287" s="162" t="s">
        <v>1930</v>
      </c>
    </row>
    <row r="288" spans="1:65" s="15" customFormat="1">
      <c r="B288" s="181"/>
      <c r="D288" s="165" t="s">
        <v>202</v>
      </c>
      <c r="E288" s="182" t="s">
        <v>1</v>
      </c>
      <c r="F288" s="183" t="s">
        <v>1931</v>
      </c>
      <c r="H288" s="182" t="s">
        <v>1</v>
      </c>
      <c r="I288" s="184"/>
      <c r="L288" s="181"/>
      <c r="M288" s="185"/>
      <c r="N288" s="186"/>
      <c r="O288" s="186"/>
      <c r="P288" s="186"/>
      <c r="Q288" s="186"/>
      <c r="R288" s="186"/>
      <c r="S288" s="186"/>
      <c r="T288" s="187"/>
      <c r="AT288" s="182" t="s">
        <v>202</v>
      </c>
      <c r="AU288" s="182" t="s">
        <v>85</v>
      </c>
      <c r="AV288" s="15" t="s">
        <v>32</v>
      </c>
      <c r="AW288" s="15" t="s">
        <v>31</v>
      </c>
      <c r="AX288" s="15" t="s">
        <v>77</v>
      </c>
      <c r="AY288" s="182" t="s">
        <v>194</v>
      </c>
    </row>
    <row r="289" spans="1:65" s="13" customFormat="1">
      <c r="B289" s="164"/>
      <c r="D289" s="165" t="s">
        <v>202</v>
      </c>
      <c r="E289" s="166" t="s">
        <v>1</v>
      </c>
      <c r="F289" s="167" t="s">
        <v>1932</v>
      </c>
      <c r="H289" s="168">
        <v>0.39300000000000002</v>
      </c>
      <c r="I289" s="169"/>
      <c r="L289" s="164"/>
      <c r="M289" s="170"/>
      <c r="N289" s="171"/>
      <c r="O289" s="171"/>
      <c r="P289" s="171"/>
      <c r="Q289" s="171"/>
      <c r="R289" s="171"/>
      <c r="S289" s="171"/>
      <c r="T289" s="172"/>
      <c r="AT289" s="166" t="s">
        <v>202</v>
      </c>
      <c r="AU289" s="166" t="s">
        <v>85</v>
      </c>
      <c r="AV289" s="13" t="s">
        <v>85</v>
      </c>
      <c r="AW289" s="13" t="s">
        <v>31</v>
      </c>
      <c r="AX289" s="13" t="s">
        <v>32</v>
      </c>
      <c r="AY289" s="166" t="s">
        <v>194</v>
      </c>
    </row>
    <row r="290" spans="1:65" s="2" customFormat="1" ht="16.5" customHeight="1">
      <c r="A290" s="33"/>
      <c r="B290" s="150"/>
      <c r="C290" s="151" t="s">
        <v>521</v>
      </c>
      <c r="D290" s="151" t="s">
        <v>196</v>
      </c>
      <c r="E290" s="152" t="s">
        <v>540</v>
      </c>
      <c r="F290" s="153" t="s">
        <v>541</v>
      </c>
      <c r="G290" s="154" t="s">
        <v>214</v>
      </c>
      <c r="H290" s="155">
        <v>1.0389999999999999</v>
      </c>
      <c r="I290" s="156"/>
      <c r="J290" s="157">
        <f>ROUND(I290*H290,2)</f>
        <v>0</v>
      </c>
      <c r="K290" s="153" t="s">
        <v>208</v>
      </c>
      <c r="L290" s="34"/>
      <c r="M290" s="158" t="s">
        <v>1</v>
      </c>
      <c r="N290" s="159" t="s">
        <v>42</v>
      </c>
      <c r="O290" s="59"/>
      <c r="P290" s="160">
        <f>O290*H290</f>
        <v>0</v>
      </c>
      <c r="Q290" s="160">
        <v>0</v>
      </c>
      <c r="R290" s="160">
        <f>Q290*H290</f>
        <v>0</v>
      </c>
      <c r="S290" s="160">
        <v>0</v>
      </c>
      <c r="T290" s="161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62" t="s">
        <v>200</v>
      </c>
      <c r="AT290" s="162" t="s">
        <v>196</v>
      </c>
      <c r="AU290" s="162" t="s">
        <v>85</v>
      </c>
      <c r="AY290" s="18" t="s">
        <v>194</v>
      </c>
      <c r="BE290" s="163">
        <f>IF(N290="základní",J290,0)</f>
        <v>0</v>
      </c>
      <c r="BF290" s="163">
        <f>IF(N290="snížená",J290,0)</f>
        <v>0</v>
      </c>
      <c r="BG290" s="163">
        <f>IF(N290="zákl. přenesená",J290,0)</f>
        <v>0</v>
      </c>
      <c r="BH290" s="163">
        <f>IF(N290="sníž. přenesená",J290,0)</f>
        <v>0</v>
      </c>
      <c r="BI290" s="163">
        <f>IF(N290="nulová",J290,0)</f>
        <v>0</v>
      </c>
      <c r="BJ290" s="18" t="s">
        <v>32</v>
      </c>
      <c r="BK290" s="163">
        <f>ROUND(I290*H290,2)</f>
        <v>0</v>
      </c>
      <c r="BL290" s="18" t="s">
        <v>200</v>
      </c>
      <c r="BM290" s="162" t="s">
        <v>1933</v>
      </c>
    </row>
    <row r="291" spans="1:65" s="13" customFormat="1">
      <c r="B291" s="164"/>
      <c r="D291" s="165" t="s">
        <v>202</v>
      </c>
      <c r="E291" s="166" t="s">
        <v>1</v>
      </c>
      <c r="F291" s="167" t="s">
        <v>1934</v>
      </c>
      <c r="H291" s="168">
        <v>1.0389999999999999</v>
      </c>
      <c r="I291" s="169"/>
      <c r="L291" s="164"/>
      <c r="M291" s="170"/>
      <c r="N291" s="171"/>
      <c r="O291" s="171"/>
      <c r="P291" s="171"/>
      <c r="Q291" s="171"/>
      <c r="R291" s="171"/>
      <c r="S291" s="171"/>
      <c r="T291" s="172"/>
      <c r="AT291" s="166" t="s">
        <v>202</v>
      </c>
      <c r="AU291" s="166" t="s">
        <v>85</v>
      </c>
      <c r="AV291" s="13" t="s">
        <v>85</v>
      </c>
      <c r="AW291" s="13" t="s">
        <v>31</v>
      </c>
      <c r="AX291" s="13" t="s">
        <v>77</v>
      </c>
      <c r="AY291" s="166" t="s">
        <v>194</v>
      </c>
    </row>
    <row r="292" spans="1:65" s="14" customFormat="1">
      <c r="B292" s="173"/>
      <c r="D292" s="165" t="s">
        <v>202</v>
      </c>
      <c r="E292" s="174" t="s">
        <v>1</v>
      </c>
      <c r="F292" s="175" t="s">
        <v>205</v>
      </c>
      <c r="H292" s="176">
        <v>1.0389999999999999</v>
      </c>
      <c r="I292" s="177"/>
      <c r="L292" s="173"/>
      <c r="M292" s="178"/>
      <c r="N292" s="179"/>
      <c r="O292" s="179"/>
      <c r="P292" s="179"/>
      <c r="Q292" s="179"/>
      <c r="R292" s="179"/>
      <c r="S292" s="179"/>
      <c r="T292" s="180"/>
      <c r="AT292" s="174" t="s">
        <v>202</v>
      </c>
      <c r="AU292" s="174" t="s">
        <v>85</v>
      </c>
      <c r="AV292" s="14" t="s">
        <v>200</v>
      </c>
      <c r="AW292" s="14" t="s">
        <v>31</v>
      </c>
      <c r="AX292" s="14" t="s">
        <v>32</v>
      </c>
      <c r="AY292" s="174" t="s">
        <v>194</v>
      </c>
    </row>
    <row r="293" spans="1:65" s="2" customFormat="1" ht="16.5" customHeight="1">
      <c r="A293" s="33"/>
      <c r="B293" s="150"/>
      <c r="C293" s="151" t="s">
        <v>525</v>
      </c>
      <c r="D293" s="151" t="s">
        <v>196</v>
      </c>
      <c r="E293" s="152" t="s">
        <v>548</v>
      </c>
      <c r="F293" s="153" t="s">
        <v>549</v>
      </c>
      <c r="G293" s="154" t="s">
        <v>214</v>
      </c>
      <c r="H293" s="155">
        <v>1.0389999999999999</v>
      </c>
      <c r="I293" s="156"/>
      <c r="J293" s="157">
        <f>ROUND(I293*H293,2)</f>
        <v>0</v>
      </c>
      <c r="K293" s="153" t="s">
        <v>208</v>
      </c>
      <c r="L293" s="34"/>
      <c r="M293" s="158" t="s">
        <v>1</v>
      </c>
      <c r="N293" s="159" t="s">
        <v>42</v>
      </c>
      <c r="O293" s="59"/>
      <c r="P293" s="160">
        <f>O293*H293</f>
        <v>0</v>
      </c>
      <c r="Q293" s="160">
        <v>0</v>
      </c>
      <c r="R293" s="160">
        <f>Q293*H293</f>
        <v>0</v>
      </c>
      <c r="S293" s="160">
        <v>0</v>
      </c>
      <c r="T293" s="161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62" t="s">
        <v>200</v>
      </c>
      <c r="AT293" s="162" t="s">
        <v>196</v>
      </c>
      <c r="AU293" s="162" t="s">
        <v>85</v>
      </c>
      <c r="AY293" s="18" t="s">
        <v>194</v>
      </c>
      <c r="BE293" s="163">
        <f>IF(N293="základní",J293,0)</f>
        <v>0</v>
      </c>
      <c r="BF293" s="163">
        <f>IF(N293="snížená",J293,0)</f>
        <v>0</v>
      </c>
      <c r="BG293" s="163">
        <f>IF(N293="zákl. přenesená",J293,0)</f>
        <v>0</v>
      </c>
      <c r="BH293" s="163">
        <f>IF(N293="sníž. přenesená",J293,0)</f>
        <v>0</v>
      </c>
      <c r="BI293" s="163">
        <f>IF(N293="nulová",J293,0)</f>
        <v>0</v>
      </c>
      <c r="BJ293" s="18" t="s">
        <v>32</v>
      </c>
      <c r="BK293" s="163">
        <f>ROUND(I293*H293,2)</f>
        <v>0</v>
      </c>
      <c r="BL293" s="18" t="s">
        <v>200</v>
      </c>
      <c r="BM293" s="162" t="s">
        <v>1935</v>
      </c>
    </row>
    <row r="294" spans="1:65" s="13" customFormat="1">
      <c r="B294" s="164"/>
      <c r="D294" s="165" t="s">
        <v>202</v>
      </c>
      <c r="E294" s="166" t="s">
        <v>1</v>
      </c>
      <c r="F294" s="167" t="s">
        <v>1936</v>
      </c>
      <c r="H294" s="168">
        <v>1.0389999999999999</v>
      </c>
      <c r="I294" s="169"/>
      <c r="L294" s="164"/>
      <c r="M294" s="170"/>
      <c r="N294" s="171"/>
      <c r="O294" s="171"/>
      <c r="P294" s="171"/>
      <c r="Q294" s="171"/>
      <c r="R294" s="171"/>
      <c r="S294" s="171"/>
      <c r="T294" s="172"/>
      <c r="AT294" s="166" t="s">
        <v>202</v>
      </c>
      <c r="AU294" s="166" t="s">
        <v>85</v>
      </c>
      <c r="AV294" s="13" t="s">
        <v>85</v>
      </c>
      <c r="AW294" s="13" t="s">
        <v>31</v>
      </c>
      <c r="AX294" s="13" t="s">
        <v>32</v>
      </c>
      <c r="AY294" s="166" t="s">
        <v>194</v>
      </c>
    </row>
    <row r="295" spans="1:65" s="2" customFormat="1" ht="16.5" customHeight="1">
      <c r="A295" s="33"/>
      <c r="B295" s="150"/>
      <c r="C295" s="151" t="s">
        <v>532</v>
      </c>
      <c r="D295" s="151" t="s">
        <v>196</v>
      </c>
      <c r="E295" s="152" t="s">
        <v>553</v>
      </c>
      <c r="F295" s="153" t="s">
        <v>554</v>
      </c>
      <c r="G295" s="154" t="s">
        <v>214</v>
      </c>
      <c r="H295" s="155">
        <v>12.468</v>
      </c>
      <c r="I295" s="156"/>
      <c r="J295" s="157">
        <f>ROUND(I295*H295,2)</f>
        <v>0</v>
      </c>
      <c r="K295" s="153" t="s">
        <v>208</v>
      </c>
      <c r="L295" s="34"/>
      <c r="M295" s="158" t="s">
        <v>1</v>
      </c>
      <c r="N295" s="159" t="s">
        <v>42</v>
      </c>
      <c r="O295" s="59"/>
      <c r="P295" s="160">
        <f>O295*H295</f>
        <v>0</v>
      </c>
      <c r="Q295" s="160">
        <v>0</v>
      </c>
      <c r="R295" s="160">
        <f>Q295*H295</f>
        <v>0</v>
      </c>
      <c r="S295" s="160">
        <v>0</v>
      </c>
      <c r="T295" s="161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62" t="s">
        <v>200</v>
      </c>
      <c r="AT295" s="162" t="s">
        <v>196</v>
      </c>
      <c r="AU295" s="162" t="s">
        <v>85</v>
      </c>
      <c r="AY295" s="18" t="s">
        <v>194</v>
      </c>
      <c r="BE295" s="163">
        <f>IF(N295="základní",J295,0)</f>
        <v>0</v>
      </c>
      <c r="BF295" s="163">
        <f>IF(N295="snížená",J295,0)</f>
        <v>0</v>
      </c>
      <c r="BG295" s="163">
        <f>IF(N295="zákl. přenesená",J295,0)</f>
        <v>0</v>
      </c>
      <c r="BH295" s="163">
        <f>IF(N295="sníž. přenesená",J295,0)</f>
        <v>0</v>
      </c>
      <c r="BI295" s="163">
        <f>IF(N295="nulová",J295,0)</f>
        <v>0</v>
      </c>
      <c r="BJ295" s="18" t="s">
        <v>32</v>
      </c>
      <c r="BK295" s="163">
        <f>ROUND(I295*H295,2)</f>
        <v>0</v>
      </c>
      <c r="BL295" s="18" t="s">
        <v>200</v>
      </c>
      <c r="BM295" s="162" t="s">
        <v>1937</v>
      </c>
    </row>
    <row r="296" spans="1:65" s="13" customFormat="1">
      <c r="B296" s="164"/>
      <c r="D296" s="165" t="s">
        <v>202</v>
      </c>
      <c r="E296" s="166" t="s">
        <v>1</v>
      </c>
      <c r="F296" s="167" t="s">
        <v>1938</v>
      </c>
      <c r="H296" s="168">
        <v>12.468</v>
      </c>
      <c r="I296" s="169"/>
      <c r="L296" s="164"/>
      <c r="M296" s="170"/>
      <c r="N296" s="171"/>
      <c r="O296" s="171"/>
      <c r="P296" s="171"/>
      <c r="Q296" s="171"/>
      <c r="R296" s="171"/>
      <c r="S296" s="171"/>
      <c r="T296" s="172"/>
      <c r="AT296" s="166" t="s">
        <v>202</v>
      </c>
      <c r="AU296" s="166" t="s">
        <v>85</v>
      </c>
      <c r="AV296" s="13" t="s">
        <v>85</v>
      </c>
      <c r="AW296" s="13" t="s">
        <v>31</v>
      </c>
      <c r="AX296" s="13" t="s">
        <v>77</v>
      </c>
      <c r="AY296" s="166" t="s">
        <v>194</v>
      </c>
    </row>
    <row r="297" spans="1:65" s="14" customFormat="1">
      <c r="B297" s="173"/>
      <c r="D297" s="165" t="s">
        <v>202</v>
      </c>
      <c r="E297" s="174" t="s">
        <v>1</v>
      </c>
      <c r="F297" s="175" t="s">
        <v>205</v>
      </c>
      <c r="H297" s="176">
        <v>12.468</v>
      </c>
      <c r="I297" s="177"/>
      <c r="L297" s="173"/>
      <c r="M297" s="178"/>
      <c r="N297" s="179"/>
      <c r="O297" s="179"/>
      <c r="P297" s="179"/>
      <c r="Q297" s="179"/>
      <c r="R297" s="179"/>
      <c r="S297" s="179"/>
      <c r="T297" s="180"/>
      <c r="AT297" s="174" t="s">
        <v>202</v>
      </c>
      <c r="AU297" s="174" t="s">
        <v>85</v>
      </c>
      <c r="AV297" s="14" t="s">
        <v>200</v>
      </c>
      <c r="AW297" s="14" t="s">
        <v>31</v>
      </c>
      <c r="AX297" s="14" t="s">
        <v>32</v>
      </c>
      <c r="AY297" s="174" t="s">
        <v>194</v>
      </c>
    </row>
    <row r="298" spans="1:65" s="2" customFormat="1" ht="16.5" customHeight="1">
      <c r="A298" s="33"/>
      <c r="B298" s="150"/>
      <c r="C298" s="151" t="s">
        <v>539</v>
      </c>
      <c r="D298" s="151" t="s">
        <v>196</v>
      </c>
      <c r="E298" s="152" t="s">
        <v>558</v>
      </c>
      <c r="F298" s="153" t="s">
        <v>559</v>
      </c>
      <c r="G298" s="154" t="s">
        <v>214</v>
      </c>
      <c r="H298" s="155">
        <v>1.0389999999999999</v>
      </c>
      <c r="I298" s="156"/>
      <c r="J298" s="157">
        <f>ROUND(I298*H298,2)</f>
        <v>0</v>
      </c>
      <c r="K298" s="153" t="s">
        <v>1</v>
      </c>
      <c r="L298" s="34"/>
      <c r="M298" s="158" t="s">
        <v>1</v>
      </c>
      <c r="N298" s="159" t="s">
        <v>42</v>
      </c>
      <c r="O298" s="59"/>
      <c r="P298" s="160">
        <f>O298*H298</f>
        <v>0</v>
      </c>
      <c r="Q298" s="160">
        <v>0</v>
      </c>
      <c r="R298" s="160">
        <f>Q298*H298</f>
        <v>0</v>
      </c>
      <c r="S298" s="160">
        <v>0</v>
      </c>
      <c r="T298" s="161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2" t="s">
        <v>200</v>
      </c>
      <c r="AT298" s="162" t="s">
        <v>196</v>
      </c>
      <c r="AU298" s="162" t="s">
        <v>85</v>
      </c>
      <c r="AY298" s="18" t="s">
        <v>194</v>
      </c>
      <c r="BE298" s="163">
        <f>IF(N298="základní",J298,0)</f>
        <v>0</v>
      </c>
      <c r="BF298" s="163">
        <f>IF(N298="snížená",J298,0)</f>
        <v>0</v>
      </c>
      <c r="BG298" s="163">
        <f>IF(N298="zákl. přenesená",J298,0)</f>
        <v>0</v>
      </c>
      <c r="BH298" s="163">
        <f>IF(N298="sníž. přenesená",J298,0)</f>
        <v>0</v>
      </c>
      <c r="BI298" s="163">
        <f>IF(N298="nulová",J298,0)</f>
        <v>0</v>
      </c>
      <c r="BJ298" s="18" t="s">
        <v>32</v>
      </c>
      <c r="BK298" s="163">
        <f>ROUND(I298*H298,2)</f>
        <v>0</v>
      </c>
      <c r="BL298" s="18" t="s">
        <v>200</v>
      </c>
      <c r="BM298" s="162" t="s">
        <v>1939</v>
      </c>
    </row>
    <row r="299" spans="1:65" s="13" customFormat="1">
      <c r="B299" s="164"/>
      <c r="D299" s="165" t="s">
        <v>202</v>
      </c>
      <c r="E299" s="166" t="s">
        <v>1</v>
      </c>
      <c r="F299" s="167" t="s">
        <v>1936</v>
      </c>
      <c r="H299" s="168">
        <v>1.0389999999999999</v>
      </c>
      <c r="I299" s="169"/>
      <c r="L299" s="164"/>
      <c r="M299" s="170"/>
      <c r="N299" s="171"/>
      <c r="O299" s="171"/>
      <c r="P299" s="171"/>
      <c r="Q299" s="171"/>
      <c r="R299" s="171"/>
      <c r="S299" s="171"/>
      <c r="T299" s="172"/>
      <c r="AT299" s="166" t="s">
        <v>202</v>
      </c>
      <c r="AU299" s="166" t="s">
        <v>85</v>
      </c>
      <c r="AV299" s="13" t="s">
        <v>85</v>
      </c>
      <c r="AW299" s="13" t="s">
        <v>31</v>
      </c>
      <c r="AX299" s="13" t="s">
        <v>32</v>
      </c>
      <c r="AY299" s="166" t="s">
        <v>194</v>
      </c>
    </row>
    <row r="300" spans="1:65" s="12" customFormat="1" ht="22.9" customHeight="1">
      <c r="B300" s="137"/>
      <c r="D300" s="138" t="s">
        <v>76</v>
      </c>
      <c r="E300" s="148" t="s">
        <v>200</v>
      </c>
      <c r="F300" s="148" t="s">
        <v>561</v>
      </c>
      <c r="I300" s="140"/>
      <c r="J300" s="149">
        <f>BK300</f>
        <v>0</v>
      </c>
      <c r="L300" s="137"/>
      <c r="M300" s="142"/>
      <c r="N300" s="143"/>
      <c r="O300" s="143"/>
      <c r="P300" s="144">
        <f>SUM(P301:P327)</f>
        <v>0</v>
      </c>
      <c r="Q300" s="143"/>
      <c r="R300" s="144">
        <f>SUM(R301:R327)</f>
        <v>29.178979519999999</v>
      </c>
      <c r="S300" s="143"/>
      <c r="T300" s="145">
        <f>SUM(T301:T327)</f>
        <v>0</v>
      </c>
      <c r="AR300" s="138" t="s">
        <v>32</v>
      </c>
      <c r="AT300" s="146" t="s">
        <v>76</v>
      </c>
      <c r="AU300" s="146" t="s">
        <v>32</v>
      </c>
      <c r="AY300" s="138" t="s">
        <v>194</v>
      </c>
      <c r="BK300" s="147">
        <f>SUM(BK301:BK327)</f>
        <v>0</v>
      </c>
    </row>
    <row r="301" spans="1:65" s="2" customFormat="1" ht="16.5" customHeight="1">
      <c r="A301" s="33"/>
      <c r="B301" s="150"/>
      <c r="C301" s="151" t="s">
        <v>547</v>
      </c>
      <c r="D301" s="151" t="s">
        <v>196</v>
      </c>
      <c r="E301" s="152" t="s">
        <v>563</v>
      </c>
      <c r="F301" s="153" t="s">
        <v>564</v>
      </c>
      <c r="G301" s="154" t="s">
        <v>279</v>
      </c>
      <c r="H301" s="155">
        <v>9.5370000000000008</v>
      </c>
      <c r="I301" s="156"/>
      <c r="J301" s="157">
        <f>ROUND(I301*H301,2)</f>
        <v>0</v>
      </c>
      <c r="K301" s="153" t="s">
        <v>208</v>
      </c>
      <c r="L301" s="34"/>
      <c r="M301" s="158" t="s">
        <v>1</v>
      </c>
      <c r="N301" s="159" t="s">
        <v>42</v>
      </c>
      <c r="O301" s="59"/>
      <c r="P301" s="160">
        <f>O301*H301</f>
        <v>0</v>
      </c>
      <c r="Q301" s="160">
        <v>0</v>
      </c>
      <c r="R301" s="160">
        <f>Q301*H301</f>
        <v>0</v>
      </c>
      <c r="S301" s="160">
        <v>0</v>
      </c>
      <c r="T301" s="161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62" t="s">
        <v>200</v>
      </c>
      <c r="AT301" s="162" t="s">
        <v>196</v>
      </c>
      <c r="AU301" s="162" t="s">
        <v>85</v>
      </c>
      <c r="AY301" s="18" t="s">
        <v>194</v>
      </c>
      <c r="BE301" s="163">
        <f>IF(N301="základní",J301,0)</f>
        <v>0</v>
      </c>
      <c r="BF301" s="163">
        <f>IF(N301="snížená",J301,0)</f>
        <v>0</v>
      </c>
      <c r="BG301" s="163">
        <f>IF(N301="zákl. přenesená",J301,0)</f>
        <v>0</v>
      </c>
      <c r="BH301" s="163">
        <f>IF(N301="sníž. přenesená",J301,0)</f>
        <v>0</v>
      </c>
      <c r="BI301" s="163">
        <f>IF(N301="nulová",J301,0)</f>
        <v>0</v>
      </c>
      <c r="BJ301" s="18" t="s">
        <v>32</v>
      </c>
      <c r="BK301" s="163">
        <f>ROUND(I301*H301,2)</f>
        <v>0</v>
      </c>
      <c r="BL301" s="18" t="s">
        <v>200</v>
      </c>
      <c r="BM301" s="162" t="s">
        <v>565</v>
      </c>
    </row>
    <row r="302" spans="1:65" s="13" customFormat="1">
      <c r="B302" s="164"/>
      <c r="D302" s="165" t="s">
        <v>202</v>
      </c>
      <c r="E302" s="166" t="s">
        <v>1</v>
      </c>
      <c r="F302" s="167" t="s">
        <v>1940</v>
      </c>
      <c r="H302" s="168">
        <v>6.5570000000000004</v>
      </c>
      <c r="I302" s="169"/>
      <c r="L302" s="164"/>
      <c r="M302" s="170"/>
      <c r="N302" s="171"/>
      <c r="O302" s="171"/>
      <c r="P302" s="171"/>
      <c r="Q302" s="171"/>
      <c r="R302" s="171"/>
      <c r="S302" s="171"/>
      <c r="T302" s="172"/>
      <c r="AT302" s="166" t="s">
        <v>202</v>
      </c>
      <c r="AU302" s="166" t="s">
        <v>85</v>
      </c>
      <c r="AV302" s="13" t="s">
        <v>85</v>
      </c>
      <c r="AW302" s="13" t="s">
        <v>31</v>
      </c>
      <c r="AX302" s="13" t="s">
        <v>77</v>
      </c>
      <c r="AY302" s="166" t="s">
        <v>194</v>
      </c>
    </row>
    <row r="303" spans="1:65" s="13" customFormat="1">
      <c r="B303" s="164"/>
      <c r="D303" s="165" t="s">
        <v>202</v>
      </c>
      <c r="E303" s="166" t="s">
        <v>1</v>
      </c>
      <c r="F303" s="167" t="s">
        <v>1941</v>
      </c>
      <c r="H303" s="168">
        <v>0.48</v>
      </c>
      <c r="I303" s="169"/>
      <c r="L303" s="164"/>
      <c r="M303" s="170"/>
      <c r="N303" s="171"/>
      <c r="O303" s="171"/>
      <c r="P303" s="171"/>
      <c r="Q303" s="171"/>
      <c r="R303" s="171"/>
      <c r="S303" s="171"/>
      <c r="T303" s="172"/>
      <c r="AT303" s="166" t="s">
        <v>202</v>
      </c>
      <c r="AU303" s="166" t="s">
        <v>85</v>
      </c>
      <c r="AV303" s="13" t="s">
        <v>85</v>
      </c>
      <c r="AW303" s="13" t="s">
        <v>31</v>
      </c>
      <c r="AX303" s="13" t="s">
        <v>77</v>
      </c>
      <c r="AY303" s="166" t="s">
        <v>194</v>
      </c>
    </row>
    <row r="304" spans="1:65" s="13" customFormat="1">
      <c r="B304" s="164"/>
      <c r="D304" s="165" t="s">
        <v>202</v>
      </c>
      <c r="E304" s="166" t="s">
        <v>1</v>
      </c>
      <c r="F304" s="167" t="s">
        <v>1942</v>
      </c>
      <c r="H304" s="168">
        <v>2.5</v>
      </c>
      <c r="I304" s="169"/>
      <c r="L304" s="164"/>
      <c r="M304" s="170"/>
      <c r="N304" s="171"/>
      <c r="O304" s="171"/>
      <c r="P304" s="171"/>
      <c r="Q304" s="171"/>
      <c r="R304" s="171"/>
      <c r="S304" s="171"/>
      <c r="T304" s="172"/>
      <c r="AT304" s="166" t="s">
        <v>202</v>
      </c>
      <c r="AU304" s="166" t="s">
        <v>85</v>
      </c>
      <c r="AV304" s="13" t="s">
        <v>85</v>
      </c>
      <c r="AW304" s="13" t="s">
        <v>31</v>
      </c>
      <c r="AX304" s="13" t="s">
        <v>77</v>
      </c>
      <c r="AY304" s="166" t="s">
        <v>194</v>
      </c>
    </row>
    <row r="305" spans="1:65" s="14" customFormat="1">
      <c r="B305" s="173"/>
      <c r="D305" s="165" t="s">
        <v>202</v>
      </c>
      <c r="E305" s="174" t="s">
        <v>147</v>
      </c>
      <c r="F305" s="175" t="s">
        <v>205</v>
      </c>
      <c r="H305" s="176">
        <v>9.5370000000000008</v>
      </c>
      <c r="I305" s="177"/>
      <c r="L305" s="173"/>
      <c r="M305" s="178"/>
      <c r="N305" s="179"/>
      <c r="O305" s="179"/>
      <c r="P305" s="179"/>
      <c r="Q305" s="179"/>
      <c r="R305" s="179"/>
      <c r="S305" s="179"/>
      <c r="T305" s="180"/>
      <c r="AT305" s="174" t="s">
        <v>202</v>
      </c>
      <c r="AU305" s="174" t="s">
        <v>85</v>
      </c>
      <c r="AV305" s="14" t="s">
        <v>200</v>
      </c>
      <c r="AW305" s="14" t="s">
        <v>31</v>
      </c>
      <c r="AX305" s="14" t="s">
        <v>32</v>
      </c>
      <c r="AY305" s="174" t="s">
        <v>194</v>
      </c>
    </row>
    <row r="306" spans="1:65" s="2" customFormat="1" ht="16.5" customHeight="1">
      <c r="A306" s="33"/>
      <c r="B306" s="150"/>
      <c r="C306" s="151" t="s">
        <v>552</v>
      </c>
      <c r="D306" s="151" t="s">
        <v>196</v>
      </c>
      <c r="E306" s="152" t="s">
        <v>574</v>
      </c>
      <c r="F306" s="153" t="s">
        <v>575</v>
      </c>
      <c r="G306" s="154" t="s">
        <v>279</v>
      </c>
      <c r="H306" s="155">
        <v>9.5370000000000008</v>
      </c>
      <c r="I306" s="156"/>
      <c r="J306" s="157">
        <f>ROUND(I306*H306,2)</f>
        <v>0</v>
      </c>
      <c r="K306" s="153" t="s">
        <v>208</v>
      </c>
      <c r="L306" s="34"/>
      <c r="M306" s="158" t="s">
        <v>1</v>
      </c>
      <c r="N306" s="159" t="s">
        <v>42</v>
      </c>
      <c r="O306" s="59"/>
      <c r="P306" s="160">
        <f>O306*H306</f>
        <v>0</v>
      </c>
      <c r="Q306" s="160">
        <v>0</v>
      </c>
      <c r="R306" s="160">
        <f>Q306*H306</f>
        <v>0</v>
      </c>
      <c r="S306" s="160">
        <v>0</v>
      </c>
      <c r="T306" s="161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2" t="s">
        <v>200</v>
      </c>
      <c r="AT306" s="162" t="s">
        <v>196</v>
      </c>
      <c r="AU306" s="162" t="s">
        <v>85</v>
      </c>
      <c r="AY306" s="18" t="s">
        <v>194</v>
      </c>
      <c r="BE306" s="163">
        <f>IF(N306="základní",J306,0)</f>
        <v>0</v>
      </c>
      <c r="BF306" s="163">
        <f>IF(N306="snížená",J306,0)</f>
        <v>0</v>
      </c>
      <c r="BG306" s="163">
        <f>IF(N306="zákl. přenesená",J306,0)</f>
        <v>0</v>
      </c>
      <c r="BH306" s="163">
        <f>IF(N306="sníž. přenesená",J306,0)</f>
        <v>0</v>
      </c>
      <c r="BI306" s="163">
        <f>IF(N306="nulová",J306,0)</f>
        <v>0</v>
      </c>
      <c r="BJ306" s="18" t="s">
        <v>32</v>
      </c>
      <c r="BK306" s="163">
        <f>ROUND(I306*H306,2)</f>
        <v>0</v>
      </c>
      <c r="BL306" s="18" t="s">
        <v>200</v>
      </c>
      <c r="BM306" s="162" t="s">
        <v>576</v>
      </c>
    </row>
    <row r="307" spans="1:65" s="13" customFormat="1">
      <c r="B307" s="164"/>
      <c r="D307" s="165" t="s">
        <v>202</v>
      </c>
      <c r="E307" s="166" t="s">
        <v>1</v>
      </c>
      <c r="F307" s="167" t="s">
        <v>577</v>
      </c>
      <c r="H307" s="168">
        <v>9.5370000000000008</v>
      </c>
      <c r="I307" s="169"/>
      <c r="L307" s="164"/>
      <c r="M307" s="170"/>
      <c r="N307" s="171"/>
      <c r="O307" s="171"/>
      <c r="P307" s="171"/>
      <c r="Q307" s="171"/>
      <c r="R307" s="171"/>
      <c r="S307" s="171"/>
      <c r="T307" s="172"/>
      <c r="AT307" s="166" t="s">
        <v>202</v>
      </c>
      <c r="AU307" s="166" t="s">
        <v>85</v>
      </c>
      <c r="AV307" s="13" t="s">
        <v>85</v>
      </c>
      <c r="AW307" s="13" t="s">
        <v>31</v>
      </c>
      <c r="AX307" s="13" t="s">
        <v>32</v>
      </c>
      <c r="AY307" s="166" t="s">
        <v>194</v>
      </c>
    </row>
    <row r="308" spans="1:65" s="2" customFormat="1" ht="21.75" customHeight="1">
      <c r="A308" s="33"/>
      <c r="B308" s="150"/>
      <c r="C308" s="151" t="s">
        <v>557</v>
      </c>
      <c r="D308" s="151" t="s">
        <v>196</v>
      </c>
      <c r="E308" s="152" t="s">
        <v>579</v>
      </c>
      <c r="F308" s="153" t="s">
        <v>580</v>
      </c>
      <c r="G308" s="154" t="s">
        <v>279</v>
      </c>
      <c r="H308" s="155">
        <v>9.5370000000000008</v>
      </c>
      <c r="I308" s="156"/>
      <c r="J308" s="157">
        <f>ROUND(I308*H308,2)</f>
        <v>0</v>
      </c>
      <c r="K308" s="153" t="s">
        <v>208</v>
      </c>
      <c r="L308" s="34"/>
      <c r="M308" s="158" t="s">
        <v>1</v>
      </c>
      <c r="N308" s="159" t="s">
        <v>42</v>
      </c>
      <c r="O308" s="59"/>
      <c r="P308" s="160">
        <f>O308*H308</f>
        <v>0</v>
      </c>
      <c r="Q308" s="160">
        <v>0</v>
      </c>
      <c r="R308" s="160">
        <f>Q308*H308</f>
        <v>0</v>
      </c>
      <c r="S308" s="160">
        <v>0</v>
      </c>
      <c r="T308" s="161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62" t="s">
        <v>200</v>
      </c>
      <c r="AT308" s="162" t="s">
        <v>196</v>
      </c>
      <c r="AU308" s="162" t="s">
        <v>85</v>
      </c>
      <c r="AY308" s="18" t="s">
        <v>194</v>
      </c>
      <c r="BE308" s="163">
        <f>IF(N308="základní",J308,0)</f>
        <v>0</v>
      </c>
      <c r="BF308" s="163">
        <f>IF(N308="snížená",J308,0)</f>
        <v>0</v>
      </c>
      <c r="BG308" s="163">
        <f>IF(N308="zákl. přenesená",J308,0)</f>
        <v>0</v>
      </c>
      <c r="BH308" s="163">
        <f>IF(N308="sníž. přenesená",J308,0)</f>
        <v>0</v>
      </c>
      <c r="BI308" s="163">
        <f>IF(N308="nulová",J308,0)</f>
        <v>0</v>
      </c>
      <c r="BJ308" s="18" t="s">
        <v>32</v>
      </c>
      <c r="BK308" s="163">
        <f>ROUND(I308*H308,2)</f>
        <v>0</v>
      </c>
      <c r="BL308" s="18" t="s">
        <v>200</v>
      </c>
      <c r="BM308" s="162" t="s">
        <v>581</v>
      </c>
    </row>
    <row r="309" spans="1:65" s="2" customFormat="1" ht="16.5" customHeight="1">
      <c r="A309" s="33"/>
      <c r="B309" s="150"/>
      <c r="C309" s="151" t="s">
        <v>562</v>
      </c>
      <c r="D309" s="151" t="s">
        <v>196</v>
      </c>
      <c r="E309" s="152" t="s">
        <v>583</v>
      </c>
      <c r="F309" s="153" t="s">
        <v>584</v>
      </c>
      <c r="G309" s="154" t="s">
        <v>518</v>
      </c>
      <c r="H309" s="155">
        <v>66</v>
      </c>
      <c r="I309" s="156"/>
      <c r="J309" s="157">
        <f>ROUND(I309*H309,2)</f>
        <v>0</v>
      </c>
      <c r="K309" s="153" t="s">
        <v>208</v>
      </c>
      <c r="L309" s="34"/>
      <c r="M309" s="158" t="s">
        <v>1</v>
      </c>
      <c r="N309" s="159" t="s">
        <v>42</v>
      </c>
      <c r="O309" s="59"/>
      <c r="P309" s="160">
        <f>O309*H309</f>
        <v>0</v>
      </c>
      <c r="Q309" s="160">
        <v>1.65E-3</v>
      </c>
      <c r="R309" s="160">
        <f>Q309*H309</f>
        <v>0.1089</v>
      </c>
      <c r="S309" s="160">
        <v>0</v>
      </c>
      <c r="T309" s="161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2" t="s">
        <v>200</v>
      </c>
      <c r="AT309" s="162" t="s">
        <v>196</v>
      </c>
      <c r="AU309" s="162" t="s">
        <v>85</v>
      </c>
      <c r="AY309" s="18" t="s">
        <v>194</v>
      </c>
      <c r="BE309" s="163">
        <f>IF(N309="základní",J309,0)</f>
        <v>0</v>
      </c>
      <c r="BF309" s="163">
        <f>IF(N309="snížená",J309,0)</f>
        <v>0</v>
      </c>
      <c r="BG309" s="163">
        <f>IF(N309="zákl. přenesená",J309,0)</f>
        <v>0</v>
      </c>
      <c r="BH309" s="163">
        <f>IF(N309="sníž. přenesená",J309,0)</f>
        <v>0</v>
      </c>
      <c r="BI309" s="163">
        <f>IF(N309="nulová",J309,0)</f>
        <v>0</v>
      </c>
      <c r="BJ309" s="18" t="s">
        <v>32</v>
      </c>
      <c r="BK309" s="163">
        <f>ROUND(I309*H309,2)</f>
        <v>0</v>
      </c>
      <c r="BL309" s="18" t="s">
        <v>200</v>
      </c>
      <c r="BM309" s="162" t="s">
        <v>1943</v>
      </c>
    </row>
    <row r="310" spans="1:65" s="13" customFormat="1">
      <c r="B310" s="164"/>
      <c r="D310" s="165" t="s">
        <v>202</v>
      </c>
      <c r="E310" s="166" t="s">
        <v>1</v>
      </c>
      <c r="F310" s="167" t="s">
        <v>1944</v>
      </c>
      <c r="H310" s="168">
        <v>66</v>
      </c>
      <c r="I310" s="169"/>
      <c r="L310" s="164"/>
      <c r="M310" s="170"/>
      <c r="N310" s="171"/>
      <c r="O310" s="171"/>
      <c r="P310" s="171"/>
      <c r="Q310" s="171"/>
      <c r="R310" s="171"/>
      <c r="S310" s="171"/>
      <c r="T310" s="172"/>
      <c r="AT310" s="166" t="s">
        <v>202</v>
      </c>
      <c r="AU310" s="166" t="s">
        <v>85</v>
      </c>
      <c r="AV310" s="13" t="s">
        <v>85</v>
      </c>
      <c r="AW310" s="13" t="s">
        <v>31</v>
      </c>
      <c r="AX310" s="13" t="s">
        <v>32</v>
      </c>
      <c r="AY310" s="166" t="s">
        <v>194</v>
      </c>
    </row>
    <row r="311" spans="1:65" s="2" customFormat="1" ht="16.5" customHeight="1">
      <c r="A311" s="33"/>
      <c r="B311" s="150"/>
      <c r="C311" s="196" t="s">
        <v>573</v>
      </c>
      <c r="D311" s="196" t="s">
        <v>487</v>
      </c>
      <c r="E311" s="197" t="s">
        <v>1945</v>
      </c>
      <c r="F311" s="198" t="s">
        <v>1946</v>
      </c>
      <c r="G311" s="199" t="s">
        <v>518</v>
      </c>
      <c r="H311" s="200">
        <v>66.66</v>
      </c>
      <c r="I311" s="201"/>
      <c r="J311" s="202">
        <f>ROUND(I311*H311,2)</f>
        <v>0</v>
      </c>
      <c r="K311" s="198" t="s">
        <v>1</v>
      </c>
      <c r="L311" s="203"/>
      <c r="M311" s="204" t="s">
        <v>1</v>
      </c>
      <c r="N311" s="205" t="s">
        <v>42</v>
      </c>
      <c r="O311" s="59"/>
      <c r="P311" s="160">
        <f>O311*H311</f>
        <v>0</v>
      </c>
      <c r="Q311" s="160">
        <v>0.02</v>
      </c>
      <c r="R311" s="160">
        <f>Q311*H311</f>
        <v>1.3331999999999999</v>
      </c>
      <c r="S311" s="160">
        <v>0</v>
      </c>
      <c r="T311" s="161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2" t="s">
        <v>251</v>
      </c>
      <c r="AT311" s="162" t="s">
        <v>487</v>
      </c>
      <c r="AU311" s="162" t="s">
        <v>85</v>
      </c>
      <c r="AY311" s="18" t="s">
        <v>194</v>
      </c>
      <c r="BE311" s="163">
        <f>IF(N311="základní",J311,0)</f>
        <v>0</v>
      </c>
      <c r="BF311" s="163">
        <f>IF(N311="snížená",J311,0)</f>
        <v>0</v>
      </c>
      <c r="BG311" s="163">
        <f>IF(N311="zákl. přenesená",J311,0)</f>
        <v>0</v>
      </c>
      <c r="BH311" s="163">
        <f>IF(N311="sníž. přenesená",J311,0)</f>
        <v>0</v>
      </c>
      <c r="BI311" s="163">
        <f>IF(N311="nulová",J311,0)</f>
        <v>0</v>
      </c>
      <c r="BJ311" s="18" t="s">
        <v>32</v>
      </c>
      <c r="BK311" s="163">
        <f>ROUND(I311*H311,2)</f>
        <v>0</v>
      </c>
      <c r="BL311" s="18" t="s">
        <v>200</v>
      </c>
      <c r="BM311" s="162" t="s">
        <v>1947</v>
      </c>
    </row>
    <row r="312" spans="1:65" s="13" customFormat="1">
      <c r="B312" s="164"/>
      <c r="D312" s="165" t="s">
        <v>202</v>
      </c>
      <c r="F312" s="167" t="s">
        <v>1948</v>
      </c>
      <c r="H312" s="168">
        <v>66.66</v>
      </c>
      <c r="I312" s="169"/>
      <c r="L312" s="164"/>
      <c r="M312" s="170"/>
      <c r="N312" s="171"/>
      <c r="O312" s="171"/>
      <c r="P312" s="171"/>
      <c r="Q312" s="171"/>
      <c r="R312" s="171"/>
      <c r="S312" s="171"/>
      <c r="T312" s="172"/>
      <c r="AT312" s="166" t="s">
        <v>202</v>
      </c>
      <c r="AU312" s="166" t="s">
        <v>85</v>
      </c>
      <c r="AV312" s="13" t="s">
        <v>85</v>
      </c>
      <c r="AW312" s="13" t="s">
        <v>3</v>
      </c>
      <c r="AX312" s="13" t="s">
        <v>32</v>
      </c>
      <c r="AY312" s="166" t="s">
        <v>194</v>
      </c>
    </row>
    <row r="313" spans="1:65" s="2" customFormat="1" ht="16.5" customHeight="1">
      <c r="A313" s="33"/>
      <c r="B313" s="150"/>
      <c r="C313" s="151" t="s">
        <v>578</v>
      </c>
      <c r="D313" s="151" t="s">
        <v>196</v>
      </c>
      <c r="E313" s="152" t="s">
        <v>599</v>
      </c>
      <c r="F313" s="153" t="s">
        <v>600</v>
      </c>
      <c r="G313" s="154" t="s">
        <v>518</v>
      </c>
      <c r="H313" s="155">
        <v>6</v>
      </c>
      <c r="I313" s="156"/>
      <c r="J313" s="157">
        <f>ROUND(I313*H313,2)</f>
        <v>0</v>
      </c>
      <c r="K313" s="153" t="s">
        <v>208</v>
      </c>
      <c r="L313" s="34"/>
      <c r="M313" s="158" t="s">
        <v>1</v>
      </c>
      <c r="N313" s="159" t="s">
        <v>42</v>
      </c>
      <c r="O313" s="59"/>
      <c r="P313" s="160">
        <f>O313*H313</f>
        <v>0</v>
      </c>
      <c r="Q313" s="160">
        <v>0.22394</v>
      </c>
      <c r="R313" s="160">
        <f>Q313*H313</f>
        <v>1.3436399999999999</v>
      </c>
      <c r="S313" s="160">
        <v>0</v>
      </c>
      <c r="T313" s="161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62" t="s">
        <v>200</v>
      </c>
      <c r="AT313" s="162" t="s">
        <v>196</v>
      </c>
      <c r="AU313" s="162" t="s">
        <v>85</v>
      </c>
      <c r="AY313" s="18" t="s">
        <v>194</v>
      </c>
      <c r="BE313" s="163">
        <f>IF(N313="základní",J313,0)</f>
        <v>0</v>
      </c>
      <c r="BF313" s="163">
        <f>IF(N313="snížená",J313,0)</f>
        <v>0</v>
      </c>
      <c r="BG313" s="163">
        <f>IF(N313="zákl. přenesená",J313,0)</f>
        <v>0</v>
      </c>
      <c r="BH313" s="163">
        <f>IF(N313="sníž. přenesená",J313,0)</f>
        <v>0</v>
      </c>
      <c r="BI313" s="163">
        <f>IF(N313="nulová",J313,0)</f>
        <v>0</v>
      </c>
      <c r="BJ313" s="18" t="s">
        <v>32</v>
      </c>
      <c r="BK313" s="163">
        <f>ROUND(I313*H313,2)</f>
        <v>0</v>
      </c>
      <c r="BL313" s="18" t="s">
        <v>200</v>
      </c>
      <c r="BM313" s="162" t="s">
        <v>601</v>
      </c>
    </row>
    <row r="314" spans="1:65" s="13" customFormat="1">
      <c r="B314" s="164"/>
      <c r="D314" s="165" t="s">
        <v>202</v>
      </c>
      <c r="E314" s="166" t="s">
        <v>1</v>
      </c>
      <c r="F314" s="167" t="s">
        <v>1949</v>
      </c>
      <c r="H314" s="168">
        <v>6</v>
      </c>
      <c r="I314" s="169"/>
      <c r="L314" s="164"/>
      <c r="M314" s="170"/>
      <c r="N314" s="171"/>
      <c r="O314" s="171"/>
      <c r="P314" s="171"/>
      <c r="Q314" s="171"/>
      <c r="R314" s="171"/>
      <c r="S314" s="171"/>
      <c r="T314" s="172"/>
      <c r="AT314" s="166" t="s">
        <v>202</v>
      </c>
      <c r="AU314" s="166" t="s">
        <v>85</v>
      </c>
      <c r="AV314" s="13" t="s">
        <v>85</v>
      </c>
      <c r="AW314" s="13" t="s">
        <v>31</v>
      </c>
      <c r="AX314" s="13" t="s">
        <v>32</v>
      </c>
      <c r="AY314" s="166" t="s">
        <v>194</v>
      </c>
    </row>
    <row r="315" spans="1:65" s="2" customFormat="1" ht="16.5" customHeight="1">
      <c r="A315" s="33"/>
      <c r="B315" s="150"/>
      <c r="C315" s="196" t="s">
        <v>582</v>
      </c>
      <c r="D315" s="196" t="s">
        <v>487</v>
      </c>
      <c r="E315" s="197" t="s">
        <v>604</v>
      </c>
      <c r="F315" s="198" t="s">
        <v>605</v>
      </c>
      <c r="G315" s="199" t="s">
        <v>518</v>
      </c>
      <c r="H315" s="200">
        <v>1.01</v>
      </c>
      <c r="I315" s="201"/>
      <c r="J315" s="202">
        <f>ROUND(I315*H315,2)</f>
        <v>0</v>
      </c>
      <c r="K315" s="198" t="s">
        <v>1</v>
      </c>
      <c r="L315" s="203"/>
      <c r="M315" s="204" t="s">
        <v>1</v>
      </c>
      <c r="N315" s="205" t="s">
        <v>42</v>
      </c>
      <c r="O315" s="59"/>
      <c r="P315" s="160">
        <f>O315*H315</f>
        <v>0</v>
      </c>
      <c r="Q315" s="160">
        <v>2.8000000000000001E-2</v>
      </c>
      <c r="R315" s="160">
        <f>Q315*H315</f>
        <v>2.828E-2</v>
      </c>
      <c r="S315" s="160">
        <v>0</v>
      </c>
      <c r="T315" s="161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62" t="s">
        <v>251</v>
      </c>
      <c r="AT315" s="162" t="s">
        <v>487</v>
      </c>
      <c r="AU315" s="162" t="s">
        <v>85</v>
      </c>
      <c r="AY315" s="18" t="s">
        <v>194</v>
      </c>
      <c r="BE315" s="163">
        <f>IF(N315="základní",J315,0)</f>
        <v>0</v>
      </c>
      <c r="BF315" s="163">
        <f>IF(N315="snížená",J315,0)</f>
        <v>0</v>
      </c>
      <c r="BG315" s="163">
        <f>IF(N315="zákl. přenesená",J315,0)</f>
        <v>0</v>
      </c>
      <c r="BH315" s="163">
        <f>IF(N315="sníž. přenesená",J315,0)</f>
        <v>0</v>
      </c>
      <c r="BI315" s="163">
        <f>IF(N315="nulová",J315,0)</f>
        <v>0</v>
      </c>
      <c r="BJ315" s="18" t="s">
        <v>32</v>
      </c>
      <c r="BK315" s="163">
        <f>ROUND(I315*H315,2)</f>
        <v>0</v>
      </c>
      <c r="BL315" s="18" t="s">
        <v>200</v>
      </c>
      <c r="BM315" s="162" t="s">
        <v>1950</v>
      </c>
    </row>
    <row r="316" spans="1:65" s="2" customFormat="1" ht="16.5" customHeight="1">
      <c r="A316" s="33"/>
      <c r="B316" s="150"/>
      <c r="C316" s="196" t="s">
        <v>588</v>
      </c>
      <c r="D316" s="196" t="s">
        <v>487</v>
      </c>
      <c r="E316" s="197" t="s">
        <v>1951</v>
      </c>
      <c r="F316" s="198" t="s">
        <v>1952</v>
      </c>
      <c r="G316" s="199" t="s">
        <v>518</v>
      </c>
      <c r="H316" s="200">
        <v>1.01</v>
      </c>
      <c r="I316" s="201"/>
      <c r="J316" s="202">
        <f>ROUND(I316*H316,2)</f>
        <v>0</v>
      </c>
      <c r="K316" s="198" t="s">
        <v>1</v>
      </c>
      <c r="L316" s="203"/>
      <c r="M316" s="204" t="s">
        <v>1</v>
      </c>
      <c r="N316" s="205" t="s">
        <v>42</v>
      </c>
      <c r="O316" s="59"/>
      <c r="P316" s="160">
        <f>O316*H316</f>
        <v>0</v>
      </c>
      <c r="Q316" s="160">
        <v>0.04</v>
      </c>
      <c r="R316" s="160">
        <f>Q316*H316</f>
        <v>4.0399999999999998E-2</v>
      </c>
      <c r="S316" s="160">
        <v>0</v>
      </c>
      <c r="T316" s="161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62" t="s">
        <v>251</v>
      </c>
      <c r="AT316" s="162" t="s">
        <v>487</v>
      </c>
      <c r="AU316" s="162" t="s">
        <v>85</v>
      </c>
      <c r="AY316" s="18" t="s">
        <v>194</v>
      </c>
      <c r="BE316" s="163">
        <f>IF(N316="základní",J316,0)</f>
        <v>0</v>
      </c>
      <c r="BF316" s="163">
        <f>IF(N316="snížená",J316,0)</f>
        <v>0</v>
      </c>
      <c r="BG316" s="163">
        <f>IF(N316="zákl. přenesená",J316,0)</f>
        <v>0</v>
      </c>
      <c r="BH316" s="163">
        <f>IF(N316="sníž. přenesená",J316,0)</f>
        <v>0</v>
      </c>
      <c r="BI316" s="163">
        <f>IF(N316="nulová",J316,0)</f>
        <v>0</v>
      </c>
      <c r="BJ316" s="18" t="s">
        <v>32</v>
      </c>
      <c r="BK316" s="163">
        <f>ROUND(I316*H316,2)</f>
        <v>0</v>
      </c>
      <c r="BL316" s="18" t="s">
        <v>200</v>
      </c>
      <c r="BM316" s="162" t="s">
        <v>1953</v>
      </c>
    </row>
    <row r="317" spans="1:65" s="2" customFormat="1" ht="19.5">
      <c r="A317" s="33"/>
      <c r="B317" s="34"/>
      <c r="C317" s="33"/>
      <c r="D317" s="165" t="s">
        <v>607</v>
      </c>
      <c r="E317" s="33"/>
      <c r="F317" s="206" t="s">
        <v>1954</v>
      </c>
      <c r="G317" s="33"/>
      <c r="H317" s="33"/>
      <c r="I317" s="207"/>
      <c r="J317" s="33"/>
      <c r="K317" s="33"/>
      <c r="L317" s="34"/>
      <c r="M317" s="208"/>
      <c r="N317" s="209"/>
      <c r="O317" s="59"/>
      <c r="P317" s="59"/>
      <c r="Q317" s="59"/>
      <c r="R317" s="59"/>
      <c r="S317" s="59"/>
      <c r="T317" s="60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T317" s="18" t="s">
        <v>607</v>
      </c>
      <c r="AU317" s="18" t="s">
        <v>85</v>
      </c>
    </row>
    <row r="318" spans="1:65" s="2" customFormat="1" ht="16.5" customHeight="1">
      <c r="A318" s="33"/>
      <c r="B318" s="150"/>
      <c r="C318" s="196" t="s">
        <v>593</v>
      </c>
      <c r="D318" s="196" t="s">
        <v>487</v>
      </c>
      <c r="E318" s="197" t="s">
        <v>615</v>
      </c>
      <c r="F318" s="198" t="s">
        <v>616</v>
      </c>
      <c r="G318" s="199" t="s">
        <v>518</v>
      </c>
      <c r="H318" s="200">
        <v>5.05</v>
      </c>
      <c r="I318" s="201"/>
      <c r="J318" s="202">
        <f>ROUND(I318*H318,2)</f>
        <v>0</v>
      </c>
      <c r="K318" s="198" t="s">
        <v>1</v>
      </c>
      <c r="L318" s="203"/>
      <c r="M318" s="204" t="s">
        <v>1</v>
      </c>
      <c r="N318" s="205" t="s">
        <v>42</v>
      </c>
      <c r="O318" s="59"/>
      <c r="P318" s="160">
        <f>O318*H318</f>
        <v>0</v>
      </c>
      <c r="Q318" s="160">
        <v>6.8000000000000005E-2</v>
      </c>
      <c r="R318" s="160">
        <f>Q318*H318</f>
        <v>0.34340000000000004</v>
      </c>
      <c r="S318" s="160">
        <v>0</v>
      </c>
      <c r="T318" s="161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2" t="s">
        <v>251</v>
      </c>
      <c r="AT318" s="162" t="s">
        <v>487</v>
      </c>
      <c r="AU318" s="162" t="s">
        <v>85</v>
      </c>
      <c r="AY318" s="18" t="s">
        <v>194</v>
      </c>
      <c r="BE318" s="163">
        <f>IF(N318="základní",J318,0)</f>
        <v>0</v>
      </c>
      <c r="BF318" s="163">
        <f>IF(N318="snížená",J318,0)</f>
        <v>0</v>
      </c>
      <c r="BG318" s="163">
        <f>IF(N318="zákl. přenesená",J318,0)</f>
        <v>0</v>
      </c>
      <c r="BH318" s="163">
        <f>IF(N318="sníž. přenesená",J318,0)</f>
        <v>0</v>
      </c>
      <c r="BI318" s="163">
        <f>IF(N318="nulová",J318,0)</f>
        <v>0</v>
      </c>
      <c r="BJ318" s="18" t="s">
        <v>32</v>
      </c>
      <c r="BK318" s="163">
        <f>ROUND(I318*H318,2)</f>
        <v>0</v>
      </c>
      <c r="BL318" s="18" t="s">
        <v>200</v>
      </c>
      <c r="BM318" s="162" t="s">
        <v>617</v>
      </c>
    </row>
    <row r="319" spans="1:65" s="2" customFormat="1" ht="19.5">
      <c r="A319" s="33"/>
      <c r="B319" s="34"/>
      <c r="C319" s="33"/>
      <c r="D319" s="165" t="s">
        <v>607</v>
      </c>
      <c r="E319" s="33"/>
      <c r="F319" s="206" t="s">
        <v>618</v>
      </c>
      <c r="G319" s="33"/>
      <c r="H319" s="33"/>
      <c r="I319" s="207"/>
      <c r="J319" s="33"/>
      <c r="K319" s="33"/>
      <c r="L319" s="34"/>
      <c r="M319" s="208"/>
      <c r="N319" s="209"/>
      <c r="O319" s="59"/>
      <c r="P319" s="59"/>
      <c r="Q319" s="59"/>
      <c r="R319" s="59"/>
      <c r="S319" s="59"/>
      <c r="T319" s="60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T319" s="18" t="s">
        <v>607</v>
      </c>
      <c r="AU319" s="18" t="s">
        <v>85</v>
      </c>
    </row>
    <row r="320" spans="1:65" s="2" customFormat="1" ht="16.5" customHeight="1">
      <c r="A320" s="33"/>
      <c r="B320" s="150"/>
      <c r="C320" s="151" t="s">
        <v>598</v>
      </c>
      <c r="D320" s="151" t="s">
        <v>196</v>
      </c>
      <c r="E320" s="152" t="s">
        <v>629</v>
      </c>
      <c r="F320" s="153" t="s">
        <v>630</v>
      </c>
      <c r="G320" s="154" t="s">
        <v>518</v>
      </c>
      <c r="H320" s="155">
        <v>3</v>
      </c>
      <c r="I320" s="156"/>
      <c r="J320" s="157">
        <f>ROUND(I320*H320,2)</f>
        <v>0</v>
      </c>
      <c r="K320" s="153" t="s">
        <v>208</v>
      </c>
      <c r="L320" s="34"/>
      <c r="M320" s="158" t="s">
        <v>1</v>
      </c>
      <c r="N320" s="159" t="s">
        <v>42</v>
      </c>
      <c r="O320" s="59"/>
      <c r="P320" s="160">
        <f>O320*H320</f>
        <v>0</v>
      </c>
      <c r="Q320" s="160">
        <v>8.8319999999999996E-2</v>
      </c>
      <c r="R320" s="160">
        <f>Q320*H320</f>
        <v>0.26495999999999997</v>
      </c>
      <c r="S320" s="160">
        <v>0</v>
      </c>
      <c r="T320" s="161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2" t="s">
        <v>200</v>
      </c>
      <c r="AT320" s="162" t="s">
        <v>196</v>
      </c>
      <c r="AU320" s="162" t="s">
        <v>85</v>
      </c>
      <c r="AY320" s="18" t="s">
        <v>194</v>
      </c>
      <c r="BE320" s="163">
        <f>IF(N320="základní",J320,0)</f>
        <v>0</v>
      </c>
      <c r="BF320" s="163">
        <f>IF(N320="snížená",J320,0)</f>
        <v>0</v>
      </c>
      <c r="BG320" s="163">
        <f>IF(N320="zákl. přenesená",J320,0)</f>
        <v>0</v>
      </c>
      <c r="BH320" s="163">
        <f>IF(N320="sníž. přenesená",J320,0)</f>
        <v>0</v>
      </c>
      <c r="BI320" s="163">
        <f>IF(N320="nulová",J320,0)</f>
        <v>0</v>
      </c>
      <c r="BJ320" s="18" t="s">
        <v>32</v>
      </c>
      <c r="BK320" s="163">
        <f>ROUND(I320*H320,2)</f>
        <v>0</v>
      </c>
      <c r="BL320" s="18" t="s">
        <v>200</v>
      </c>
      <c r="BM320" s="162" t="s">
        <v>631</v>
      </c>
    </row>
    <row r="321" spans="1:65" s="13" customFormat="1">
      <c r="B321" s="164"/>
      <c r="D321" s="165" t="s">
        <v>202</v>
      </c>
      <c r="E321" s="166" t="s">
        <v>1</v>
      </c>
      <c r="F321" s="167" t="s">
        <v>1955</v>
      </c>
      <c r="H321" s="168">
        <v>3</v>
      </c>
      <c r="I321" s="169"/>
      <c r="L321" s="164"/>
      <c r="M321" s="170"/>
      <c r="N321" s="171"/>
      <c r="O321" s="171"/>
      <c r="P321" s="171"/>
      <c r="Q321" s="171"/>
      <c r="R321" s="171"/>
      <c r="S321" s="171"/>
      <c r="T321" s="172"/>
      <c r="AT321" s="166" t="s">
        <v>202</v>
      </c>
      <c r="AU321" s="166" t="s">
        <v>85</v>
      </c>
      <c r="AV321" s="13" t="s">
        <v>85</v>
      </c>
      <c r="AW321" s="13" t="s">
        <v>31</v>
      </c>
      <c r="AX321" s="13" t="s">
        <v>32</v>
      </c>
      <c r="AY321" s="166" t="s">
        <v>194</v>
      </c>
    </row>
    <row r="322" spans="1:65" s="2" customFormat="1" ht="16.5" customHeight="1">
      <c r="A322" s="33"/>
      <c r="B322" s="150"/>
      <c r="C322" s="151" t="s">
        <v>603</v>
      </c>
      <c r="D322" s="151" t="s">
        <v>196</v>
      </c>
      <c r="E322" s="152" t="s">
        <v>641</v>
      </c>
      <c r="F322" s="153" t="s">
        <v>642</v>
      </c>
      <c r="G322" s="154" t="s">
        <v>279</v>
      </c>
      <c r="H322" s="155">
        <v>8.6760000000000002</v>
      </c>
      <c r="I322" s="156"/>
      <c r="J322" s="157">
        <f>ROUND(I322*H322,2)</f>
        <v>0</v>
      </c>
      <c r="K322" s="153" t="s">
        <v>208</v>
      </c>
      <c r="L322" s="34"/>
      <c r="M322" s="158" t="s">
        <v>1</v>
      </c>
      <c r="N322" s="159" t="s">
        <v>42</v>
      </c>
      <c r="O322" s="59"/>
      <c r="P322" s="160">
        <f>O322*H322</f>
        <v>0</v>
      </c>
      <c r="Q322" s="160">
        <v>2.3010199999999998</v>
      </c>
      <c r="R322" s="160">
        <f>Q322*H322</f>
        <v>19.963649520000001</v>
      </c>
      <c r="S322" s="160">
        <v>0</v>
      </c>
      <c r="T322" s="161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62" t="s">
        <v>200</v>
      </c>
      <c r="AT322" s="162" t="s">
        <v>196</v>
      </c>
      <c r="AU322" s="162" t="s">
        <v>85</v>
      </c>
      <c r="AY322" s="18" t="s">
        <v>194</v>
      </c>
      <c r="BE322" s="163">
        <f>IF(N322="základní",J322,0)</f>
        <v>0</v>
      </c>
      <c r="BF322" s="163">
        <f>IF(N322="snížená",J322,0)</f>
        <v>0</v>
      </c>
      <c r="BG322" s="163">
        <f>IF(N322="zákl. přenesená",J322,0)</f>
        <v>0</v>
      </c>
      <c r="BH322" s="163">
        <f>IF(N322="sníž. přenesená",J322,0)</f>
        <v>0</v>
      </c>
      <c r="BI322" s="163">
        <f>IF(N322="nulová",J322,0)</f>
        <v>0</v>
      </c>
      <c r="BJ322" s="18" t="s">
        <v>32</v>
      </c>
      <c r="BK322" s="163">
        <f>ROUND(I322*H322,2)</f>
        <v>0</v>
      </c>
      <c r="BL322" s="18" t="s">
        <v>200</v>
      </c>
      <c r="BM322" s="162" t="s">
        <v>643</v>
      </c>
    </row>
    <row r="323" spans="1:65" s="13" customFormat="1">
      <c r="B323" s="164"/>
      <c r="D323" s="165" t="s">
        <v>202</v>
      </c>
      <c r="E323" s="166" t="s">
        <v>1</v>
      </c>
      <c r="F323" s="167" t="s">
        <v>1956</v>
      </c>
      <c r="H323" s="168">
        <v>8.1959999999999997</v>
      </c>
      <c r="I323" s="169"/>
      <c r="L323" s="164"/>
      <c r="M323" s="170"/>
      <c r="N323" s="171"/>
      <c r="O323" s="171"/>
      <c r="P323" s="171"/>
      <c r="Q323" s="171"/>
      <c r="R323" s="171"/>
      <c r="S323" s="171"/>
      <c r="T323" s="172"/>
      <c r="AT323" s="166" t="s">
        <v>202</v>
      </c>
      <c r="AU323" s="166" t="s">
        <v>85</v>
      </c>
      <c r="AV323" s="13" t="s">
        <v>85</v>
      </c>
      <c r="AW323" s="13" t="s">
        <v>31</v>
      </c>
      <c r="AX323" s="13" t="s">
        <v>77</v>
      </c>
      <c r="AY323" s="166" t="s">
        <v>194</v>
      </c>
    </row>
    <row r="324" spans="1:65" s="13" customFormat="1">
      <c r="B324" s="164"/>
      <c r="D324" s="165" t="s">
        <v>202</v>
      </c>
      <c r="E324" s="166" t="s">
        <v>1</v>
      </c>
      <c r="F324" s="167" t="s">
        <v>1941</v>
      </c>
      <c r="H324" s="168">
        <v>0.48</v>
      </c>
      <c r="I324" s="169"/>
      <c r="L324" s="164"/>
      <c r="M324" s="170"/>
      <c r="N324" s="171"/>
      <c r="O324" s="171"/>
      <c r="P324" s="171"/>
      <c r="Q324" s="171"/>
      <c r="R324" s="171"/>
      <c r="S324" s="171"/>
      <c r="T324" s="172"/>
      <c r="AT324" s="166" t="s">
        <v>202</v>
      </c>
      <c r="AU324" s="166" t="s">
        <v>85</v>
      </c>
      <c r="AV324" s="13" t="s">
        <v>85</v>
      </c>
      <c r="AW324" s="13" t="s">
        <v>31</v>
      </c>
      <c r="AX324" s="13" t="s">
        <v>77</v>
      </c>
      <c r="AY324" s="166" t="s">
        <v>194</v>
      </c>
    </row>
    <row r="325" spans="1:65" s="14" customFormat="1">
      <c r="B325" s="173"/>
      <c r="D325" s="165" t="s">
        <v>202</v>
      </c>
      <c r="E325" s="174" t="s">
        <v>1</v>
      </c>
      <c r="F325" s="175" t="s">
        <v>205</v>
      </c>
      <c r="H325" s="176">
        <v>8.6760000000000002</v>
      </c>
      <c r="I325" s="177"/>
      <c r="L325" s="173"/>
      <c r="M325" s="178"/>
      <c r="N325" s="179"/>
      <c r="O325" s="179"/>
      <c r="P325" s="179"/>
      <c r="Q325" s="179"/>
      <c r="R325" s="179"/>
      <c r="S325" s="179"/>
      <c r="T325" s="180"/>
      <c r="AT325" s="174" t="s">
        <v>202</v>
      </c>
      <c r="AU325" s="174" t="s">
        <v>85</v>
      </c>
      <c r="AV325" s="14" t="s">
        <v>200</v>
      </c>
      <c r="AW325" s="14" t="s">
        <v>31</v>
      </c>
      <c r="AX325" s="14" t="s">
        <v>32</v>
      </c>
      <c r="AY325" s="174" t="s">
        <v>194</v>
      </c>
    </row>
    <row r="326" spans="1:65" s="2" customFormat="1" ht="16.5" customHeight="1">
      <c r="A326" s="33"/>
      <c r="B326" s="150"/>
      <c r="C326" s="151" t="s">
        <v>609</v>
      </c>
      <c r="D326" s="151" t="s">
        <v>196</v>
      </c>
      <c r="E326" s="152" t="s">
        <v>648</v>
      </c>
      <c r="F326" s="153" t="s">
        <v>649</v>
      </c>
      <c r="G326" s="154" t="s">
        <v>279</v>
      </c>
      <c r="H326" s="155">
        <v>2.5</v>
      </c>
      <c r="I326" s="156"/>
      <c r="J326" s="157">
        <f>ROUND(I326*H326,2)</f>
        <v>0</v>
      </c>
      <c r="K326" s="153" t="s">
        <v>208</v>
      </c>
      <c r="L326" s="34"/>
      <c r="M326" s="158" t="s">
        <v>1</v>
      </c>
      <c r="N326" s="159" t="s">
        <v>42</v>
      </c>
      <c r="O326" s="59"/>
      <c r="P326" s="160">
        <f>O326*H326</f>
        <v>0</v>
      </c>
      <c r="Q326" s="160">
        <v>2.3010199999999998</v>
      </c>
      <c r="R326" s="160">
        <f>Q326*H326</f>
        <v>5.7525499999999994</v>
      </c>
      <c r="S326" s="160">
        <v>0</v>
      </c>
      <c r="T326" s="161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62" t="s">
        <v>200</v>
      </c>
      <c r="AT326" s="162" t="s">
        <v>196</v>
      </c>
      <c r="AU326" s="162" t="s">
        <v>85</v>
      </c>
      <c r="AY326" s="18" t="s">
        <v>194</v>
      </c>
      <c r="BE326" s="163">
        <f>IF(N326="základní",J326,0)</f>
        <v>0</v>
      </c>
      <c r="BF326" s="163">
        <f>IF(N326="snížená",J326,0)</f>
        <v>0</v>
      </c>
      <c r="BG326" s="163">
        <f>IF(N326="zákl. přenesená",J326,0)</f>
        <v>0</v>
      </c>
      <c r="BH326" s="163">
        <f>IF(N326="sníž. přenesená",J326,0)</f>
        <v>0</v>
      </c>
      <c r="BI326" s="163">
        <f>IF(N326="nulová",J326,0)</f>
        <v>0</v>
      </c>
      <c r="BJ326" s="18" t="s">
        <v>32</v>
      </c>
      <c r="BK326" s="163">
        <f>ROUND(I326*H326,2)</f>
        <v>0</v>
      </c>
      <c r="BL326" s="18" t="s">
        <v>200</v>
      </c>
      <c r="BM326" s="162" t="s">
        <v>650</v>
      </c>
    </row>
    <row r="327" spans="1:65" s="13" customFormat="1">
      <c r="B327" s="164"/>
      <c r="D327" s="165" t="s">
        <v>202</v>
      </c>
      <c r="E327" s="166" t="s">
        <v>1</v>
      </c>
      <c r="F327" s="167" t="s">
        <v>1942</v>
      </c>
      <c r="H327" s="168">
        <v>2.5</v>
      </c>
      <c r="I327" s="169"/>
      <c r="L327" s="164"/>
      <c r="M327" s="170"/>
      <c r="N327" s="171"/>
      <c r="O327" s="171"/>
      <c r="P327" s="171"/>
      <c r="Q327" s="171"/>
      <c r="R327" s="171"/>
      <c r="S327" s="171"/>
      <c r="T327" s="172"/>
      <c r="AT327" s="166" t="s">
        <v>202</v>
      </c>
      <c r="AU327" s="166" t="s">
        <v>85</v>
      </c>
      <c r="AV327" s="13" t="s">
        <v>85</v>
      </c>
      <c r="AW327" s="13" t="s">
        <v>31</v>
      </c>
      <c r="AX327" s="13" t="s">
        <v>32</v>
      </c>
      <c r="AY327" s="166" t="s">
        <v>194</v>
      </c>
    </row>
    <row r="328" spans="1:65" s="12" customFormat="1" ht="22.9" customHeight="1">
      <c r="B328" s="137"/>
      <c r="D328" s="138" t="s">
        <v>76</v>
      </c>
      <c r="E328" s="148" t="s">
        <v>220</v>
      </c>
      <c r="F328" s="148" t="s">
        <v>651</v>
      </c>
      <c r="I328" s="140"/>
      <c r="J328" s="149">
        <f>BK328</f>
        <v>0</v>
      </c>
      <c r="L328" s="137"/>
      <c r="M328" s="142"/>
      <c r="N328" s="143"/>
      <c r="O328" s="143"/>
      <c r="P328" s="144">
        <f>SUM(P329:P402)</f>
        <v>0</v>
      </c>
      <c r="Q328" s="143"/>
      <c r="R328" s="144">
        <f>SUM(R329:R402)</f>
        <v>162.4110967</v>
      </c>
      <c r="S328" s="143"/>
      <c r="T328" s="145">
        <f>SUM(T329:T402)</f>
        <v>84.607200000000006</v>
      </c>
      <c r="AR328" s="138" t="s">
        <v>32</v>
      </c>
      <c r="AT328" s="146" t="s">
        <v>76</v>
      </c>
      <c r="AU328" s="146" t="s">
        <v>32</v>
      </c>
      <c r="AY328" s="138" t="s">
        <v>194</v>
      </c>
      <c r="BK328" s="147">
        <f>SUM(BK329:BK402)</f>
        <v>0</v>
      </c>
    </row>
    <row r="329" spans="1:65" s="2" customFormat="1" ht="16.5" customHeight="1">
      <c r="A329" s="33"/>
      <c r="B329" s="150"/>
      <c r="C329" s="151" t="s">
        <v>614</v>
      </c>
      <c r="D329" s="151" t="s">
        <v>196</v>
      </c>
      <c r="E329" s="152" t="s">
        <v>1957</v>
      </c>
      <c r="F329" s="153" t="s">
        <v>654</v>
      </c>
      <c r="G329" s="154" t="s">
        <v>199</v>
      </c>
      <c r="H329" s="155">
        <v>137.69</v>
      </c>
      <c r="I329" s="156"/>
      <c r="J329" s="157">
        <f>ROUND(I329*H329,2)</f>
        <v>0</v>
      </c>
      <c r="K329" s="153" t="s">
        <v>208</v>
      </c>
      <c r="L329" s="34"/>
      <c r="M329" s="158" t="s">
        <v>1</v>
      </c>
      <c r="N329" s="159" t="s">
        <v>42</v>
      </c>
      <c r="O329" s="59"/>
      <c r="P329" s="160">
        <f>O329*H329</f>
        <v>0</v>
      </c>
      <c r="Q329" s="160">
        <v>0.34499999999999997</v>
      </c>
      <c r="R329" s="160">
        <f>Q329*H329</f>
        <v>47.503049999999995</v>
      </c>
      <c r="S329" s="160">
        <v>0</v>
      </c>
      <c r="T329" s="161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2" t="s">
        <v>200</v>
      </c>
      <c r="AT329" s="162" t="s">
        <v>196</v>
      </c>
      <c r="AU329" s="162" t="s">
        <v>85</v>
      </c>
      <c r="AY329" s="18" t="s">
        <v>194</v>
      </c>
      <c r="BE329" s="163">
        <f>IF(N329="základní",J329,0)</f>
        <v>0</v>
      </c>
      <c r="BF329" s="163">
        <f>IF(N329="snížená",J329,0)</f>
        <v>0</v>
      </c>
      <c r="BG329" s="163">
        <f>IF(N329="zákl. přenesená",J329,0)</f>
        <v>0</v>
      </c>
      <c r="BH329" s="163">
        <f>IF(N329="sníž. přenesená",J329,0)</f>
        <v>0</v>
      </c>
      <c r="BI329" s="163">
        <f>IF(N329="nulová",J329,0)</f>
        <v>0</v>
      </c>
      <c r="BJ329" s="18" t="s">
        <v>32</v>
      </c>
      <c r="BK329" s="163">
        <f>ROUND(I329*H329,2)</f>
        <v>0</v>
      </c>
      <c r="BL329" s="18" t="s">
        <v>200</v>
      </c>
      <c r="BM329" s="162" t="s">
        <v>1958</v>
      </c>
    </row>
    <row r="330" spans="1:65" s="15" customFormat="1">
      <c r="B330" s="181"/>
      <c r="D330" s="165" t="s">
        <v>202</v>
      </c>
      <c r="E330" s="182" t="s">
        <v>1</v>
      </c>
      <c r="F330" s="183" t="s">
        <v>1517</v>
      </c>
      <c r="H330" s="182" t="s">
        <v>1</v>
      </c>
      <c r="I330" s="184"/>
      <c r="L330" s="181"/>
      <c r="M330" s="185"/>
      <c r="N330" s="186"/>
      <c r="O330" s="186"/>
      <c r="P330" s="186"/>
      <c r="Q330" s="186"/>
      <c r="R330" s="186"/>
      <c r="S330" s="186"/>
      <c r="T330" s="187"/>
      <c r="AT330" s="182" t="s">
        <v>202</v>
      </c>
      <c r="AU330" s="182" t="s">
        <v>85</v>
      </c>
      <c r="AV330" s="15" t="s">
        <v>32</v>
      </c>
      <c r="AW330" s="15" t="s">
        <v>31</v>
      </c>
      <c r="AX330" s="15" t="s">
        <v>77</v>
      </c>
      <c r="AY330" s="182" t="s">
        <v>194</v>
      </c>
    </row>
    <row r="331" spans="1:65" s="15" customFormat="1">
      <c r="B331" s="181"/>
      <c r="D331" s="165" t="s">
        <v>202</v>
      </c>
      <c r="E331" s="182" t="s">
        <v>1</v>
      </c>
      <c r="F331" s="183" t="s">
        <v>1857</v>
      </c>
      <c r="H331" s="182" t="s">
        <v>1</v>
      </c>
      <c r="I331" s="184"/>
      <c r="L331" s="181"/>
      <c r="M331" s="185"/>
      <c r="N331" s="186"/>
      <c r="O331" s="186"/>
      <c r="P331" s="186"/>
      <c r="Q331" s="186"/>
      <c r="R331" s="186"/>
      <c r="S331" s="186"/>
      <c r="T331" s="187"/>
      <c r="AT331" s="182" t="s">
        <v>202</v>
      </c>
      <c r="AU331" s="182" t="s">
        <v>85</v>
      </c>
      <c r="AV331" s="15" t="s">
        <v>32</v>
      </c>
      <c r="AW331" s="15" t="s">
        <v>31</v>
      </c>
      <c r="AX331" s="15" t="s">
        <v>77</v>
      </c>
      <c r="AY331" s="182" t="s">
        <v>194</v>
      </c>
    </row>
    <row r="332" spans="1:65" s="13" customFormat="1">
      <c r="B332" s="164"/>
      <c r="D332" s="165" t="s">
        <v>202</v>
      </c>
      <c r="E332" s="166" t="s">
        <v>1</v>
      </c>
      <c r="F332" s="167" t="s">
        <v>1959</v>
      </c>
      <c r="H332" s="168">
        <v>91.6</v>
      </c>
      <c r="I332" s="169"/>
      <c r="L332" s="164"/>
      <c r="M332" s="170"/>
      <c r="N332" s="171"/>
      <c r="O332" s="171"/>
      <c r="P332" s="171"/>
      <c r="Q332" s="171"/>
      <c r="R332" s="171"/>
      <c r="S332" s="171"/>
      <c r="T332" s="172"/>
      <c r="AT332" s="166" t="s">
        <v>202</v>
      </c>
      <c r="AU332" s="166" t="s">
        <v>85</v>
      </c>
      <c r="AV332" s="13" t="s">
        <v>85</v>
      </c>
      <c r="AW332" s="13" t="s">
        <v>31</v>
      </c>
      <c r="AX332" s="13" t="s">
        <v>77</v>
      </c>
      <c r="AY332" s="166" t="s">
        <v>194</v>
      </c>
    </row>
    <row r="333" spans="1:65" s="15" customFormat="1">
      <c r="B333" s="181"/>
      <c r="D333" s="165" t="s">
        <v>202</v>
      </c>
      <c r="E333" s="182" t="s">
        <v>1</v>
      </c>
      <c r="F333" s="183" t="s">
        <v>1960</v>
      </c>
      <c r="H333" s="182" t="s">
        <v>1</v>
      </c>
      <c r="I333" s="184"/>
      <c r="L333" s="181"/>
      <c r="M333" s="185"/>
      <c r="N333" s="186"/>
      <c r="O333" s="186"/>
      <c r="P333" s="186"/>
      <c r="Q333" s="186"/>
      <c r="R333" s="186"/>
      <c r="S333" s="186"/>
      <c r="T333" s="187"/>
      <c r="AT333" s="182" t="s">
        <v>202</v>
      </c>
      <c r="AU333" s="182" t="s">
        <v>85</v>
      </c>
      <c r="AV333" s="15" t="s">
        <v>32</v>
      </c>
      <c r="AW333" s="15" t="s">
        <v>31</v>
      </c>
      <c r="AX333" s="15" t="s">
        <v>77</v>
      </c>
      <c r="AY333" s="182" t="s">
        <v>194</v>
      </c>
    </row>
    <row r="334" spans="1:65" s="13" customFormat="1">
      <c r="B334" s="164"/>
      <c r="D334" s="165" t="s">
        <v>202</v>
      </c>
      <c r="E334" s="166" t="s">
        <v>1</v>
      </c>
      <c r="F334" s="167" t="s">
        <v>1961</v>
      </c>
      <c r="H334" s="168">
        <v>33.64</v>
      </c>
      <c r="I334" s="169"/>
      <c r="L334" s="164"/>
      <c r="M334" s="170"/>
      <c r="N334" s="171"/>
      <c r="O334" s="171"/>
      <c r="P334" s="171"/>
      <c r="Q334" s="171"/>
      <c r="R334" s="171"/>
      <c r="S334" s="171"/>
      <c r="T334" s="172"/>
      <c r="AT334" s="166" t="s">
        <v>202</v>
      </c>
      <c r="AU334" s="166" t="s">
        <v>85</v>
      </c>
      <c r="AV334" s="13" t="s">
        <v>85</v>
      </c>
      <c r="AW334" s="13" t="s">
        <v>31</v>
      </c>
      <c r="AX334" s="13" t="s">
        <v>77</v>
      </c>
      <c r="AY334" s="166" t="s">
        <v>194</v>
      </c>
    </row>
    <row r="335" spans="1:65" s="13" customFormat="1">
      <c r="B335" s="164"/>
      <c r="D335" s="165" t="s">
        <v>202</v>
      </c>
      <c r="E335" s="166" t="s">
        <v>1</v>
      </c>
      <c r="F335" s="167" t="s">
        <v>1962</v>
      </c>
      <c r="H335" s="168">
        <v>-9.6</v>
      </c>
      <c r="I335" s="169"/>
      <c r="L335" s="164"/>
      <c r="M335" s="170"/>
      <c r="N335" s="171"/>
      <c r="O335" s="171"/>
      <c r="P335" s="171"/>
      <c r="Q335" s="171"/>
      <c r="R335" s="171"/>
      <c r="S335" s="171"/>
      <c r="T335" s="172"/>
      <c r="AT335" s="166" t="s">
        <v>202</v>
      </c>
      <c r="AU335" s="166" t="s">
        <v>85</v>
      </c>
      <c r="AV335" s="13" t="s">
        <v>85</v>
      </c>
      <c r="AW335" s="13" t="s">
        <v>31</v>
      </c>
      <c r="AX335" s="13" t="s">
        <v>77</v>
      </c>
      <c r="AY335" s="166" t="s">
        <v>194</v>
      </c>
    </row>
    <row r="336" spans="1:65" s="15" customFormat="1">
      <c r="B336" s="181"/>
      <c r="D336" s="165" t="s">
        <v>202</v>
      </c>
      <c r="E336" s="182" t="s">
        <v>1</v>
      </c>
      <c r="F336" s="183" t="s">
        <v>1963</v>
      </c>
      <c r="H336" s="182" t="s">
        <v>1</v>
      </c>
      <c r="I336" s="184"/>
      <c r="L336" s="181"/>
      <c r="M336" s="185"/>
      <c r="N336" s="186"/>
      <c r="O336" s="186"/>
      <c r="P336" s="186"/>
      <c r="Q336" s="186"/>
      <c r="R336" s="186"/>
      <c r="S336" s="186"/>
      <c r="T336" s="187"/>
      <c r="AT336" s="182" t="s">
        <v>202</v>
      </c>
      <c r="AU336" s="182" t="s">
        <v>85</v>
      </c>
      <c r="AV336" s="15" t="s">
        <v>32</v>
      </c>
      <c r="AW336" s="15" t="s">
        <v>31</v>
      </c>
      <c r="AX336" s="15" t="s">
        <v>77</v>
      </c>
      <c r="AY336" s="182" t="s">
        <v>194</v>
      </c>
    </row>
    <row r="337" spans="1:65" s="13" customFormat="1">
      <c r="B337" s="164"/>
      <c r="D337" s="165" t="s">
        <v>202</v>
      </c>
      <c r="E337" s="166" t="s">
        <v>1</v>
      </c>
      <c r="F337" s="167" t="s">
        <v>1964</v>
      </c>
      <c r="H337" s="168">
        <v>22.05</v>
      </c>
      <c r="I337" s="169"/>
      <c r="L337" s="164"/>
      <c r="M337" s="170"/>
      <c r="N337" s="171"/>
      <c r="O337" s="171"/>
      <c r="P337" s="171"/>
      <c r="Q337" s="171"/>
      <c r="R337" s="171"/>
      <c r="S337" s="171"/>
      <c r="T337" s="172"/>
      <c r="AT337" s="166" t="s">
        <v>202</v>
      </c>
      <c r="AU337" s="166" t="s">
        <v>85</v>
      </c>
      <c r="AV337" s="13" t="s">
        <v>85</v>
      </c>
      <c r="AW337" s="13" t="s">
        <v>31</v>
      </c>
      <c r="AX337" s="13" t="s">
        <v>77</v>
      </c>
      <c r="AY337" s="166" t="s">
        <v>194</v>
      </c>
    </row>
    <row r="338" spans="1:65" s="14" customFormat="1">
      <c r="B338" s="173"/>
      <c r="D338" s="165" t="s">
        <v>202</v>
      </c>
      <c r="E338" s="174" t="s">
        <v>1</v>
      </c>
      <c r="F338" s="175" t="s">
        <v>205</v>
      </c>
      <c r="H338" s="176">
        <v>137.69</v>
      </c>
      <c r="I338" s="177"/>
      <c r="L338" s="173"/>
      <c r="M338" s="178"/>
      <c r="N338" s="179"/>
      <c r="O338" s="179"/>
      <c r="P338" s="179"/>
      <c r="Q338" s="179"/>
      <c r="R338" s="179"/>
      <c r="S338" s="179"/>
      <c r="T338" s="180"/>
      <c r="AT338" s="174" t="s">
        <v>202</v>
      </c>
      <c r="AU338" s="174" t="s">
        <v>85</v>
      </c>
      <c r="AV338" s="14" t="s">
        <v>200</v>
      </c>
      <c r="AW338" s="14" t="s">
        <v>31</v>
      </c>
      <c r="AX338" s="14" t="s">
        <v>32</v>
      </c>
      <c r="AY338" s="174" t="s">
        <v>194</v>
      </c>
    </row>
    <row r="339" spans="1:65" s="2" customFormat="1" ht="16.5" customHeight="1">
      <c r="A339" s="33"/>
      <c r="B339" s="150"/>
      <c r="C339" s="151" t="s">
        <v>619</v>
      </c>
      <c r="D339" s="151" t="s">
        <v>196</v>
      </c>
      <c r="E339" s="152" t="s">
        <v>672</v>
      </c>
      <c r="F339" s="153" t="s">
        <v>673</v>
      </c>
      <c r="G339" s="154" t="s">
        <v>199</v>
      </c>
      <c r="H339" s="155">
        <v>177.31</v>
      </c>
      <c r="I339" s="156"/>
      <c r="J339" s="157">
        <f>ROUND(I339*H339,2)</f>
        <v>0</v>
      </c>
      <c r="K339" s="153" t="s">
        <v>208</v>
      </c>
      <c r="L339" s="34"/>
      <c r="M339" s="158" t="s">
        <v>1</v>
      </c>
      <c r="N339" s="159" t="s">
        <v>42</v>
      </c>
      <c r="O339" s="59"/>
      <c r="P339" s="160">
        <f>O339*H339</f>
        <v>0</v>
      </c>
      <c r="Q339" s="160">
        <v>0.63856999999999997</v>
      </c>
      <c r="R339" s="160">
        <f>Q339*H339</f>
        <v>113.2248467</v>
      </c>
      <c r="S339" s="160">
        <v>0</v>
      </c>
      <c r="T339" s="161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62" t="s">
        <v>200</v>
      </c>
      <c r="AT339" s="162" t="s">
        <v>196</v>
      </c>
      <c r="AU339" s="162" t="s">
        <v>85</v>
      </c>
      <c r="AY339" s="18" t="s">
        <v>194</v>
      </c>
      <c r="BE339" s="163">
        <f>IF(N339="základní",J339,0)</f>
        <v>0</v>
      </c>
      <c r="BF339" s="163">
        <f>IF(N339="snížená",J339,0)</f>
        <v>0</v>
      </c>
      <c r="BG339" s="163">
        <f>IF(N339="zákl. přenesená",J339,0)</f>
        <v>0</v>
      </c>
      <c r="BH339" s="163">
        <f>IF(N339="sníž. přenesená",J339,0)</f>
        <v>0</v>
      </c>
      <c r="BI339" s="163">
        <f>IF(N339="nulová",J339,0)</f>
        <v>0</v>
      </c>
      <c r="BJ339" s="18" t="s">
        <v>32</v>
      </c>
      <c r="BK339" s="163">
        <f>ROUND(I339*H339,2)</f>
        <v>0</v>
      </c>
      <c r="BL339" s="18" t="s">
        <v>200</v>
      </c>
      <c r="BM339" s="162" t="s">
        <v>1965</v>
      </c>
    </row>
    <row r="340" spans="1:65" s="15" customFormat="1">
      <c r="B340" s="181"/>
      <c r="D340" s="165" t="s">
        <v>202</v>
      </c>
      <c r="E340" s="182" t="s">
        <v>1</v>
      </c>
      <c r="F340" s="183" t="s">
        <v>675</v>
      </c>
      <c r="H340" s="182" t="s">
        <v>1</v>
      </c>
      <c r="I340" s="184"/>
      <c r="L340" s="181"/>
      <c r="M340" s="185"/>
      <c r="N340" s="186"/>
      <c r="O340" s="186"/>
      <c r="P340" s="186"/>
      <c r="Q340" s="186"/>
      <c r="R340" s="186"/>
      <c r="S340" s="186"/>
      <c r="T340" s="187"/>
      <c r="AT340" s="182" t="s">
        <v>202</v>
      </c>
      <c r="AU340" s="182" t="s">
        <v>85</v>
      </c>
      <c r="AV340" s="15" t="s">
        <v>32</v>
      </c>
      <c r="AW340" s="15" t="s">
        <v>31</v>
      </c>
      <c r="AX340" s="15" t="s">
        <v>77</v>
      </c>
      <c r="AY340" s="182" t="s">
        <v>194</v>
      </c>
    </row>
    <row r="341" spans="1:65" s="15" customFormat="1">
      <c r="B341" s="181"/>
      <c r="D341" s="165" t="s">
        <v>202</v>
      </c>
      <c r="E341" s="182" t="s">
        <v>1</v>
      </c>
      <c r="F341" s="183" t="s">
        <v>1857</v>
      </c>
      <c r="H341" s="182" t="s">
        <v>1</v>
      </c>
      <c r="I341" s="184"/>
      <c r="L341" s="181"/>
      <c r="M341" s="185"/>
      <c r="N341" s="186"/>
      <c r="O341" s="186"/>
      <c r="P341" s="186"/>
      <c r="Q341" s="186"/>
      <c r="R341" s="186"/>
      <c r="S341" s="186"/>
      <c r="T341" s="187"/>
      <c r="AT341" s="182" t="s">
        <v>202</v>
      </c>
      <c r="AU341" s="182" t="s">
        <v>85</v>
      </c>
      <c r="AV341" s="15" t="s">
        <v>32</v>
      </c>
      <c r="AW341" s="15" t="s">
        <v>31</v>
      </c>
      <c r="AX341" s="15" t="s">
        <v>77</v>
      </c>
      <c r="AY341" s="182" t="s">
        <v>194</v>
      </c>
    </row>
    <row r="342" spans="1:65" s="13" customFormat="1">
      <c r="B342" s="164"/>
      <c r="D342" s="165" t="s">
        <v>202</v>
      </c>
      <c r="E342" s="166" t="s">
        <v>1</v>
      </c>
      <c r="F342" s="167" t="s">
        <v>1966</v>
      </c>
      <c r="H342" s="168">
        <v>114.5</v>
      </c>
      <c r="I342" s="169"/>
      <c r="L342" s="164"/>
      <c r="M342" s="170"/>
      <c r="N342" s="171"/>
      <c r="O342" s="171"/>
      <c r="P342" s="171"/>
      <c r="Q342" s="171"/>
      <c r="R342" s="171"/>
      <c r="S342" s="171"/>
      <c r="T342" s="172"/>
      <c r="AT342" s="166" t="s">
        <v>202</v>
      </c>
      <c r="AU342" s="166" t="s">
        <v>85</v>
      </c>
      <c r="AV342" s="13" t="s">
        <v>85</v>
      </c>
      <c r="AW342" s="13" t="s">
        <v>31</v>
      </c>
      <c r="AX342" s="13" t="s">
        <v>77</v>
      </c>
      <c r="AY342" s="166" t="s">
        <v>194</v>
      </c>
    </row>
    <row r="343" spans="1:65" s="15" customFormat="1">
      <c r="B343" s="181"/>
      <c r="D343" s="165" t="s">
        <v>202</v>
      </c>
      <c r="E343" s="182" t="s">
        <v>1</v>
      </c>
      <c r="F343" s="183" t="s">
        <v>1960</v>
      </c>
      <c r="H343" s="182" t="s">
        <v>1</v>
      </c>
      <c r="I343" s="184"/>
      <c r="L343" s="181"/>
      <c r="M343" s="185"/>
      <c r="N343" s="186"/>
      <c r="O343" s="186"/>
      <c r="P343" s="186"/>
      <c r="Q343" s="186"/>
      <c r="R343" s="186"/>
      <c r="S343" s="186"/>
      <c r="T343" s="187"/>
      <c r="AT343" s="182" t="s">
        <v>202</v>
      </c>
      <c r="AU343" s="182" t="s">
        <v>85</v>
      </c>
      <c r="AV343" s="15" t="s">
        <v>32</v>
      </c>
      <c r="AW343" s="15" t="s">
        <v>31</v>
      </c>
      <c r="AX343" s="15" t="s">
        <v>77</v>
      </c>
      <c r="AY343" s="182" t="s">
        <v>194</v>
      </c>
    </row>
    <row r="344" spans="1:65" s="13" customFormat="1">
      <c r="B344" s="164"/>
      <c r="D344" s="165" t="s">
        <v>202</v>
      </c>
      <c r="E344" s="166" t="s">
        <v>1</v>
      </c>
      <c r="F344" s="167" t="s">
        <v>1967</v>
      </c>
      <c r="H344" s="168">
        <v>43.56</v>
      </c>
      <c r="I344" s="169"/>
      <c r="L344" s="164"/>
      <c r="M344" s="170"/>
      <c r="N344" s="171"/>
      <c r="O344" s="171"/>
      <c r="P344" s="171"/>
      <c r="Q344" s="171"/>
      <c r="R344" s="171"/>
      <c r="S344" s="171"/>
      <c r="T344" s="172"/>
      <c r="AT344" s="166" t="s">
        <v>202</v>
      </c>
      <c r="AU344" s="166" t="s">
        <v>85</v>
      </c>
      <c r="AV344" s="13" t="s">
        <v>85</v>
      </c>
      <c r="AW344" s="13" t="s">
        <v>31</v>
      </c>
      <c r="AX344" s="13" t="s">
        <v>77</v>
      </c>
      <c r="AY344" s="166" t="s">
        <v>194</v>
      </c>
    </row>
    <row r="345" spans="1:65" s="13" customFormat="1">
      <c r="B345" s="164"/>
      <c r="D345" s="165" t="s">
        <v>202</v>
      </c>
      <c r="E345" s="166" t="s">
        <v>1</v>
      </c>
      <c r="F345" s="167" t="s">
        <v>1968</v>
      </c>
      <c r="H345" s="168">
        <v>-12</v>
      </c>
      <c r="I345" s="169"/>
      <c r="L345" s="164"/>
      <c r="M345" s="170"/>
      <c r="N345" s="171"/>
      <c r="O345" s="171"/>
      <c r="P345" s="171"/>
      <c r="Q345" s="171"/>
      <c r="R345" s="171"/>
      <c r="S345" s="171"/>
      <c r="T345" s="172"/>
      <c r="AT345" s="166" t="s">
        <v>202</v>
      </c>
      <c r="AU345" s="166" t="s">
        <v>85</v>
      </c>
      <c r="AV345" s="13" t="s">
        <v>85</v>
      </c>
      <c r="AW345" s="13" t="s">
        <v>31</v>
      </c>
      <c r="AX345" s="13" t="s">
        <v>77</v>
      </c>
      <c r="AY345" s="166" t="s">
        <v>194</v>
      </c>
    </row>
    <row r="346" spans="1:65" s="15" customFormat="1">
      <c r="B346" s="181"/>
      <c r="D346" s="165" t="s">
        <v>202</v>
      </c>
      <c r="E346" s="182" t="s">
        <v>1</v>
      </c>
      <c r="F346" s="183" t="s">
        <v>1963</v>
      </c>
      <c r="H346" s="182" t="s">
        <v>1</v>
      </c>
      <c r="I346" s="184"/>
      <c r="L346" s="181"/>
      <c r="M346" s="185"/>
      <c r="N346" s="186"/>
      <c r="O346" s="186"/>
      <c r="P346" s="186"/>
      <c r="Q346" s="186"/>
      <c r="R346" s="186"/>
      <c r="S346" s="186"/>
      <c r="T346" s="187"/>
      <c r="AT346" s="182" t="s">
        <v>202</v>
      </c>
      <c r="AU346" s="182" t="s">
        <v>85</v>
      </c>
      <c r="AV346" s="15" t="s">
        <v>32</v>
      </c>
      <c r="AW346" s="15" t="s">
        <v>31</v>
      </c>
      <c r="AX346" s="15" t="s">
        <v>77</v>
      </c>
      <c r="AY346" s="182" t="s">
        <v>194</v>
      </c>
    </row>
    <row r="347" spans="1:65" s="13" customFormat="1">
      <c r="B347" s="164"/>
      <c r="D347" s="165" t="s">
        <v>202</v>
      </c>
      <c r="E347" s="166" t="s">
        <v>1</v>
      </c>
      <c r="F347" s="167" t="s">
        <v>1969</v>
      </c>
      <c r="H347" s="168">
        <v>31.25</v>
      </c>
      <c r="I347" s="169"/>
      <c r="L347" s="164"/>
      <c r="M347" s="170"/>
      <c r="N347" s="171"/>
      <c r="O347" s="171"/>
      <c r="P347" s="171"/>
      <c r="Q347" s="171"/>
      <c r="R347" s="171"/>
      <c r="S347" s="171"/>
      <c r="T347" s="172"/>
      <c r="AT347" s="166" t="s">
        <v>202</v>
      </c>
      <c r="AU347" s="166" t="s">
        <v>85</v>
      </c>
      <c r="AV347" s="13" t="s">
        <v>85</v>
      </c>
      <c r="AW347" s="13" t="s">
        <v>31</v>
      </c>
      <c r="AX347" s="13" t="s">
        <v>77</v>
      </c>
      <c r="AY347" s="166" t="s">
        <v>194</v>
      </c>
    </row>
    <row r="348" spans="1:65" s="14" customFormat="1">
      <c r="B348" s="173"/>
      <c r="D348" s="165" t="s">
        <v>202</v>
      </c>
      <c r="E348" s="174" t="s">
        <v>1</v>
      </c>
      <c r="F348" s="175" t="s">
        <v>205</v>
      </c>
      <c r="H348" s="176">
        <v>177.31</v>
      </c>
      <c r="I348" s="177"/>
      <c r="L348" s="173"/>
      <c r="M348" s="178"/>
      <c r="N348" s="179"/>
      <c r="O348" s="179"/>
      <c r="P348" s="179"/>
      <c r="Q348" s="179"/>
      <c r="R348" s="179"/>
      <c r="S348" s="179"/>
      <c r="T348" s="180"/>
      <c r="AT348" s="174" t="s">
        <v>202</v>
      </c>
      <c r="AU348" s="174" t="s">
        <v>85</v>
      </c>
      <c r="AV348" s="14" t="s">
        <v>200</v>
      </c>
      <c r="AW348" s="14" t="s">
        <v>31</v>
      </c>
      <c r="AX348" s="14" t="s">
        <v>32</v>
      </c>
      <c r="AY348" s="174" t="s">
        <v>194</v>
      </c>
    </row>
    <row r="349" spans="1:65" s="2" customFormat="1" ht="16.5" customHeight="1">
      <c r="A349" s="33"/>
      <c r="B349" s="150"/>
      <c r="C349" s="151" t="s">
        <v>623</v>
      </c>
      <c r="D349" s="151" t="s">
        <v>196</v>
      </c>
      <c r="E349" s="152" t="s">
        <v>689</v>
      </c>
      <c r="F349" s="153" t="s">
        <v>690</v>
      </c>
      <c r="G349" s="154" t="s">
        <v>199</v>
      </c>
      <c r="H349" s="155">
        <v>219.81</v>
      </c>
      <c r="I349" s="156"/>
      <c r="J349" s="157">
        <f>ROUND(I349*H349,2)</f>
        <v>0</v>
      </c>
      <c r="K349" s="153" t="s">
        <v>1</v>
      </c>
      <c r="L349" s="34"/>
      <c r="M349" s="158" t="s">
        <v>1</v>
      </c>
      <c r="N349" s="159" t="s">
        <v>42</v>
      </c>
      <c r="O349" s="59"/>
      <c r="P349" s="160">
        <f>O349*H349</f>
        <v>0</v>
      </c>
      <c r="Q349" s="160">
        <v>0</v>
      </c>
      <c r="R349" s="160">
        <f>Q349*H349</f>
        <v>0</v>
      </c>
      <c r="S349" s="160">
        <v>0</v>
      </c>
      <c r="T349" s="161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62" t="s">
        <v>200</v>
      </c>
      <c r="AT349" s="162" t="s">
        <v>196</v>
      </c>
      <c r="AU349" s="162" t="s">
        <v>85</v>
      </c>
      <c r="AY349" s="18" t="s">
        <v>194</v>
      </c>
      <c r="BE349" s="163">
        <f>IF(N349="základní",J349,0)</f>
        <v>0</v>
      </c>
      <c r="BF349" s="163">
        <f>IF(N349="snížená",J349,0)</f>
        <v>0</v>
      </c>
      <c r="BG349" s="163">
        <f>IF(N349="zákl. přenesená",J349,0)</f>
        <v>0</v>
      </c>
      <c r="BH349" s="163">
        <f>IF(N349="sníž. přenesená",J349,0)</f>
        <v>0</v>
      </c>
      <c r="BI349" s="163">
        <f>IF(N349="nulová",J349,0)</f>
        <v>0</v>
      </c>
      <c r="BJ349" s="18" t="s">
        <v>32</v>
      </c>
      <c r="BK349" s="163">
        <f>ROUND(I349*H349,2)</f>
        <v>0</v>
      </c>
      <c r="BL349" s="18" t="s">
        <v>200</v>
      </c>
      <c r="BM349" s="162" t="s">
        <v>1970</v>
      </c>
    </row>
    <row r="350" spans="1:65" s="13" customFormat="1">
      <c r="B350" s="164"/>
      <c r="D350" s="165" t="s">
        <v>202</v>
      </c>
      <c r="E350" s="166" t="s">
        <v>1</v>
      </c>
      <c r="F350" s="167" t="s">
        <v>117</v>
      </c>
      <c r="H350" s="168">
        <v>219.81</v>
      </c>
      <c r="I350" s="169"/>
      <c r="L350" s="164"/>
      <c r="M350" s="170"/>
      <c r="N350" s="171"/>
      <c r="O350" s="171"/>
      <c r="P350" s="171"/>
      <c r="Q350" s="171"/>
      <c r="R350" s="171"/>
      <c r="S350" s="171"/>
      <c r="T350" s="172"/>
      <c r="AT350" s="166" t="s">
        <v>202</v>
      </c>
      <c r="AU350" s="166" t="s">
        <v>85</v>
      </c>
      <c r="AV350" s="13" t="s">
        <v>85</v>
      </c>
      <c r="AW350" s="13" t="s">
        <v>31</v>
      </c>
      <c r="AX350" s="13" t="s">
        <v>32</v>
      </c>
      <c r="AY350" s="166" t="s">
        <v>194</v>
      </c>
    </row>
    <row r="351" spans="1:65" s="2" customFormat="1" ht="16.5" customHeight="1">
      <c r="A351" s="33"/>
      <c r="B351" s="150"/>
      <c r="C351" s="151" t="s">
        <v>628</v>
      </c>
      <c r="D351" s="151" t="s">
        <v>196</v>
      </c>
      <c r="E351" s="152" t="s">
        <v>1522</v>
      </c>
      <c r="F351" s="153" t="s">
        <v>694</v>
      </c>
      <c r="G351" s="154" t="s">
        <v>199</v>
      </c>
      <c r="H351" s="155">
        <v>219.81</v>
      </c>
      <c r="I351" s="156"/>
      <c r="J351" s="157">
        <f>ROUND(I351*H351,2)</f>
        <v>0</v>
      </c>
      <c r="K351" s="153" t="s">
        <v>1</v>
      </c>
      <c r="L351" s="34"/>
      <c r="M351" s="158" t="s">
        <v>1</v>
      </c>
      <c r="N351" s="159" t="s">
        <v>42</v>
      </c>
      <c r="O351" s="59"/>
      <c r="P351" s="160">
        <f>O351*H351</f>
        <v>0</v>
      </c>
      <c r="Q351" s="160">
        <v>0</v>
      </c>
      <c r="R351" s="160">
        <f>Q351*H351</f>
        <v>0</v>
      </c>
      <c r="S351" s="160">
        <v>0</v>
      </c>
      <c r="T351" s="161">
        <f>S351*H351</f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162" t="s">
        <v>200</v>
      </c>
      <c r="AT351" s="162" t="s">
        <v>196</v>
      </c>
      <c r="AU351" s="162" t="s">
        <v>85</v>
      </c>
      <c r="AY351" s="18" t="s">
        <v>194</v>
      </c>
      <c r="BE351" s="163">
        <f>IF(N351="základní",J351,0)</f>
        <v>0</v>
      </c>
      <c r="BF351" s="163">
        <f>IF(N351="snížená",J351,0)</f>
        <v>0</v>
      </c>
      <c r="BG351" s="163">
        <f>IF(N351="zákl. přenesená",J351,0)</f>
        <v>0</v>
      </c>
      <c r="BH351" s="163">
        <f>IF(N351="sníž. přenesená",J351,0)</f>
        <v>0</v>
      </c>
      <c r="BI351" s="163">
        <f>IF(N351="nulová",J351,0)</f>
        <v>0</v>
      </c>
      <c r="BJ351" s="18" t="s">
        <v>32</v>
      </c>
      <c r="BK351" s="163">
        <f>ROUND(I351*H351,2)</f>
        <v>0</v>
      </c>
      <c r="BL351" s="18" t="s">
        <v>200</v>
      </c>
      <c r="BM351" s="162" t="s">
        <v>1971</v>
      </c>
    </row>
    <row r="352" spans="1:65" s="15" customFormat="1">
      <c r="B352" s="181"/>
      <c r="D352" s="165" t="s">
        <v>202</v>
      </c>
      <c r="E352" s="182" t="s">
        <v>1</v>
      </c>
      <c r="F352" s="183" t="s">
        <v>696</v>
      </c>
      <c r="H352" s="182" t="s">
        <v>1</v>
      </c>
      <c r="I352" s="184"/>
      <c r="L352" s="181"/>
      <c r="M352" s="185"/>
      <c r="N352" s="186"/>
      <c r="O352" s="186"/>
      <c r="P352" s="186"/>
      <c r="Q352" s="186"/>
      <c r="R352" s="186"/>
      <c r="S352" s="186"/>
      <c r="T352" s="187"/>
      <c r="AT352" s="182" t="s">
        <v>202</v>
      </c>
      <c r="AU352" s="182" t="s">
        <v>85</v>
      </c>
      <c r="AV352" s="15" t="s">
        <v>32</v>
      </c>
      <c r="AW352" s="15" t="s">
        <v>31</v>
      </c>
      <c r="AX352" s="15" t="s">
        <v>77</v>
      </c>
      <c r="AY352" s="182" t="s">
        <v>194</v>
      </c>
    </row>
    <row r="353" spans="1:65" s="15" customFormat="1">
      <c r="B353" s="181"/>
      <c r="D353" s="165" t="s">
        <v>202</v>
      </c>
      <c r="E353" s="182" t="s">
        <v>1</v>
      </c>
      <c r="F353" s="183" t="s">
        <v>1857</v>
      </c>
      <c r="H353" s="182" t="s">
        <v>1</v>
      </c>
      <c r="I353" s="184"/>
      <c r="L353" s="181"/>
      <c r="M353" s="185"/>
      <c r="N353" s="186"/>
      <c r="O353" s="186"/>
      <c r="P353" s="186"/>
      <c r="Q353" s="186"/>
      <c r="R353" s="186"/>
      <c r="S353" s="186"/>
      <c r="T353" s="187"/>
      <c r="AT353" s="182" t="s">
        <v>202</v>
      </c>
      <c r="AU353" s="182" t="s">
        <v>85</v>
      </c>
      <c r="AV353" s="15" t="s">
        <v>32</v>
      </c>
      <c r="AW353" s="15" t="s">
        <v>31</v>
      </c>
      <c r="AX353" s="15" t="s">
        <v>77</v>
      </c>
      <c r="AY353" s="182" t="s">
        <v>194</v>
      </c>
    </row>
    <row r="354" spans="1:65" s="13" customFormat="1">
      <c r="B354" s="164"/>
      <c r="D354" s="165" t="s">
        <v>202</v>
      </c>
      <c r="E354" s="166" t="s">
        <v>1</v>
      </c>
      <c r="F354" s="167" t="s">
        <v>1972</v>
      </c>
      <c r="H354" s="168">
        <v>137.4</v>
      </c>
      <c r="I354" s="169"/>
      <c r="L354" s="164"/>
      <c r="M354" s="170"/>
      <c r="N354" s="171"/>
      <c r="O354" s="171"/>
      <c r="P354" s="171"/>
      <c r="Q354" s="171"/>
      <c r="R354" s="171"/>
      <c r="S354" s="171"/>
      <c r="T354" s="172"/>
      <c r="AT354" s="166" t="s">
        <v>202</v>
      </c>
      <c r="AU354" s="166" t="s">
        <v>85</v>
      </c>
      <c r="AV354" s="13" t="s">
        <v>85</v>
      </c>
      <c r="AW354" s="13" t="s">
        <v>31</v>
      </c>
      <c r="AX354" s="13" t="s">
        <v>77</v>
      </c>
      <c r="AY354" s="166" t="s">
        <v>194</v>
      </c>
    </row>
    <row r="355" spans="1:65" s="15" customFormat="1">
      <c r="B355" s="181"/>
      <c r="D355" s="165" t="s">
        <v>202</v>
      </c>
      <c r="E355" s="182" t="s">
        <v>1</v>
      </c>
      <c r="F355" s="183" t="s">
        <v>1960</v>
      </c>
      <c r="H355" s="182" t="s">
        <v>1</v>
      </c>
      <c r="I355" s="184"/>
      <c r="L355" s="181"/>
      <c r="M355" s="185"/>
      <c r="N355" s="186"/>
      <c r="O355" s="186"/>
      <c r="P355" s="186"/>
      <c r="Q355" s="186"/>
      <c r="R355" s="186"/>
      <c r="S355" s="186"/>
      <c r="T355" s="187"/>
      <c r="AT355" s="182" t="s">
        <v>202</v>
      </c>
      <c r="AU355" s="182" t="s">
        <v>85</v>
      </c>
      <c r="AV355" s="15" t="s">
        <v>32</v>
      </c>
      <c r="AW355" s="15" t="s">
        <v>31</v>
      </c>
      <c r="AX355" s="15" t="s">
        <v>77</v>
      </c>
      <c r="AY355" s="182" t="s">
        <v>194</v>
      </c>
    </row>
    <row r="356" spans="1:65" s="13" customFormat="1">
      <c r="B356" s="164"/>
      <c r="D356" s="165" t="s">
        <v>202</v>
      </c>
      <c r="E356" s="166" t="s">
        <v>1</v>
      </c>
      <c r="F356" s="167" t="s">
        <v>1973</v>
      </c>
      <c r="H356" s="168">
        <v>54.76</v>
      </c>
      <c r="I356" s="169"/>
      <c r="L356" s="164"/>
      <c r="M356" s="170"/>
      <c r="N356" s="171"/>
      <c r="O356" s="171"/>
      <c r="P356" s="171"/>
      <c r="Q356" s="171"/>
      <c r="R356" s="171"/>
      <c r="S356" s="171"/>
      <c r="T356" s="172"/>
      <c r="AT356" s="166" t="s">
        <v>202</v>
      </c>
      <c r="AU356" s="166" t="s">
        <v>85</v>
      </c>
      <c r="AV356" s="13" t="s">
        <v>85</v>
      </c>
      <c r="AW356" s="13" t="s">
        <v>31</v>
      </c>
      <c r="AX356" s="13" t="s">
        <v>77</v>
      </c>
      <c r="AY356" s="166" t="s">
        <v>194</v>
      </c>
    </row>
    <row r="357" spans="1:65" s="13" customFormat="1">
      <c r="B357" s="164"/>
      <c r="D357" s="165" t="s">
        <v>202</v>
      </c>
      <c r="E357" s="166" t="s">
        <v>1</v>
      </c>
      <c r="F357" s="167" t="s">
        <v>1974</v>
      </c>
      <c r="H357" s="168">
        <v>-14.4</v>
      </c>
      <c r="I357" s="169"/>
      <c r="L357" s="164"/>
      <c r="M357" s="170"/>
      <c r="N357" s="171"/>
      <c r="O357" s="171"/>
      <c r="P357" s="171"/>
      <c r="Q357" s="171"/>
      <c r="R357" s="171"/>
      <c r="S357" s="171"/>
      <c r="T357" s="172"/>
      <c r="AT357" s="166" t="s">
        <v>202</v>
      </c>
      <c r="AU357" s="166" t="s">
        <v>85</v>
      </c>
      <c r="AV357" s="13" t="s">
        <v>85</v>
      </c>
      <c r="AW357" s="13" t="s">
        <v>31</v>
      </c>
      <c r="AX357" s="13" t="s">
        <v>77</v>
      </c>
      <c r="AY357" s="166" t="s">
        <v>194</v>
      </c>
    </row>
    <row r="358" spans="1:65" s="15" customFormat="1">
      <c r="B358" s="181"/>
      <c r="D358" s="165" t="s">
        <v>202</v>
      </c>
      <c r="E358" s="182" t="s">
        <v>1</v>
      </c>
      <c r="F358" s="183" t="s">
        <v>1963</v>
      </c>
      <c r="H358" s="182" t="s">
        <v>1</v>
      </c>
      <c r="I358" s="184"/>
      <c r="L358" s="181"/>
      <c r="M358" s="185"/>
      <c r="N358" s="186"/>
      <c r="O358" s="186"/>
      <c r="P358" s="186"/>
      <c r="Q358" s="186"/>
      <c r="R358" s="186"/>
      <c r="S358" s="186"/>
      <c r="T358" s="187"/>
      <c r="AT358" s="182" t="s">
        <v>202</v>
      </c>
      <c r="AU358" s="182" t="s">
        <v>85</v>
      </c>
      <c r="AV358" s="15" t="s">
        <v>32</v>
      </c>
      <c r="AW358" s="15" t="s">
        <v>31</v>
      </c>
      <c r="AX358" s="15" t="s">
        <v>77</v>
      </c>
      <c r="AY358" s="182" t="s">
        <v>194</v>
      </c>
    </row>
    <row r="359" spans="1:65" s="13" customFormat="1">
      <c r="B359" s="164"/>
      <c r="D359" s="165" t="s">
        <v>202</v>
      </c>
      <c r="E359" s="166" t="s">
        <v>1</v>
      </c>
      <c r="F359" s="167" t="s">
        <v>1975</v>
      </c>
      <c r="H359" s="168">
        <v>42.05</v>
      </c>
      <c r="I359" s="169"/>
      <c r="L359" s="164"/>
      <c r="M359" s="170"/>
      <c r="N359" s="171"/>
      <c r="O359" s="171"/>
      <c r="P359" s="171"/>
      <c r="Q359" s="171"/>
      <c r="R359" s="171"/>
      <c r="S359" s="171"/>
      <c r="T359" s="172"/>
      <c r="AT359" s="166" t="s">
        <v>202</v>
      </c>
      <c r="AU359" s="166" t="s">
        <v>85</v>
      </c>
      <c r="AV359" s="13" t="s">
        <v>85</v>
      </c>
      <c r="AW359" s="13" t="s">
        <v>31</v>
      </c>
      <c r="AX359" s="13" t="s">
        <v>77</v>
      </c>
      <c r="AY359" s="166" t="s">
        <v>194</v>
      </c>
    </row>
    <row r="360" spans="1:65" s="14" customFormat="1">
      <c r="B360" s="173"/>
      <c r="D360" s="165" t="s">
        <v>202</v>
      </c>
      <c r="E360" s="174" t="s">
        <v>1</v>
      </c>
      <c r="F360" s="175" t="s">
        <v>205</v>
      </c>
      <c r="H360" s="176">
        <v>219.81</v>
      </c>
      <c r="I360" s="177"/>
      <c r="L360" s="173"/>
      <c r="M360" s="178"/>
      <c r="N360" s="179"/>
      <c r="O360" s="179"/>
      <c r="P360" s="179"/>
      <c r="Q360" s="179"/>
      <c r="R360" s="179"/>
      <c r="S360" s="179"/>
      <c r="T360" s="180"/>
      <c r="AT360" s="174" t="s">
        <v>202</v>
      </c>
      <c r="AU360" s="174" t="s">
        <v>85</v>
      </c>
      <c r="AV360" s="14" t="s">
        <v>200</v>
      </c>
      <c r="AW360" s="14" t="s">
        <v>31</v>
      </c>
      <c r="AX360" s="14" t="s">
        <v>32</v>
      </c>
      <c r="AY360" s="174" t="s">
        <v>194</v>
      </c>
    </row>
    <row r="361" spans="1:65" s="2" customFormat="1" ht="16.5" customHeight="1">
      <c r="A361" s="33"/>
      <c r="B361" s="150"/>
      <c r="C361" s="151" t="s">
        <v>633</v>
      </c>
      <c r="D361" s="151" t="s">
        <v>196</v>
      </c>
      <c r="E361" s="152" t="s">
        <v>1525</v>
      </c>
      <c r="F361" s="153" t="s">
        <v>711</v>
      </c>
      <c r="G361" s="154" t="s">
        <v>199</v>
      </c>
      <c r="H361" s="155">
        <v>265.19</v>
      </c>
      <c r="I361" s="156"/>
      <c r="J361" s="157">
        <f>ROUND(I361*H361,2)</f>
        <v>0</v>
      </c>
      <c r="K361" s="153" t="s">
        <v>1</v>
      </c>
      <c r="L361" s="34"/>
      <c r="M361" s="158" t="s">
        <v>1</v>
      </c>
      <c r="N361" s="159" t="s">
        <v>42</v>
      </c>
      <c r="O361" s="59"/>
      <c r="P361" s="160">
        <f>O361*H361</f>
        <v>0</v>
      </c>
      <c r="Q361" s="160">
        <v>0</v>
      </c>
      <c r="R361" s="160">
        <f>Q361*H361</f>
        <v>0</v>
      </c>
      <c r="S361" s="160">
        <v>0</v>
      </c>
      <c r="T361" s="161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62" t="s">
        <v>200</v>
      </c>
      <c r="AT361" s="162" t="s">
        <v>196</v>
      </c>
      <c r="AU361" s="162" t="s">
        <v>85</v>
      </c>
      <c r="AY361" s="18" t="s">
        <v>194</v>
      </c>
      <c r="BE361" s="163">
        <f>IF(N361="základní",J361,0)</f>
        <v>0</v>
      </c>
      <c r="BF361" s="163">
        <f>IF(N361="snížená",J361,0)</f>
        <v>0</v>
      </c>
      <c r="BG361" s="163">
        <f>IF(N361="zákl. přenesená",J361,0)</f>
        <v>0</v>
      </c>
      <c r="BH361" s="163">
        <f>IF(N361="sníž. přenesená",J361,0)</f>
        <v>0</v>
      </c>
      <c r="BI361" s="163">
        <f>IF(N361="nulová",J361,0)</f>
        <v>0</v>
      </c>
      <c r="BJ361" s="18" t="s">
        <v>32</v>
      </c>
      <c r="BK361" s="163">
        <f>ROUND(I361*H361,2)</f>
        <v>0</v>
      </c>
      <c r="BL361" s="18" t="s">
        <v>200</v>
      </c>
      <c r="BM361" s="162" t="s">
        <v>1976</v>
      </c>
    </row>
    <row r="362" spans="1:65" s="13" customFormat="1">
      <c r="B362" s="164"/>
      <c r="D362" s="165" t="s">
        <v>202</v>
      </c>
      <c r="E362" s="166" t="s">
        <v>1</v>
      </c>
      <c r="F362" s="167" t="s">
        <v>119</v>
      </c>
      <c r="H362" s="168">
        <v>265.19</v>
      </c>
      <c r="I362" s="169"/>
      <c r="L362" s="164"/>
      <c r="M362" s="170"/>
      <c r="N362" s="171"/>
      <c r="O362" s="171"/>
      <c r="P362" s="171"/>
      <c r="Q362" s="171"/>
      <c r="R362" s="171"/>
      <c r="S362" s="171"/>
      <c r="T362" s="172"/>
      <c r="AT362" s="166" t="s">
        <v>202</v>
      </c>
      <c r="AU362" s="166" t="s">
        <v>85</v>
      </c>
      <c r="AV362" s="13" t="s">
        <v>85</v>
      </c>
      <c r="AW362" s="13" t="s">
        <v>31</v>
      </c>
      <c r="AX362" s="13" t="s">
        <v>32</v>
      </c>
      <c r="AY362" s="166" t="s">
        <v>194</v>
      </c>
    </row>
    <row r="363" spans="1:65" s="2" customFormat="1" ht="16.5" customHeight="1">
      <c r="A363" s="33"/>
      <c r="B363" s="150"/>
      <c r="C363" s="151" t="s">
        <v>640</v>
      </c>
      <c r="D363" s="151" t="s">
        <v>196</v>
      </c>
      <c r="E363" s="152" t="s">
        <v>1527</v>
      </c>
      <c r="F363" s="153" t="s">
        <v>715</v>
      </c>
      <c r="G363" s="154" t="s">
        <v>199</v>
      </c>
      <c r="H363" s="155">
        <v>265.19</v>
      </c>
      <c r="I363" s="156"/>
      <c r="J363" s="157">
        <f>ROUND(I363*H363,2)</f>
        <v>0</v>
      </c>
      <c r="K363" s="153" t="s">
        <v>1</v>
      </c>
      <c r="L363" s="34"/>
      <c r="M363" s="158" t="s">
        <v>1</v>
      </c>
      <c r="N363" s="159" t="s">
        <v>42</v>
      </c>
      <c r="O363" s="59"/>
      <c r="P363" s="160">
        <f>O363*H363</f>
        <v>0</v>
      </c>
      <c r="Q363" s="160">
        <v>0</v>
      </c>
      <c r="R363" s="160">
        <f>Q363*H363</f>
        <v>0</v>
      </c>
      <c r="S363" s="160">
        <v>0</v>
      </c>
      <c r="T363" s="161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62" t="s">
        <v>200</v>
      </c>
      <c r="AT363" s="162" t="s">
        <v>196</v>
      </c>
      <c r="AU363" s="162" t="s">
        <v>85</v>
      </c>
      <c r="AY363" s="18" t="s">
        <v>194</v>
      </c>
      <c r="BE363" s="163">
        <f>IF(N363="základní",J363,0)</f>
        <v>0</v>
      </c>
      <c r="BF363" s="163">
        <f>IF(N363="snížená",J363,0)</f>
        <v>0</v>
      </c>
      <c r="BG363" s="163">
        <f>IF(N363="zákl. přenesená",J363,0)</f>
        <v>0</v>
      </c>
      <c r="BH363" s="163">
        <f>IF(N363="sníž. přenesená",J363,0)</f>
        <v>0</v>
      </c>
      <c r="BI363" s="163">
        <f>IF(N363="nulová",J363,0)</f>
        <v>0</v>
      </c>
      <c r="BJ363" s="18" t="s">
        <v>32</v>
      </c>
      <c r="BK363" s="163">
        <f>ROUND(I363*H363,2)</f>
        <v>0</v>
      </c>
      <c r="BL363" s="18" t="s">
        <v>200</v>
      </c>
      <c r="BM363" s="162" t="s">
        <v>1977</v>
      </c>
    </row>
    <row r="364" spans="1:65" s="15" customFormat="1">
      <c r="B364" s="181"/>
      <c r="D364" s="165" t="s">
        <v>202</v>
      </c>
      <c r="E364" s="182" t="s">
        <v>1</v>
      </c>
      <c r="F364" s="183" t="s">
        <v>717</v>
      </c>
      <c r="H364" s="182" t="s">
        <v>1</v>
      </c>
      <c r="I364" s="184"/>
      <c r="L364" s="181"/>
      <c r="M364" s="185"/>
      <c r="N364" s="186"/>
      <c r="O364" s="186"/>
      <c r="P364" s="186"/>
      <c r="Q364" s="186"/>
      <c r="R364" s="186"/>
      <c r="S364" s="186"/>
      <c r="T364" s="187"/>
      <c r="AT364" s="182" t="s">
        <v>202</v>
      </c>
      <c r="AU364" s="182" t="s">
        <v>85</v>
      </c>
      <c r="AV364" s="15" t="s">
        <v>32</v>
      </c>
      <c r="AW364" s="15" t="s">
        <v>31</v>
      </c>
      <c r="AX364" s="15" t="s">
        <v>77</v>
      </c>
      <c r="AY364" s="182" t="s">
        <v>194</v>
      </c>
    </row>
    <row r="365" spans="1:65" s="15" customFormat="1">
      <c r="B365" s="181"/>
      <c r="D365" s="165" t="s">
        <v>202</v>
      </c>
      <c r="E365" s="182" t="s">
        <v>1</v>
      </c>
      <c r="F365" s="183" t="s">
        <v>1857</v>
      </c>
      <c r="H365" s="182" t="s">
        <v>1</v>
      </c>
      <c r="I365" s="184"/>
      <c r="L365" s="181"/>
      <c r="M365" s="185"/>
      <c r="N365" s="186"/>
      <c r="O365" s="186"/>
      <c r="P365" s="186"/>
      <c r="Q365" s="186"/>
      <c r="R365" s="186"/>
      <c r="S365" s="186"/>
      <c r="T365" s="187"/>
      <c r="AT365" s="182" t="s">
        <v>202</v>
      </c>
      <c r="AU365" s="182" t="s">
        <v>85</v>
      </c>
      <c r="AV365" s="15" t="s">
        <v>32</v>
      </c>
      <c r="AW365" s="15" t="s">
        <v>31</v>
      </c>
      <c r="AX365" s="15" t="s">
        <v>77</v>
      </c>
      <c r="AY365" s="182" t="s">
        <v>194</v>
      </c>
    </row>
    <row r="366" spans="1:65" s="13" customFormat="1">
      <c r="B366" s="164"/>
      <c r="D366" s="165" t="s">
        <v>202</v>
      </c>
      <c r="E366" s="166" t="s">
        <v>1</v>
      </c>
      <c r="F366" s="167" t="s">
        <v>1978</v>
      </c>
      <c r="H366" s="168">
        <v>160.30000000000001</v>
      </c>
      <c r="I366" s="169"/>
      <c r="L366" s="164"/>
      <c r="M366" s="170"/>
      <c r="N366" s="171"/>
      <c r="O366" s="171"/>
      <c r="P366" s="171"/>
      <c r="Q366" s="171"/>
      <c r="R366" s="171"/>
      <c r="S366" s="171"/>
      <c r="T366" s="172"/>
      <c r="AT366" s="166" t="s">
        <v>202</v>
      </c>
      <c r="AU366" s="166" t="s">
        <v>85</v>
      </c>
      <c r="AV366" s="13" t="s">
        <v>85</v>
      </c>
      <c r="AW366" s="13" t="s">
        <v>31</v>
      </c>
      <c r="AX366" s="13" t="s">
        <v>77</v>
      </c>
      <c r="AY366" s="166" t="s">
        <v>194</v>
      </c>
    </row>
    <row r="367" spans="1:65" s="15" customFormat="1">
      <c r="B367" s="181"/>
      <c r="D367" s="165" t="s">
        <v>202</v>
      </c>
      <c r="E367" s="182" t="s">
        <v>1</v>
      </c>
      <c r="F367" s="183" t="s">
        <v>1960</v>
      </c>
      <c r="H367" s="182" t="s">
        <v>1</v>
      </c>
      <c r="I367" s="184"/>
      <c r="L367" s="181"/>
      <c r="M367" s="185"/>
      <c r="N367" s="186"/>
      <c r="O367" s="186"/>
      <c r="P367" s="186"/>
      <c r="Q367" s="186"/>
      <c r="R367" s="186"/>
      <c r="S367" s="186"/>
      <c r="T367" s="187"/>
      <c r="AT367" s="182" t="s">
        <v>202</v>
      </c>
      <c r="AU367" s="182" t="s">
        <v>85</v>
      </c>
      <c r="AV367" s="15" t="s">
        <v>32</v>
      </c>
      <c r="AW367" s="15" t="s">
        <v>31</v>
      </c>
      <c r="AX367" s="15" t="s">
        <v>77</v>
      </c>
      <c r="AY367" s="182" t="s">
        <v>194</v>
      </c>
    </row>
    <row r="368" spans="1:65" s="13" customFormat="1">
      <c r="B368" s="164"/>
      <c r="D368" s="165" t="s">
        <v>202</v>
      </c>
      <c r="E368" s="166" t="s">
        <v>1</v>
      </c>
      <c r="F368" s="167" t="s">
        <v>1979</v>
      </c>
      <c r="H368" s="168">
        <v>67.239999999999995</v>
      </c>
      <c r="I368" s="169"/>
      <c r="L368" s="164"/>
      <c r="M368" s="170"/>
      <c r="N368" s="171"/>
      <c r="O368" s="171"/>
      <c r="P368" s="171"/>
      <c r="Q368" s="171"/>
      <c r="R368" s="171"/>
      <c r="S368" s="171"/>
      <c r="T368" s="172"/>
      <c r="AT368" s="166" t="s">
        <v>202</v>
      </c>
      <c r="AU368" s="166" t="s">
        <v>85</v>
      </c>
      <c r="AV368" s="13" t="s">
        <v>85</v>
      </c>
      <c r="AW368" s="13" t="s">
        <v>31</v>
      </c>
      <c r="AX368" s="13" t="s">
        <v>77</v>
      </c>
      <c r="AY368" s="166" t="s">
        <v>194</v>
      </c>
    </row>
    <row r="369" spans="1:65" s="13" customFormat="1">
      <c r="B369" s="164"/>
      <c r="D369" s="165" t="s">
        <v>202</v>
      </c>
      <c r="E369" s="166" t="s">
        <v>1</v>
      </c>
      <c r="F369" s="167" t="s">
        <v>1980</v>
      </c>
      <c r="H369" s="168">
        <v>-16.8</v>
      </c>
      <c r="I369" s="169"/>
      <c r="L369" s="164"/>
      <c r="M369" s="170"/>
      <c r="N369" s="171"/>
      <c r="O369" s="171"/>
      <c r="P369" s="171"/>
      <c r="Q369" s="171"/>
      <c r="R369" s="171"/>
      <c r="S369" s="171"/>
      <c r="T369" s="172"/>
      <c r="AT369" s="166" t="s">
        <v>202</v>
      </c>
      <c r="AU369" s="166" t="s">
        <v>85</v>
      </c>
      <c r="AV369" s="13" t="s">
        <v>85</v>
      </c>
      <c r="AW369" s="13" t="s">
        <v>31</v>
      </c>
      <c r="AX369" s="13" t="s">
        <v>77</v>
      </c>
      <c r="AY369" s="166" t="s">
        <v>194</v>
      </c>
    </row>
    <row r="370" spans="1:65" s="15" customFormat="1">
      <c r="B370" s="181"/>
      <c r="D370" s="165" t="s">
        <v>202</v>
      </c>
      <c r="E370" s="182" t="s">
        <v>1</v>
      </c>
      <c r="F370" s="183" t="s">
        <v>1963</v>
      </c>
      <c r="H370" s="182" t="s">
        <v>1</v>
      </c>
      <c r="I370" s="184"/>
      <c r="L370" s="181"/>
      <c r="M370" s="185"/>
      <c r="N370" s="186"/>
      <c r="O370" s="186"/>
      <c r="P370" s="186"/>
      <c r="Q370" s="186"/>
      <c r="R370" s="186"/>
      <c r="S370" s="186"/>
      <c r="T370" s="187"/>
      <c r="AT370" s="182" t="s">
        <v>202</v>
      </c>
      <c r="AU370" s="182" t="s">
        <v>85</v>
      </c>
      <c r="AV370" s="15" t="s">
        <v>32</v>
      </c>
      <c r="AW370" s="15" t="s">
        <v>31</v>
      </c>
      <c r="AX370" s="15" t="s">
        <v>77</v>
      </c>
      <c r="AY370" s="182" t="s">
        <v>194</v>
      </c>
    </row>
    <row r="371" spans="1:65" s="13" customFormat="1">
      <c r="B371" s="164"/>
      <c r="D371" s="165" t="s">
        <v>202</v>
      </c>
      <c r="E371" s="166" t="s">
        <v>1</v>
      </c>
      <c r="F371" s="167" t="s">
        <v>1981</v>
      </c>
      <c r="H371" s="168">
        <v>54.45</v>
      </c>
      <c r="I371" s="169"/>
      <c r="L371" s="164"/>
      <c r="M371" s="170"/>
      <c r="N371" s="171"/>
      <c r="O371" s="171"/>
      <c r="P371" s="171"/>
      <c r="Q371" s="171"/>
      <c r="R371" s="171"/>
      <c r="S371" s="171"/>
      <c r="T371" s="172"/>
      <c r="AT371" s="166" t="s">
        <v>202</v>
      </c>
      <c r="AU371" s="166" t="s">
        <v>85</v>
      </c>
      <c r="AV371" s="13" t="s">
        <v>85</v>
      </c>
      <c r="AW371" s="13" t="s">
        <v>31</v>
      </c>
      <c r="AX371" s="13" t="s">
        <v>77</v>
      </c>
      <c r="AY371" s="166" t="s">
        <v>194</v>
      </c>
    </row>
    <row r="372" spans="1:65" s="14" customFormat="1">
      <c r="B372" s="173"/>
      <c r="D372" s="165" t="s">
        <v>202</v>
      </c>
      <c r="E372" s="174" t="s">
        <v>1</v>
      </c>
      <c r="F372" s="175" t="s">
        <v>205</v>
      </c>
      <c r="H372" s="176">
        <v>265.19</v>
      </c>
      <c r="I372" s="177"/>
      <c r="L372" s="173"/>
      <c r="M372" s="178"/>
      <c r="N372" s="179"/>
      <c r="O372" s="179"/>
      <c r="P372" s="179"/>
      <c r="Q372" s="179"/>
      <c r="R372" s="179"/>
      <c r="S372" s="179"/>
      <c r="T372" s="180"/>
      <c r="AT372" s="174" t="s">
        <v>202</v>
      </c>
      <c r="AU372" s="174" t="s">
        <v>85</v>
      </c>
      <c r="AV372" s="14" t="s">
        <v>200</v>
      </c>
      <c r="AW372" s="14" t="s">
        <v>31</v>
      </c>
      <c r="AX372" s="14" t="s">
        <v>32</v>
      </c>
      <c r="AY372" s="174" t="s">
        <v>194</v>
      </c>
    </row>
    <row r="373" spans="1:65" s="2" customFormat="1" ht="16.5" customHeight="1">
      <c r="A373" s="33"/>
      <c r="B373" s="150"/>
      <c r="C373" s="151" t="s">
        <v>647</v>
      </c>
      <c r="D373" s="151" t="s">
        <v>196</v>
      </c>
      <c r="E373" s="152" t="s">
        <v>731</v>
      </c>
      <c r="F373" s="153" t="s">
        <v>732</v>
      </c>
      <c r="G373" s="154" t="s">
        <v>199</v>
      </c>
      <c r="H373" s="155">
        <v>0</v>
      </c>
      <c r="I373" s="156"/>
      <c r="J373" s="157">
        <f>ROUND(I373*H373,2)</f>
        <v>0</v>
      </c>
      <c r="K373" s="153" t="s">
        <v>1</v>
      </c>
      <c r="L373" s="34"/>
      <c r="M373" s="158" t="s">
        <v>1</v>
      </c>
      <c r="N373" s="159" t="s">
        <v>42</v>
      </c>
      <c r="O373" s="59"/>
      <c r="P373" s="160">
        <f>O373*H373</f>
        <v>0</v>
      </c>
      <c r="Q373" s="160">
        <v>0</v>
      </c>
      <c r="R373" s="160">
        <f>Q373*H373</f>
        <v>0</v>
      </c>
      <c r="S373" s="160">
        <v>0</v>
      </c>
      <c r="T373" s="161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62" t="s">
        <v>200</v>
      </c>
      <c r="AT373" s="162" t="s">
        <v>196</v>
      </c>
      <c r="AU373" s="162" t="s">
        <v>85</v>
      </c>
      <c r="AY373" s="18" t="s">
        <v>194</v>
      </c>
      <c r="BE373" s="163">
        <f>IF(N373="základní",J373,0)</f>
        <v>0</v>
      </c>
      <c r="BF373" s="163">
        <f>IF(N373="snížená",J373,0)</f>
        <v>0</v>
      </c>
      <c r="BG373" s="163">
        <f>IF(N373="zákl. přenesená",J373,0)</f>
        <v>0</v>
      </c>
      <c r="BH373" s="163">
        <f>IF(N373="sníž. přenesená",J373,0)</f>
        <v>0</v>
      </c>
      <c r="BI373" s="163">
        <f>IF(N373="nulová",J373,0)</f>
        <v>0</v>
      </c>
      <c r="BJ373" s="18" t="s">
        <v>32</v>
      </c>
      <c r="BK373" s="163">
        <f>ROUND(I373*H373,2)</f>
        <v>0</v>
      </c>
      <c r="BL373" s="18" t="s">
        <v>200</v>
      </c>
      <c r="BM373" s="162" t="s">
        <v>1982</v>
      </c>
    </row>
    <row r="374" spans="1:65" s="15" customFormat="1">
      <c r="B374" s="181"/>
      <c r="D374" s="165" t="s">
        <v>202</v>
      </c>
      <c r="E374" s="182" t="s">
        <v>1</v>
      </c>
      <c r="F374" s="183" t="s">
        <v>1531</v>
      </c>
      <c r="H374" s="182" t="s">
        <v>1</v>
      </c>
      <c r="I374" s="184"/>
      <c r="L374" s="181"/>
      <c r="M374" s="185"/>
      <c r="N374" s="186"/>
      <c r="O374" s="186"/>
      <c r="P374" s="186"/>
      <c r="Q374" s="186"/>
      <c r="R374" s="186"/>
      <c r="S374" s="186"/>
      <c r="T374" s="187"/>
      <c r="AT374" s="182" t="s">
        <v>202</v>
      </c>
      <c r="AU374" s="182" t="s">
        <v>85</v>
      </c>
      <c r="AV374" s="15" t="s">
        <v>32</v>
      </c>
      <c r="AW374" s="15" t="s">
        <v>31</v>
      </c>
      <c r="AX374" s="15" t="s">
        <v>77</v>
      </c>
      <c r="AY374" s="182" t="s">
        <v>194</v>
      </c>
    </row>
    <row r="375" spans="1:65" s="13" customFormat="1">
      <c r="B375" s="164"/>
      <c r="D375" s="165" t="s">
        <v>202</v>
      </c>
      <c r="E375" s="166" t="s">
        <v>1</v>
      </c>
      <c r="F375" s="167" t="s">
        <v>77</v>
      </c>
      <c r="H375" s="168">
        <v>0</v>
      </c>
      <c r="I375" s="169"/>
      <c r="L375" s="164"/>
      <c r="M375" s="170"/>
      <c r="N375" s="171"/>
      <c r="O375" s="171"/>
      <c r="P375" s="171"/>
      <c r="Q375" s="171"/>
      <c r="R375" s="171"/>
      <c r="S375" s="171"/>
      <c r="T375" s="172"/>
      <c r="AT375" s="166" t="s">
        <v>202</v>
      </c>
      <c r="AU375" s="166" t="s">
        <v>85</v>
      </c>
      <c r="AV375" s="13" t="s">
        <v>85</v>
      </c>
      <c r="AW375" s="13" t="s">
        <v>31</v>
      </c>
      <c r="AX375" s="13" t="s">
        <v>32</v>
      </c>
      <c r="AY375" s="166" t="s">
        <v>194</v>
      </c>
    </row>
    <row r="376" spans="1:65" s="2" customFormat="1" ht="16.5" customHeight="1">
      <c r="A376" s="33"/>
      <c r="B376" s="150"/>
      <c r="C376" s="151" t="s">
        <v>652</v>
      </c>
      <c r="D376" s="151" t="s">
        <v>196</v>
      </c>
      <c r="E376" s="152" t="s">
        <v>735</v>
      </c>
      <c r="F376" s="153" t="s">
        <v>736</v>
      </c>
      <c r="G376" s="154" t="s">
        <v>199</v>
      </c>
      <c r="H376" s="155">
        <v>0</v>
      </c>
      <c r="I376" s="156"/>
      <c r="J376" s="157">
        <f>ROUND(I376*H376,2)</f>
        <v>0</v>
      </c>
      <c r="K376" s="153" t="s">
        <v>1</v>
      </c>
      <c r="L376" s="34"/>
      <c r="M376" s="158" t="s">
        <v>1</v>
      </c>
      <c r="N376" s="159" t="s">
        <v>42</v>
      </c>
      <c r="O376" s="59"/>
      <c r="P376" s="160">
        <f>O376*H376</f>
        <v>0</v>
      </c>
      <c r="Q376" s="160">
        <v>0</v>
      </c>
      <c r="R376" s="160">
        <f>Q376*H376</f>
        <v>0</v>
      </c>
      <c r="S376" s="160">
        <v>0</v>
      </c>
      <c r="T376" s="161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62" t="s">
        <v>200</v>
      </c>
      <c r="AT376" s="162" t="s">
        <v>196</v>
      </c>
      <c r="AU376" s="162" t="s">
        <v>85</v>
      </c>
      <c r="AY376" s="18" t="s">
        <v>194</v>
      </c>
      <c r="BE376" s="163">
        <f>IF(N376="základní",J376,0)</f>
        <v>0</v>
      </c>
      <c r="BF376" s="163">
        <f>IF(N376="snížená",J376,0)</f>
        <v>0</v>
      </c>
      <c r="BG376" s="163">
        <f>IF(N376="zákl. přenesená",J376,0)</f>
        <v>0</v>
      </c>
      <c r="BH376" s="163">
        <f>IF(N376="sníž. přenesená",J376,0)</f>
        <v>0</v>
      </c>
      <c r="BI376" s="163">
        <f>IF(N376="nulová",J376,0)</f>
        <v>0</v>
      </c>
      <c r="BJ376" s="18" t="s">
        <v>32</v>
      </c>
      <c r="BK376" s="163">
        <f>ROUND(I376*H376,2)</f>
        <v>0</v>
      </c>
      <c r="BL376" s="18" t="s">
        <v>200</v>
      </c>
      <c r="BM376" s="162" t="s">
        <v>1983</v>
      </c>
    </row>
    <row r="377" spans="1:65" s="13" customFormat="1">
      <c r="B377" s="164"/>
      <c r="D377" s="165" t="s">
        <v>202</v>
      </c>
      <c r="E377" s="166" t="s">
        <v>1</v>
      </c>
      <c r="F377" s="167" t="s">
        <v>77</v>
      </c>
      <c r="H377" s="168">
        <v>0</v>
      </c>
      <c r="I377" s="169"/>
      <c r="L377" s="164"/>
      <c r="M377" s="170"/>
      <c r="N377" s="171"/>
      <c r="O377" s="171"/>
      <c r="P377" s="171"/>
      <c r="Q377" s="171"/>
      <c r="R377" s="171"/>
      <c r="S377" s="171"/>
      <c r="T377" s="172"/>
      <c r="AT377" s="166" t="s">
        <v>202</v>
      </c>
      <c r="AU377" s="166" t="s">
        <v>85</v>
      </c>
      <c r="AV377" s="13" t="s">
        <v>85</v>
      </c>
      <c r="AW377" s="13" t="s">
        <v>31</v>
      </c>
      <c r="AX377" s="13" t="s">
        <v>32</v>
      </c>
      <c r="AY377" s="166" t="s">
        <v>194</v>
      </c>
    </row>
    <row r="378" spans="1:65" s="2" customFormat="1" ht="16.5" customHeight="1">
      <c r="A378" s="33"/>
      <c r="B378" s="150"/>
      <c r="C378" s="151" t="s">
        <v>671</v>
      </c>
      <c r="D378" s="151" t="s">
        <v>196</v>
      </c>
      <c r="E378" s="152" t="s">
        <v>1533</v>
      </c>
      <c r="F378" s="153" t="s">
        <v>1534</v>
      </c>
      <c r="G378" s="154" t="s">
        <v>199</v>
      </c>
      <c r="H378" s="155">
        <v>111.66</v>
      </c>
      <c r="I378" s="156"/>
      <c r="J378" s="157">
        <f>ROUND(I378*H378,2)</f>
        <v>0</v>
      </c>
      <c r="K378" s="153" t="s">
        <v>208</v>
      </c>
      <c r="L378" s="34"/>
      <c r="M378" s="158" t="s">
        <v>1</v>
      </c>
      <c r="N378" s="159" t="s">
        <v>42</v>
      </c>
      <c r="O378" s="59"/>
      <c r="P378" s="160">
        <f>O378*H378</f>
        <v>0</v>
      </c>
      <c r="Q378" s="160">
        <v>0</v>
      </c>
      <c r="R378" s="160">
        <f>Q378*H378</f>
        <v>0</v>
      </c>
      <c r="S378" s="160">
        <v>0.17</v>
      </c>
      <c r="T378" s="161">
        <f>S378*H378</f>
        <v>18.982200000000002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62" t="s">
        <v>200</v>
      </c>
      <c r="AT378" s="162" t="s">
        <v>196</v>
      </c>
      <c r="AU378" s="162" t="s">
        <v>85</v>
      </c>
      <c r="AY378" s="18" t="s">
        <v>194</v>
      </c>
      <c r="BE378" s="163">
        <f>IF(N378="základní",J378,0)</f>
        <v>0</v>
      </c>
      <c r="BF378" s="163">
        <f>IF(N378="snížená",J378,0)</f>
        <v>0</v>
      </c>
      <c r="BG378" s="163">
        <f>IF(N378="zákl. přenesená",J378,0)</f>
        <v>0</v>
      </c>
      <c r="BH378" s="163">
        <f>IF(N378="sníž. přenesená",J378,0)</f>
        <v>0</v>
      </c>
      <c r="BI378" s="163">
        <f>IF(N378="nulová",J378,0)</f>
        <v>0</v>
      </c>
      <c r="BJ378" s="18" t="s">
        <v>32</v>
      </c>
      <c r="BK378" s="163">
        <f>ROUND(I378*H378,2)</f>
        <v>0</v>
      </c>
      <c r="BL378" s="18" t="s">
        <v>200</v>
      </c>
      <c r="BM378" s="162" t="s">
        <v>1984</v>
      </c>
    </row>
    <row r="379" spans="1:65" s="13" customFormat="1">
      <c r="B379" s="164"/>
      <c r="D379" s="165" t="s">
        <v>202</v>
      </c>
      <c r="E379" s="166" t="s">
        <v>1</v>
      </c>
      <c r="F379" s="167" t="s">
        <v>747</v>
      </c>
      <c r="H379" s="168">
        <v>111.66</v>
      </c>
      <c r="I379" s="169"/>
      <c r="L379" s="164"/>
      <c r="M379" s="170"/>
      <c r="N379" s="171"/>
      <c r="O379" s="171"/>
      <c r="P379" s="171"/>
      <c r="Q379" s="171"/>
      <c r="R379" s="171"/>
      <c r="S379" s="171"/>
      <c r="T379" s="172"/>
      <c r="AT379" s="166" t="s">
        <v>202</v>
      </c>
      <c r="AU379" s="166" t="s">
        <v>85</v>
      </c>
      <c r="AV379" s="13" t="s">
        <v>85</v>
      </c>
      <c r="AW379" s="13" t="s">
        <v>31</v>
      </c>
      <c r="AX379" s="13" t="s">
        <v>32</v>
      </c>
      <c r="AY379" s="166" t="s">
        <v>194</v>
      </c>
    </row>
    <row r="380" spans="1:65" s="2" customFormat="1" ht="21.75" customHeight="1">
      <c r="A380" s="33"/>
      <c r="B380" s="150"/>
      <c r="C380" s="151" t="s">
        <v>688</v>
      </c>
      <c r="D380" s="151" t="s">
        <v>196</v>
      </c>
      <c r="E380" s="152" t="s">
        <v>1985</v>
      </c>
      <c r="F380" s="153" t="s">
        <v>1986</v>
      </c>
      <c r="G380" s="154" t="s">
        <v>199</v>
      </c>
      <c r="H380" s="155">
        <v>69.16</v>
      </c>
      <c r="I380" s="156"/>
      <c r="J380" s="157">
        <f>ROUND(I380*H380,2)</f>
        <v>0</v>
      </c>
      <c r="K380" s="153" t="s">
        <v>208</v>
      </c>
      <c r="L380" s="34"/>
      <c r="M380" s="158" t="s">
        <v>1</v>
      </c>
      <c r="N380" s="159" t="s">
        <v>42</v>
      </c>
      <c r="O380" s="59"/>
      <c r="P380" s="160">
        <f>O380*H380</f>
        <v>0</v>
      </c>
      <c r="Q380" s="160">
        <v>0</v>
      </c>
      <c r="R380" s="160">
        <f>Q380*H380</f>
        <v>0</v>
      </c>
      <c r="S380" s="160">
        <v>0.44</v>
      </c>
      <c r="T380" s="161">
        <f>S380*H380</f>
        <v>30.430399999999999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62" t="s">
        <v>200</v>
      </c>
      <c r="AT380" s="162" t="s">
        <v>196</v>
      </c>
      <c r="AU380" s="162" t="s">
        <v>85</v>
      </c>
      <c r="AY380" s="18" t="s">
        <v>194</v>
      </c>
      <c r="BE380" s="163">
        <f>IF(N380="základní",J380,0)</f>
        <v>0</v>
      </c>
      <c r="BF380" s="163">
        <f>IF(N380="snížená",J380,0)</f>
        <v>0</v>
      </c>
      <c r="BG380" s="163">
        <f>IF(N380="zákl. přenesená",J380,0)</f>
        <v>0</v>
      </c>
      <c r="BH380" s="163">
        <f>IF(N380="sníž. přenesená",J380,0)</f>
        <v>0</v>
      </c>
      <c r="BI380" s="163">
        <f>IF(N380="nulová",J380,0)</f>
        <v>0</v>
      </c>
      <c r="BJ380" s="18" t="s">
        <v>32</v>
      </c>
      <c r="BK380" s="163">
        <f>ROUND(I380*H380,2)</f>
        <v>0</v>
      </c>
      <c r="BL380" s="18" t="s">
        <v>200</v>
      </c>
      <c r="BM380" s="162" t="s">
        <v>1987</v>
      </c>
    </row>
    <row r="381" spans="1:65" s="13" customFormat="1">
      <c r="B381" s="164"/>
      <c r="D381" s="165" t="s">
        <v>202</v>
      </c>
      <c r="E381" s="166" t="s">
        <v>1</v>
      </c>
      <c r="F381" s="167" t="s">
        <v>752</v>
      </c>
      <c r="H381" s="168">
        <v>69.16</v>
      </c>
      <c r="I381" s="169"/>
      <c r="L381" s="164"/>
      <c r="M381" s="170"/>
      <c r="N381" s="171"/>
      <c r="O381" s="171"/>
      <c r="P381" s="171"/>
      <c r="Q381" s="171"/>
      <c r="R381" s="171"/>
      <c r="S381" s="171"/>
      <c r="T381" s="172"/>
      <c r="AT381" s="166" t="s">
        <v>202</v>
      </c>
      <c r="AU381" s="166" t="s">
        <v>85</v>
      </c>
      <c r="AV381" s="13" t="s">
        <v>85</v>
      </c>
      <c r="AW381" s="13" t="s">
        <v>31</v>
      </c>
      <c r="AX381" s="13" t="s">
        <v>32</v>
      </c>
      <c r="AY381" s="166" t="s">
        <v>194</v>
      </c>
    </row>
    <row r="382" spans="1:65" s="2" customFormat="1" ht="16.5" customHeight="1">
      <c r="A382" s="33"/>
      <c r="B382" s="150"/>
      <c r="C382" s="151" t="s">
        <v>692</v>
      </c>
      <c r="D382" s="151" t="s">
        <v>196</v>
      </c>
      <c r="E382" s="152" t="s">
        <v>1539</v>
      </c>
      <c r="F382" s="153" t="s">
        <v>1540</v>
      </c>
      <c r="G382" s="154" t="s">
        <v>199</v>
      </c>
      <c r="H382" s="155">
        <v>29.54</v>
      </c>
      <c r="I382" s="156"/>
      <c r="J382" s="157">
        <f>ROUND(I382*H382,2)</f>
        <v>0</v>
      </c>
      <c r="K382" s="153" t="s">
        <v>208</v>
      </c>
      <c r="L382" s="34"/>
      <c r="M382" s="158" t="s">
        <v>1</v>
      </c>
      <c r="N382" s="159" t="s">
        <v>42</v>
      </c>
      <c r="O382" s="59"/>
      <c r="P382" s="160">
        <f>O382*H382</f>
        <v>0</v>
      </c>
      <c r="Q382" s="160">
        <v>0</v>
      </c>
      <c r="R382" s="160">
        <f>Q382*H382</f>
        <v>0</v>
      </c>
      <c r="S382" s="160">
        <v>0.3</v>
      </c>
      <c r="T382" s="161">
        <f>S382*H382</f>
        <v>8.8620000000000001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62" t="s">
        <v>200</v>
      </c>
      <c r="AT382" s="162" t="s">
        <v>196</v>
      </c>
      <c r="AU382" s="162" t="s">
        <v>85</v>
      </c>
      <c r="AY382" s="18" t="s">
        <v>194</v>
      </c>
      <c r="BE382" s="163">
        <f>IF(N382="základní",J382,0)</f>
        <v>0</v>
      </c>
      <c r="BF382" s="163">
        <f>IF(N382="snížená",J382,0)</f>
        <v>0</v>
      </c>
      <c r="BG382" s="163">
        <f>IF(N382="zákl. přenesená",J382,0)</f>
        <v>0</v>
      </c>
      <c r="BH382" s="163">
        <f>IF(N382="sníž. přenesená",J382,0)</f>
        <v>0</v>
      </c>
      <c r="BI382" s="163">
        <f>IF(N382="nulová",J382,0)</f>
        <v>0</v>
      </c>
      <c r="BJ382" s="18" t="s">
        <v>32</v>
      </c>
      <c r="BK382" s="163">
        <f>ROUND(I382*H382,2)</f>
        <v>0</v>
      </c>
      <c r="BL382" s="18" t="s">
        <v>200</v>
      </c>
      <c r="BM382" s="162" t="s">
        <v>1988</v>
      </c>
    </row>
    <row r="383" spans="1:65" s="13" customFormat="1">
      <c r="B383" s="164"/>
      <c r="D383" s="165" t="s">
        <v>202</v>
      </c>
      <c r="E383" s="166" t="s">
        <v>1</v>
      </c>
      <c r="F383" s="167" t="s">
        <v>757</v>
      </c>
      <c r="H383" s="168">
        <v>29.54</v>
      </c>
      <c r="I383" s="169"/>
      <c r="L383" s="164"/>
      <c r="M383" s="170"/>
      <c r="N383" s="171"/>
      <c r="O383" s="171"/>
      <c r="P383" s="171"/>
      <c r="Q383" s="171"/>
      <c r="R383" s="171"/>
      <c r="S383" s="171"/>
      <c r="T383" s="172"/>
      <c r="AT383" s="166" t="s">
        <v>202</v>
      </c>
      <c r="AU383" s="166" t="s">
        <v>85</v>
      </c>
      <c r="AV383" s="13" t="s">
        <v>85</v>
      </c>
      <c r="AW383" s="13" t="s">
        <v>31</v>
      </c>
      <c r="AX383" s="13" t="s">
        <v>32</v>
      </c>
      <c r="AY383" s="166" t="s">
        <v>194</v>
      </c>
    </row>
    <row r="384" spans="1:65" s="2" customFormat="1" ht="16.5" customHeight="1">
      <c r="A384" s="33"/>
      <c r="B384" s="150"/>
      <c r="C384" s="151" t="s">
        <v>709</v>
      </c>
      <c r="D384" s="151" t="s">
        <v>196</v>
      </c>
      <c r="E384" s="152" t="s">
        <v>212</v>
      </c>
      <c r="F384" s="153" t="s">
        <v>213</v>
      </c>
      <c r="G384" s="154" t="s">
        <v>214</v>
      </c>
      <c r="H384" s="155">
        <v>58.274999999999999</v>
      </c>
      <c r="I384" s="156"/>
      <c r="J384" s="157">
        <f>ROUND(I384*H384,2)</f>
        <v>0</v>
      </c>
      <c r="K384" s="153" t="s">
        <v>208</v>
      </c>
      <c r="L384" s="34"/>
      <c r="M384" s="158" t="s">
        <v>1</v>
      </c>
      <c r="N384" s="159" t="s">
        <v>42</v>
      </c>
      <c r="O384" s="59"/>
      <c r="P384" s="160">
        <f>O384*H384</f>
        <v>0</v>
      </c>
      <c r="Q384" s="160">
        <v>0</v>
      </c>
      <c r="R384" s="160">
        <f>Q384*H384</f>
        <v>0</v>
      </c>
      <c r="S384" s="160">
        <v>0</v>
      </c>
      <c r="T384" s="161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62" t="s">
        <v>200</v>
      </c>
      <c r="AT384" s="162" t="s">
        <v>196</v>
      </c>
      <c r="AU384" s="162" t="s">
        <v>85</v>
      </c>
      <c r="AY384" s="18" t="s">
        <v>194</v>
      </c>
      <c r="BE384" s="163">
        <f>IF(N384="základní",J384,0)</f>
        <v>0</v>
      </c>
      <c r="BF384" s="163">
        <f>IF(N384="snížená",J384,0)</f>
        <v>0</v>
      </c>
      <c r="BG384" s="163">
        <f>IF(N384="zákl. přenesená",J384,0)</f>
        <v>0</v>
      </c>
      <c r="BH384" s="163">
        <f>IF(N384="sníž. přenesená",J384,0)</f>
        <v>0</v>
      </c>
      <c r="BI384" s="163">
        <f>IF(N384="nulová",J384,0)</f>
        <v>0</v>
      </c>
      <c r="BJ384" s="18" t="s">
        <v>32</v>
      </c>
      <c r="BK384" s="163">
        <f>ROUND(I384*H384,2)</f>
        <v>0</v>
      </c>
      <c r="BL384" s="18" t="s">
        <v>200</v>
      </c>
      <c r="BM384" s="162" t="s">
        <v>1989</v>
      </c>
    </row>
    <row r="385" spans="1:65" s="2" customFormat="1" ht="16.5" customHeight="1">
      <c r="A385" s="33"/>
      <c r="B385" s="150"/>
      <c r="C385" s="151" t="s">
        <v>713</v>
      </c>
      <c r="D385" s="151" t="s">
        <v>196</v>
      </c>
      <c r="E385" s="152" t="s">
        <v>216</v>
      </c>
      <c r="F385" s="153" t="s">
        <v>217</v>
      </c>
      <c r="G385" s="154" t="s">
        <v>214</v>
      </c>
      <c r="H385" s="155">
        <v>699.3</v>
      </c>
      <c r="I385" s="156"/>
      <c r="J385" s="157">
        <f>ROUND(I385*H385,2)</f>
        <v>0</v>
      </c>
      <c r="K385" s="153" t="s">
        <v>208</v>
      </c>
      <c r="L385" s="34"/>
      <c r="M385" s="158" t="s">
        <v>1</v>
      </c>
      <c r="N385" s="159" t="s">
        <v>42</v>
      </c>
      <c r="O385" s="59"/>
      <c r="P385" s="160">
        <f>O385*H385</f>
        <v>0</v>
      </c>
      <c r="Q385" s="160">
        <v>0</v>
      </c>
      <c r="R385" s="160">
        <f>Q385*H385</f>
        <v>0</v>
      </c>
      <c r="S385" s="160">
        <v>0</v>
      </c>
      <c r="T385" s="161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62" t="s">
        <v>200</v>
      </c>
      <c r="AT385" s="162" t="s">
        <v>196</v>
      </c>
      <c r="AU385" s="162" t="s">
        <v>85</v>
      </c>
      <c r="AY385" s="18" t="s">
        <v>194</v>
      </c>
      <c r="BE385" s="163">
        <f>IF(N385="základní",J385,0)</f>
        <v>0</v>
      </c>
      <c r="BF385" s="163">
        <f>IF(N385="snížená",J385,0)</f>
        <v>0</v>
      </c>
      <c r="BG385" s="163">
        <f>IF(N385="zákl. přenesená",J385,0)</f>
        <v>0</v>
      </c>
      <c r="BH385" s="163">
        <f>IF(N385="sníž. přenesená",J385,0)</f>
        <v>0</v>
      </c>
      <c r="BI385" s="163">
        <f>IF(N385="nulová",J385,0)</f>
        <v>0</v>
      </c>
      <c r="BJ385" s="18" t="s">
        <v>32</v>
      </c>
      <c r="BK385" s="163">
        <f>ROUND(I385*H385,2)</f>
        <v>0</v>
      </c>
      <c r="BL385" s="18" t="s">
        <v>200</v>
      </c>
      <c r="BM385" s="162" t="s">
        <v>1990</v>
      </c>
    </row>
    <row r="386" spans="1:65" s="13" customFormat="1">
      <c r="B386" s="164"/>
      <c r="D386" s="165" t="s">
        <v>202</v>
      </c>
      <c r="F386" s="167" t="s">
        <v>1991</v>
      </c>
      <c r="H386" s="168">
        <v>699.3</v>
      </c>
      <c r="I386" s="169"/>
      <c r="L386" s="164"/>
      <c r="M386" s="170"/>
      <c r="N386" s="171"/>
      <c r="O386" s="171"/>
      <c r="P386" s="171"/>
      <c r="Q386" s="171"/>
      <c r="R386" s="171"/>
      <c r="S386" s="171"/>
      <c r="T386" s="172"/>
      <c r="AT386" s="166" t="s">
        <v>202</v>
      </c>
      <c r="AU386" s="166" t="s">
        <v>85</v>
      </c>
      <c r="AV386" s="13" t="s">
        <v>85</v>
      </c>
      <c r="AW386" s="13" t="s">
        <v>3</v>
      </c>
      <c r="AX386" s="13" t="s">
        <v>32</v>
      </c>
      <c r="AY386" s="166" t="s">
        <v>194</v>
      </c>
    </row>
    <row r="387" spans="1:65" s="2" customFormat="1" ht="16.5" customHeight="1">
      <c r="A387" s="33"/>
      <c r="B387" s="150"/>
      <c r="C387" s="151" t="s">
        <v>730</v>
      </c>
      <c r="D387" s="151" t="s">
        <v>196</v>
      </c>
      <c r="E387" s="152" t="s">
        <v>221</v>
      </c>
      <c r="F387" s="153" t="s">
        <v>222</v>
      </c>
      <c r="G387" s="154" t="s">
        <v>214</v>
      </c>
      <c r="H387" s="155">
        <v>58.256999999999998</v>
      </c>
      <c r="I387" s="156"/>
      <c r="J387" s="157">
        <f>ROUND(I387*H387,2)</f>
        <v>0</v>
      </c>
      <c r="K387" s="153" t="s">
        <v>1</v>
      </c>
      <c r="L387" s="34"/>
      <c r="M387" s="158" t="s">
        <v>1</v>
      </c>
      <c r="N387" s="159" t="s">
        <v>42</v>
      </c>
      <c r="O387" s="59"/>
      <c r="P387" s="160">
        <f>O387*H387</f>
        <v>0</v>
      </c>
      <c r="Q387" s="160">
        <v>0</v>
      </c>
      <c r="R387" s="160">
        <f>Q387*H387</f>
        <v>0</v>
      </c>
      <c r="S387" s="160">
        <v>0</v>
      </c>
      <c r="T387" s="161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62" t="s">
        <v>200</v>
      </c>
      <c r="AT387" s="162" t="s">
        <v>196</v>
      </c>
      <c r="AU387" s="162" t="s">
        <v>85</v>
      </c>
      <c r="AY387" s="18" t="s">
        <v>194</v>
      </c>
      <c r="BE387" s="163">
        <f>IF(N387="základní",J387,0)</f>
        <v>0</v>
      </c>
      <c r="BF387" s="163">
        <f>IF(N387="snížená",J387,0)</f>
        <v>0</v>
      </c>
      <c r="BG387" s="163">
        <f>IF(N387="zákl. přenesená",J387,0)</f>
        <v>0</v>
      </c>
      <c r="BH387" s="163">
        <f>IF(N387="sníž. přenesená",J387,0)</f>
        <v>0</v>
      </c>
      <c r="BI387" s="163">
        <f>IF(N387="nulová",J387,0)</f>
        <v>0</v>
      </c>
      <c r="BJ387" s="18" t="s">
        <v>32</v>
      </c>
      <c r="BK387" s="163">
        <f>ROUND(I387*H387,2)</f>
        <v>0</v>
      </c>
      <c r="BL387" s="18" t="s">
        <v>200</v>
      </c>
      <c r="BM387" s="162" t="s">
        <v>1992</v>
      </c>
    </row>
    <row r="388" spans="1:65" s="2" customFormat="1" ht="16.5" customHeight="1">
      <c r="A388" s="33"/>
      <c r="B388" s="150"/>
      <c r="C388" s="151" t="s">
        <v>734</v>
      </c>
      <c r="D388" s="151" t="s">
        <v>196</v>
      </c>
      <c r="E388" s="152" t="s">
        <v>1546</v>
      </c>
      <c r="F388" s="153" t="s">
        <v>1547</v>
      </c>
      <c r="G388" s="154" t="s">
        <v>199</v>
      </c>
      <c r="H388" s="155">
        <v>268.7</v>
      </c>
      <c r="I388" s="156"/>
      <c r="J388" s="157">
        <f>ROUND(I388*H388,2)</f>
        <v>0</v>
      </c>
      <c r="K388" s="153" t="s">
        <v>208</v>
      </c>
      <c r="L388" s="34"/>
      <c r="M388" s="158" t="s">
        <v>1</v>
      </c>
      <c r="N388" s="159" t="s">
        <v>42</v>
      </c>
      <c r="O388" s="59"/>
      <c r="P388" s="160">
        <f>O388*H388</f>
        <v>0</v>
      </c>
      <c r="Q388" s="160">
        <v>0</v>
      </c>
      <c r="R388" s="160">
        <f>Q388*H388</f>
        <v>0</v>
      </c>
      <c r="S388" s="160">
        <v>9.8000000000000004E-2</v>
      </c>
      <c r="T388" s="161">
        <f>S388*H388</f>
        <v>26.332599999999999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62" t="s">
        <v>200</v>
      </c>
      <c r="AT388" s="162" t="s">
        <v>196</v>
      </c>
      <c r="AU388" s="162" t="s">
        <v>85</v>
      </c>
      <c r="AY388" s="18" t="s">
        <v>194</v>
      </c>
      <c r="BE388" s="163">
        <f>IF(N388="základní",J388,0)</f>
        <v>0</v>
      </c>
      <c r="BF388" s="163">
        <f>IF(N388="snížená",J388,0)</f>
        <v>0</v>
      </c>
      <c r="BG388" s="163">
        <f>IF(N388="zákl. přenesená",J388,0)</f>
        <v>0</v>
      </c>
      <c r="BH388" s="163">
        <f>IF(N388="sníž. přenesená",J388,0)</f>
        <v>0</v>
      </c>
      <c r="BI388" s="163">
        <f>IF(N388="nulová",J388,0)</f>
        <v>0</v>
      </c>
      <c r="BJ388" s="18" t="s">
        <v>32</v>
      </c>
      <c r="BK388" s="163">
        <f>ROUND(I388*H388,2)</f>
        <v>0</v>
      </c>
      <c r="BL388" s="18" t="s">
        <v>200</v>
      </c>
      <c r="BM388" s="162" t="s">
        <v>1993</v>
      </c>
    </row>
    <row r="389" spans="1:65" s="13" customFormat="1">
      <c r="B389" s="164"/>
      <c r="D389" s="165" t="s">
        <v>202</v>
      </c>
      <c r="E389" s="166" t="s">
        <v>1</v>
      </c>
      <c r="F389" s="167" t="s">
        <v>783</v>
      </c>
      <c r="H389" s="168">
        <v>157.04</v>
      </c>
      <c r="I389" s="169"/>
      <c r="L389" s="164"/>
      <c r="M389" s="170"/>
      <c r="N389" s="171"/>
      <c r="O389" s="171"/>
      <c r="P389" s="171"/>
      <c r="Q389" s="171"/>
      <c r="R389" s="171"/>
      <c r="S389" s="171"/>
      <c r="T389" s="172"/>
      <c r="AT389" s="166" t="s">
        <v>202</v>
      </c>
      <c r="AU389" s="166" t="s">
        <v>85</v>
      </c>
      <c r="AV389" s="13" t="s">
        <v>85</v>
      </c>
      <c r="AW389" s="13" t="s">
        <v>31</v>
      </c>
      <c r="AX389" s="13" t="s">
        <v>77</v>
      </c>
      <c r="AY389" s="166" t="s">
        <v>194</v>
      </c>
    </row>
    <row r="390" spans="1:65" s="13" customFormat="1">
      <c r="B390" s="164"/>
      <c r="D390" s="165" t="s">
        <v>202</v>
      </c>
      <c r="E390" s="166" t="s">
        <v>1</v>
      </c>
      <c r="F390" s="167" t="s">
        <v>784</v>
      </c>
      <c r="H390" s="168">
        <v>111.66</v>
      </c>
      <c r="I390" s="169"/>
      <c r="L390" s="164"/>
      <c r="M390" s="170"/>
      <c r="N390" s="171"/>
      <c r="O390" s="171"/>
      <c r="P390" s="171"/>
      <c r="Q390" s="171"/>
      <c r="R390" s="171"/>
      <c r="S390" s="171"/>
      <c r="T390" s="172"/>
      <c r="AT390" s="166" t="s">
        <v>202</v>
      </c>
      <c r="AU390" s="166" t="s">
        <v>85</v>
      </c>
      <c r="AV390" s="13" t="s">
        <v>85</v>
      </c>
      <c r="AW390" s="13" t="s">
        <v>31</v>
      </c>
      <c r="AX390" s="13" t="s">
        <v>77</v>
      </c>
      <c r="AY390" s="166" t="s">
        <v>194</v>
      </c>
    </row>
    <row r="391" spans="1:65" s="14" customFormat="1">
      <c r="B391" s="173"/>
      <c r="D391" s="165" t="s">
        <v>202</v>
      </c>
      <c r="E391" s="174" t="s">
        <v>1</v>
      </c>
      <c r="F391" s="175" t="s">
        <v>205</v>
      </c>
      <c r="H391" s="176">
        <v>268.7</v>
      </c>
      <c r="I391" s="177"/>
      <c r="L391" s="173"/>
      <c r="M391" s="178"/>
      <c r="N391" s="179"/>
      <c r="O391" s="179"/>
      <c r="P391" s="179"/>
      <c r="Q391" s="179"/>
      <c r="R391" s="179"/>
      <c r="S391" s="179"/>
      <c r="T391" s="180"/>
      <c r="AT391" s="174" t="s">
        <v>202</v>
      </c>
      <c r="AU391" s="174" t="s">
        <v>85</v>
      </c>
      <c r="AV391" s="14" t="s">
        <v>200</v>
      </c>
      <c r="AW391" s="14" t="s">
        <v>31</v>
      </c>
      <c r="AX391" s="14" t="s">
        <v>32</v>
      </c>
      <c r="AY391" s="174" t="s">
        <v>194</v>
      </c>
    </row>
    <row r="392" spans="1:65" s="2" customFormat="1" ht="16.5" customHeight="1">
      <c r="A392" s="33"/>
      <c r="B392" s="150"/>
      <c r="C392" s="151" t="s">
        <v>739</v>
      </c>
      <c r="D392" s="151" t="s">
        <v>196</v>
      </c>
      <c r="E392" s="152" t="s">
        <v>776</v>
      </c>
      <c r="F392" s="153" t="s">
        <v>777</v>
      </c>
      <c r="G392" s="154" t="s">
        <v>243</v>
      </c>
      <c r="H392" s="155">
        <v>336.2</v>
      </c>
      <c r="I392" s="156"/>
      <c r="J392" s="157">
        <f>ROUND(I392*H392,2)</f>
        <v>0</v>
      </c>
      <c r="K392" s="153" t="s">
        <v>208</v>
      </c>
      <c r="L392" s="34"/>
      <c r="M392" s="158" t="s">
        <v>1</v>
      </c>
      <c r="N392" s="159" t="s">
        <v>42</v>
      </c>
      <c r="O392" s="59"/>
      <c r="P392" s="160">
        <f>O392*H392</f>
        <v>0</v>
      </c>
      <c r="Q392" s="160">
        <v>0</v>
      </c>
      <c r="R392" s="160">
        <f>Q392*H392</f>
        <v>0</v>
      </c>
      <c r="S392" s="160">
        <v>0</v>
      </c>
      <c r="T392" s="161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62" t="s">
        <v>200</v>
      </c>
      <c r="AT392" s="162" t="s">
        <v>196</v>
      </c>
      <c r="AU392" s="162" t="s">
        <v>85</v>
      </c>
      <c r="AY392" s="18" t="s">
        <v>194</v>
      </c>
      <c r="BE392" s="163">
        <f>IF(N392="základní",J392,0)</f>
        <v>0</v>
      </c>
      <c r="BF392" s="163">
        <f>IF(N392="snížená",J392,0)</f>
        <v>0</v>
      </c>
      <c r="BG392" s="163">
        <f>IF(N392="zákl. přenesená",J392,0)</f>
        <v>0</v>
      </c>
      <c r="BH392" s="163">
        <f>IF(N392="sníž. přenesená",J392,0)</f>
        <v>0</v>
      </c>
      <c r="BI392" s="163">
        <f>IF(N392="nulová",J392,0)</f>
        <v>0</v>
      </c>
      <c r="BJ392" s="18" t="s">
        <v>32</v>
      </c>
      <c r="BK392" s="163">
        <f>ROUND(I392*H392,2)</f>
        <v>0</v>
      </c>
      <c r="BL392" s="18" t="s">
        <v>200</v>
      </c>
      <c r="BM392" s="162" t="s">
        <v>1994</v>
      </c>
    </row>
    <row r="393" spans="1:65" s="13" customFormat="1">
      <c r="B393" s="164"/>
      <c r="D393" s="165" t="s">
        <v>202</v>
      </c>
      <c r="E393" s="166" t="s">
        <v>1</v>
      </c>
      <c r="F393" s="167" t="s">
        <v>787</v>
      </c>
      <c r="H393" s="168">
        <v>168.1</v>
      </c>
      <c r="I393" s="169"/>
      <c r="L393" s="164"/>
      <c r="M393" s="170"/>
      <c r="N393" s="171"/>
      <c r="O393" s="171"/>
      <c r="P393" s="171"/>
      <c r="Q393" s="171"/>
      <c r="R393" s="171"/>
      <c r="S393" s="171"/>
      <c r="T393" s="172"/>
      <c r="AT393" s="166" t="s">
        <v>202</v>
      </c>
      <c r="AU393" s="166" t="s">
        <v>85</v>
      </c>
      <c r="AV393" s="13" t="s">
        <v>85</v>
      </c>
      <c r="AW393" s="13" t="s">
        <v>31</v>
      </c>
      <c r="AX393" s="13" t="s">
        <v>77</v>
      </c>
      <c r="AY393" s="166" t="s">
        <v>194</v>
      </c>
    </row>
    <row r="394" spans="1:65" s="13" customFormat="1">
      <c r="B394" s="164"/>
      <c r="D394" s="165" t="s">
        <v>202</v>
      </c>
      <c r="E394" s="166" t="s">
        <v>1</v>
      </c>
      <c r="F394" s="167" t="s">
        <v>788</v>
      </c>
      <c r="H394" s="168">
        <v>168.1</v>
      </c>
      <c r="I394" s="169"/>
      <c r="L394" s="164"/>
      <c r="M394" s="170"/>
      <c r="N394" s="171"/>
      <c r="O394" s="171"/>
      <c r="P394" s="171"/>
      <c r="Q394" s="171"/>
      <c r="R394" s="171"/>
      <c r="S394" s="171"/>
      <c r="T394" s="172"/>
      <c r="AT394" s="166" t="s">
        <v>202</v>
      </c>
      <c r="AU394" s="166" t="s">
        <v>85</v>
      </c>
      <c r="AV394" s="13" t="s">
        <v>85</v>
      </c>
      <c r="AW394" s="13" t="s">
        <v>31</v>
      </c>
      <c r="AX394" s="13" t="s">
        <v>77</v>
      </c>
      <c r="AY394" s="166" t="s">
        <v>194</v>
      </c>
    </row>
    <row r="395" spans="1:65" s="14" customFormat="1">
      <c r="B395" s="173"/>
      <c r="D395" s="165" t="s">
        <v>202</v>
      </c>
      <c r="E395" s="174" t="s">
        <v>1</v>
      </c>
      <c r="F395" s="175" t="s">
        <v>205</v>
      </c>
      <c r="H395" s="176">
        <v>336.2</v>
      </c>
      <c r="I395" s="177"/>
      <c r="L395" s="173"/>
      <c r="M395" s="178"/>
      <c r="N395" s="179"/>
      <c r="O395" s="179"/>
      <c r="P395" s="179"/>
      <c r="Q395" s="179"/>
      <c r="R395" s="179"/>
      <c r="S395" s="179"/>
      <c r="T395" s="180"/>
      <c r="AT395" s="174" t="s">
        <v>202</v>
      </c>
      <c r="AU395" s="174" t="s">
        <v>85</v>
      </c>
      <c r="AV395" s="14" t="s">
        <v>200</v>
      </c>
      <c r="AW395" s="14" t="s">
        <v>31</v>
      </c>
      <c r="AX395" s="14" t="s">
        <v>32</v>
      </c>
      <c r="AY395" s="174" t="s">
        <v>194</v>
      </c>
    </row>
    <row r="396" spans="1:65" s="2" customFormat="1" ht="16.5" customHeight="1">
      <c r="A396" s="33"/>
      <c r="B396" s="150"/>
      <c r="C396" s="151" t="s">
        <v>743</v>
      </c>
      <c r="D396" s="151" t="s">
        <v>196</v>
      </c>
      <c r="E396" s="152" t="s">
        <v>212</v>
      </c>
      <c r="F396" s="153" t="s">
        <v>213</v>
      </c>
      <c r="G396" s="154" t="s">
        <v>214</v>
      </c>
      <c r="H396" s="155">
        <v>26.332999999999998</v>
      </c>
      <c r="I396" s="156"/>
      <c r="J396" s="157">
        <f>ROUND(I396*H396,2)</f>
        <v>0</v>
      </c>
      <c r="K396" s="153" t="s">
        <v>208</v>
      </c>
      <c r="L396" s="34"/>
      <c r="M396" s="158" t="s">
        <v>1</v>
      </c>
      <c r="N396" s="159" t="s">
        <v>42</v>
      </c>
      <c r="O396" s="59"/>
      <c r="P396" s="160">
        <f>O396*H396</f>
        <v>0</v>
      </c>
      <c r="Q396" s="160">
        <v>0</v>
      </c>
      <c r="R396" s="160">
        <f>Q396*H396</f>
        <v>0</v>
      </c>
      <c r="S396" s="160">
        <v>0</v>
      </c>
      <c r="T396" s="161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62" t="s">
        <v>200</v>
      </c>
      <c r="AT396" s="162" t="s">
        <v>196</v>
      </c>
      <c r="AU396" s="162" t="s">
        <v>85</v>
      </c>
      <c r="AY396" s="18" t="s">
        <v>194</v>
      </c>
      <c r="BE396" s="163">
        <f>IF(N396="základní",J396,0)</f>
        <v>0</v>
      </c>
      <c r="BF396" s="163">
        <f>IF(N396="snížená",J396,0)</f>
        <v>0</v>
      </c>
      <c r="BG396" s="163">
        <f>IF(N396="zákl. přenesená",J396,0)</f>
        <v>0</v>
      </c>
      <c r="BH396" s="163">
        <f>IF(N396="sníž. přenesená",J396,0)</f>
        <v>0</v>
      </c>
      <c r="BI396" s="163">
        <f>IF(N396="nulová",J396,0)</f>
        <v>0</v>
      </c>
      <c r="BJ396" s="18" t="s">
        <v>32</v>
      </c>
      <c r="BK396" s="163">
        <f>ROUND(I396*H396,2)</f>
        <v>0</v>
      </c>
      <c r="BL396" s="18" t="s">
        <v>200</v>
      </c>
      <c r="BM396" s="162" t="s">
        <v>1995</v>
      </c>
    </row>
    <row r="397" spans="1:65" s="2" customFormat="1" ht="16.5" customHeight="1">
      <c r="A397" s="33"/>
      <c r="B397" s="150"/>
      <c r="C397" s="151" t="s">
        <v>748</v>
      </c>
      <c r="D397" s="151" t="s">
        <v>196</v>
      </c>
      <c r="E397" s="152" t="s">
        <v>216</v>
      </c>
      <c r="F397" s="153" t="s">
        <v>217</v>
      </c>
      <c r="G397" s="154" t="s">
        <v>214</v>
      </c>
      <c r="H397" s="155">
        <v>315.99599999999998</v>
      </c>
      <c r="I397" s="156"/>
      <c r="J397" s="157">
        <f>ROUND(I397*H397,2)</f>
        <v>0</v>
      </c>
      <c r="K397" s="153" t="s">
        <v>208</v>
      </c>
      <c r="L397" s="34"/>
      <c r="M397" s="158" t="s">
        <v>1</v>
      </c>
      <c r="N397" s="159" t="s">
        <v>42</v>
      </c>
      <c r="O397" s="59"/>
      <c r="P397" s="160">
        <f>O397*H397</f>
        <v>0</v>
      </c>
      <c r="Q397" s="160">
        <v>0</v>
      </c>
      <c r="R397" s="160">
        <f>Q397*H397</f>
        <v>0</v>
      </c>
      <c r="S397" s="160">
        <v>0</v>
      </c>
      <c r="T397" s="161">
        <f>S397*H397</f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62" t="s">
        <v>200</v>
      </c>
      <c r="AT397" s="162" t="s">
        <v>196</v>
      </c>
      <c r="AU397" s="162" t="s">
        <v>85</v>
      </c>
      <c r="AY397" s="18" t="s">
        <v>194</v>
      </c>
      <c r="BE397" s="163">
        <f>IF(N397="základní",J397,0)</f>
        <v>0</v>
      </c>
      <c r="BF397" s="163">
        <f>IF(N397="snížená",J397,0)</f>
        <v>0</v>
      </c>
      <c r="BG397" s="163">
        <f>IF(N397="zákl. přenesená",J397,0)</f>
        <v>0</v>
      </c>
      <c r="BH397" s="163">
        <f>IF(N397="sníž. přenesená",J397,0)</f>
        <v>0</v>
      </c>
      <c r="BI397" s="163">
        <f>IF(N397="nulová",J397,0)</f>
        <v>0</v>
      </c>
      <c r="BJ397" s="18" t="s">
        <v>32</v>
      </c>
      <c r="BK397" s="163">
        <f>ROUND(I397*H397,2)</f>
        <v>0</v>
      </c>
      <c r="BL397" s="18" t="s">
        <v>200</v>
      </c>
      <c r="BM397" s="162" t="s">
        <v>1996</v>
      </c>
    </row>
    <row r="398" spans="1:65" s="13" customFormat="1">
      <c r="B398" s="164"/>
      <c r="D398" s="165" t="s">
        <v>202</v>
      </c>
      <c r="F398" s="167" t="s">
        <v>1997</v>
      </c>
      <c r="H398" s="168">
        <v>315.99599999999998</v>
      </c>
      <c r="I398" s="169"/>
      <c r="L398" s="164"/>
      <c r="M398" s="170"/>
      <c r="N398" s="171"/>
      <c r="O398" s="171"/>
      <c r="P398" s="171"/>
      <c r="Q398" s="171"/>
      <c r="R398" s="171"/>
      <c r="S398" s="171"/>
      <c r="T398" s="172"/>
      <c r="AT398" s="166" t="s">
        <v>202</v>
      </c>
      <c r="AU398" s="166" t="s">
        <v>85</v>
      </c>
      <c r="AV398" s="13" t="s">
        <v>85</v>
      </c>
      <c r="AW398" s="13" t="s">
        <v>3</v>
      </c>
      <c r="AX398" s="13" t="s">
        <v>32</v>
      </c>
      <c r="AY398" s="166" t="s">
        <v>194</v>
      </c>
    </row>
    <row r="399" spans="1:65" s="2" customFormat="1" ht="16.5" customHeight="1">
      <c r="A399" s="33"/>
      <c r="B399" s="150"/>
      <c r="C399" s="151" t="s">
        <v>753</v>
      </c>
      <c r="D399" s="151" t="s">
        <v>196</v>
      </c>
      <c r="E399" s="152" t="s">
        <v>256</v>
      </c>
      <c r="F399" s="153" t="s">
        <v>257</v>
      </c>
      <c r="G399" s="154" t="s">
        <v>214</v>
      </c>
      <c r="H399" s="155">
        <v>26.332999999999998</v>
      </c>
      <c r="I399" s="156"/>
      <c r="J399" s="157">
        <f>ROUND(I399*H399,2)</f>
        <v>0</v>
      </c>
      <c r="K399" s="153" t="s">
        <v>1</v>
      </c>
      <c r="L399" s="34"/>
      <c r="M399" s="158" t="s">
        <v>1</v>
      </c>
      <c r="N399" s="159" t="s">
        <v>42</v>
      </c>
      <c r="O399" s="59"/>
      <c r="P399" s="160">
        <f>O399*H399</f>
        <v>0</v>
      </c>
      <c r="Q399" s="160">
        <v>0</v>
      </c>
      <c r="R399" s="160">
        <f>Q399*H399</f>
        <v>0</v>
      </c>
      <c r="S399" s="160">
        <v>0</v>
      </c>
      <c r="T399" s="161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62" t="s">
        <v>200</v>
      </c>
      <c r="AT399" s="162" t="s">
        <v>196</v>
      </c>
      <c r="AU399" s="162" t="s">
        <v>85</v>
      </c>
      <c r="AY399" s="18" t="s">
        <v>194</v>
      </c>
      <c r="BE399" s="163">
        <f>IF(N399="základní",J399,0)</f>
        <v>0</v>
      </c>
      <c r="BF399" s="163">
        <f>IF(N399="snížená",J399,0)</f>
        <v>0</v>
      </c>
      <c r="BG399" s="163">
        <f>IF(N399="zákl. přenesená",J399,0)</f>
        <v>0</v>
      </c>
      <c r="BH399" s="163">
        <f>IF(N399="sníž. přenesená",J399,0)</f>
        <v>0</v>
      </c>
      <c r="BI399" s="163">
        <f>IF(N399="nulová",J399,0)</f>
        <v>0</v>
      </c>
      <c r="BJ399" s="18" t="s">
        <v>32</v>
      </c>
      <c r="BK399" s="163">
        <f>ROUND(I399*H399,2)</f>
        <v>0</v>
      </c>
      <c r="BL399" s="18" t="s">
        <v>200</v>
      </c>
      <c r="BM399" s="162" t="s">
        <v>1998</v>
      </c>
    </row>
    <row r="400" spans="1:65" s="2" customFormat="1" ht="21.75" customHeight="1">
      <c r="A400" s="33"/>
      <c r="B400" s="150"/>
      <c r="C400" s="151" t="s">
        <v>758</v>
      </c>
      <c r="D400" s="151" t="s">
        <v>196</v>
      </c>
      <c r="E400" s="152" t="s">
        <v>797</v>
      </c>
      <c r="F400" s="153" t="s">
        <v>798</v>
      </c>
      <c r="G400" s="154" t="s">
        <v>214</v>
      </c>
      <c r="H400" s="155">
        <v>162.411</v>
      </c>
      <c r="I400" s="156"/>
      <c r="J400" s="157">
        <f>ROUND(I400*H400,2)</f>
        <v>0</v>
      </c>
      <c r="K400" s="153" t="s">
        <v>208</v>
      </c>
      <c r="L400" s="34"/>
      <c r="M400" s="158" t="s">
        <v>1</v>
      </c>
      <c r="N400" s="159" t="s">
        <v>42</v>
      </c>
      <c r="O400" s="59"/>
      <c r="P400" s="160">
        <f>O400*H400</f>
        <v>0</v>
      </c>
      <c r="Q400" s="160">
        <v>0</v>
      </c>
      <c r="R400" s="160">
        <f>Q400*H400</f>
        <v>0</v>
      </c>
      <c r="S400" s="160">
        <v>0</v>
      </c>
      <c r="T400" s="161">
        <f>S400*H400</f>
        <v>0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162" t="s">
        <v>200</v>
      </c>
      <c r="AT400" s="162" t="s">
        <v>196</v>
      </c>
      <c r="AU400" s="162" t="s">
        <v>85</v>
      </c>
      <c r="AY400" s="18" t="s">
        <v>194</v>
      </c>
      <c r="BE400" s="163">
        <f>IF(N400="základní",J400,0)</f>
        <v>0</v>
      </c>
      <c r="BF400" s="163">
        <f>IF(N400="snížená",J400,0)</f>
        <v>0</v>
      </c>
      <c r="BG400" s="163">
        <f>IF(N400="zákl. přenesená",J400,0)</f>
        <v>0</v>
      </c>
      <c r="BH400" s="163">
        <f>IF(N400="sníž. přenesená",J400,0)</f>
        <v>0</v>
      </c>
      <c r="BI400" s="163">
        <f>IF(N400="nulová",J400,0)</f>
        <v>0</v>
      </c>
      <c r="BJ400" s="18" t="s">
        <v>32</v>
      </c>
      <c r="BK400" s="163">
        <f>ROUND(I400*H400,2)</f>
        <v>0</v>
      </c>
      <c r="BL400" s="18" t="s">
        <v>200</v>
      </c>
      <c r="BM400" s="162" t="s">
        <v>1999</v>
      </c>
    </row>
    <row r="401" spans="1:65" s="2" customFormat="1" ht="16.5" customHeight="1">
      <c r="A401" s="33"/>
      <c r="B401" s="150"/>
      <c r="C401" s="151" t="s">
        <v>760</v>
      </c>
      <c r="D401" s="151" t="s">
        <v>196</v>
      </c>
      <c r="E401" s="152" t="s">
        <v>801</v>
      </c>
      <c r="F401" s="153" t="s">
        <v>802</v>
      </c>
      <c r="G401" s="154" t="s">
        <v>518</v>
      </c>
      <c r="H401" s="155">
        <v>4</v>
      </c>
      <c r="I401" s="156"/>
      <c r="J401" s="157">
        <f>ROUND(I401*H401,2)</f>
        <v>0</v>
      </c>
      <c r="K401" s="153" t="s">
        <v>1</v>
      </c>
      <c r="L401" s="34"/>
      <c r="M401" s="158" t="s">
        <v>1</v>
      </c>
      <c r="N401" s="159" t="s">
        <v>42</v>
      </c>
      <c r="O401" s="59"/>
      <c r="P401" s="160">
        <f>O401*H401</f>
        <v>0</v>
      </c>
      <c r="Q401" s="160">
        <v>0.42080000000000001</v>
      </c>
      <c r="R401" s="160">
        <f>Q401*H401</f>
        <v>1.6832</v>
      </c>
      <c r="S401" s="160">
        <v>0</v>
      </c>
      <c r="T401" s="161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62" t="s">
        <v>200</v>
      </c>
      <c r="AT401" s="162" t="s">
        <v>196</v>
      </c>
      <c r="AU401" s="162" t="s">
        <v>85</v>
      </c>
      <c r="AY401" s="18" t="s">
        <v>194</v>
      </c>
      <c r="BE401" s="163">
        <f>IF(N401="základní",J401,0)</f>
        <v>0</v>
      </c>
      <c r="BF401" s="163">
        <f>IF(N401="snížená",J401,0)</f>
        <v>0</v>
      </c>
      <c r="BG401" s="163">
        <f>IF(N401="zákl. přenesená",J401,0)</f>
        <v>0</v>
      </c>
      <c r="BH401" s="163">
        <f>IF(N401="sníž. přenesená",J401,0)</f>
        <v>0</v>
      </c>
      <c r="BI401" s="163">
        <f>IF(N401="nulová",J401,0)</f>
        <v>0</v>
      </c>
      <c r="BJ401" s="18" t="s">
        <v>32</v>
      </c>
      <c r="BK401" s="163">
        <f>ROUND(I401*H401,2)</f>
        <v>0</v>
      </c>
      <c r="BL401" s="18" t="s">
        <v>200</v>
      </c>
      <c r="BM401" s="162" t="s">
        <v>2000</v>
      </c>
    </row>
    <row r="402" spans="1:65" s="13" customFormat="1">
      <c r="B402" s="164"/>
      <c r="D402" s="165" t="s">
        <v>202</v>
      </c>
      <c r="E402" s="166" t="s">
        <v>1</v>
      </c>
      <c r="F402" s="167" t="s">
        <v>200</v>
      </c>
      <c r="H402" s="168">
        <v>4</v>
      </c>
      <c r="I402" s="169"/>
      <c r="L402" s="164"/>
      <c r="M402" s="170"/>
      <c r="N402" s="171"/>
      <c r="O402" s="171"/>
      <c r="P402" s="171"/>
      <c r="Q402" s="171"/>
      <c r="R402" s="171"/>
      <c r="S402" s="171"/>
      <c r="T402" s="172"/>
      <c r="AT402" s="166" t="s">
        <v>202</v>
      </c>
      <c r="AU402" s="166" t="s">
        <v>85</v>
      </c>
      <c r="AV402" s="13" t="s">
        <v>85</v>
      </c>
      <c r="AW402" s="13" t="s">
        <v>31</v>
      </c>
      <c r="AX402" s="13" t="s">
        <v>32</v>
      </c>
      <c r="AY402" s="166" t="s">
        <v>194</v>
      </c>
    </row>
    <row r="403" spans="1:65" s="12" customFormat="1" ht="22.9" customHeight="1">
      <c r="B403" s="137"/>
      <c r="D403" s="138" t="s">
        <v>76</v>
      </c>
      <c r="E403" s="148" t="s">
        <v>251</v>
      </c>
      <c r="F403" s="148" t="s">
        <v>804</v>
      </c>
      <c r="I403" s="140"/>
      <c r="J403" s="149">
        <f>BK403</f>
        <v>0</v>
      </c>
      <c r="L403" s="137"/>
      <c r="M403" s="142"/>
      <c r="N403" s="143"/>
      <c r="O403" s="143"/>
      <c r="P403" s="144">
        <f>SUM(P404:P488)</f>
        <v>0</v>
      </c>
      <c r="Q403" s="143"/>
      <c r="R403" s="144">
        <f>SUM(R404:R488)</f>
        <v>93.735088699999977</v>
      </c>
      <c r="S403" s="143"/>
      <c r="T403" s="145">
        <f>SUM(T404:T488)</f>
        <v>4.0500000000000001E-2</v>
      </c>
      <c r="AR403" s="138" t="s">
        <v>32</v>
      </c>
      <c r="AT403" s="146" t="s">
        <v>76</v>
      </c>
      <c r="AU403" s="146" t="s">
        <v>32</v>
      </c>
      <c r="AY403" s="138" t="s">
        <v>194</v>
      </c>
      <c r="BK403" s="147">
        <f>SUM(BK404:BK488)</f>
        <v>0</v>
      </c>
    </row>
    <row r="404" spans="1:65" s="2" customFormat="1" ht="21.75" customHeight="1">
      <c r="A404" s="33"/>
      <c r="B404" s="150"/>
      <c r="C404" s="151" t="s">
        <v>763</v>
      </c>
      <c r="D404" s="151" t="s">
        <v>196</v>
      </c>
      <c r="E404" s="152" t="s">
        <v>2001</v>
      </c>
      <c r="F404" s="153" t="s">
        <v>2002</v>
      </c>
      <c r="G404" s="154" t="s">
        <v>243</v>
      </c>
      <c r="H404" s="155">
        <v>69.5</v>
      </c>
      <c r="I404" s="156"/>
      <c r="J404" s="157">
        <f>ROUND(I404*H404,2)</f>
        <v>0</v>
      </c>
      <c r="K404" s="153" t="s">
        <v>208</v>
      </c>
      <c r="L404" s="34"/>
      <c r="M404" s="158" t="s">
        <v>1</v>
      </c>
      <c r="N404" s="159" t="s">
        <v>42</v>
      </c>
      <c r="O404" s="59"/>
      <c r="P404" s="160">
        <f>O404*H404</f>
        <v>0</v>
      </c>
      <c r="Q404" s="160">
        <v>8.0000000000000007E-5</v>
      </c>
      <c r="R404" s="160">
        <f>Q404*H404</f>
        <v>5.5600000000000007E-3</v>
      </c>
      <c r="S404" s="160">
        <v>0</v>
      </c>
      <c r="T404" s="161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62" t="s">
        <v>200</v>
      </c>
      <c r="AT404" s="162" t="s">
        <v>196</v>
      </c>
      <c r="AU404" s="162" t="s">
        <v>85</v>
      </c>
      <c r="AY404" s="18" t="s">
        <v>194</v>
      </c>
      <c r="BE404" s="163">
        <f>IF(N404="základní",J404,0)</f>
        <v>0</v>
      </c>
      <c r="BF404" s="163">
        <f>IF(N404="snížená",J404,0)</f>
        <v>0</v>
      </c>
      <c r="BG404" s="163">
        <f>IF(N404="zákl. přenesená",J404,0)</f>
        <v>0</v>
      </c>
      <c r="BH404" s="163">
        <f>IF(N404="sníž. přenesená",J404,0)</f>
        <v>0</v>
      </c>
      <c r="BI404" s="163">
        <f>IF(N404="nulová",J404,0)</f>
        <v>0</v>
      </c>
      <c r="BJ404" s="18" t="s">
        <v>32</v>
      </c>
      <c r="BK404" s="163">
        <f>ROUND(I404*H404,2)</f>
        <v>0</v>
      </c>
      <c r="BL404" s="18" t="s">
        <v>200</v>
      </c>
      <c r="BM404" s="162" t="s">
        <v>807</v>
      </c>
    </row>
    <row r="405" spans="1:65" s="13" customFormat="1">
      <c r="B405" s="164"/>
      <c r="D405" s="165" t="s">
        <v>202</v>
      </c>
      <c r="E405" s="166" t="s">
        <v>1</v>
      </c>
      <c r="F405" s="167" t="s">
        <v>2003</v>
      </c>
      <c r="H405" s="168">
        <v>73.5</v>
      </c>
      <c r="I405" s="169"/>
      <c r="L405" s="164"/>
      <c r="M405" s="170"/>
      <c r="N405" s="171"/>
      <c r="O405" s="171"/>
      <c r="P405" s="171"/>
      <c r="Q405" s="171"/>
      <c r="R405" s="171"/>
      <c r="S405" s="171"/>
      <c r="T405" s="172"/>
      <c r="AT405" s="166" t="s">
        <v>202</v>
      </c>
      <c r="AU405" s="166" t="s">
        <v>85</v>
      </c>
      <c r="AV405" s="13" t="s">
        <v>85</v>
      </c>
      <c r="AW405" s="13" t="s">
        <v>31</v>
      </c>
      <c r="AX405" s="13" t="s">
        <v>77</v>
      </c>
      <c r="AY405" s="166" t="s">
        <v>194</v>
      </c>
    </row>
    <row r="406" spans="1:65" s="14" customFormat="1">
      <c r="B406" s="173"/>
      <c r="D406" s="165" t="s">
        <v>202</v>
      </c>
      <c r="E406" s="174" t="s">
        <v>1</v>
      </c>
      <c r="F406" s="175" t="s">
        <v>205</v>
      </c>
      <c r="H406" s="176">
        <v>73.5</v>
      </c>
      <c r="I406" s="177"/>
      <c r="L406" s="173"/>
      <c r="M406" s="178"/>
      <c r="N406" s="179"/>
      <c r="O406" s="179"/>
      <c r="P406" s="179"/>
      <c r="Q406" s="179"/>
      <c r="R406" s="179"/>
      <c r="S406" s="179"/>
      <c r="T406" s="180"/>
      <c r="AT406" s="174" t="s">
        <v>202</v>
      </c>
      <c r="AU406" s="174" t="s">
        <v>85</v>
      </c>
      <c r="AV406" s="14" t="s">
        <v>200</v>
      </c>
      <c r="AW406" s="14" t="s">
        <v>31</v>
      </c>
      <c r="AX406" s="14" t="s">
        <v>77</v>
      </c>
      <c r="AY406" s="174" t="s">
        <v>194</v>
      </c>
    </row>
    <row r="407" spans="1:65" s="13" customFormat="1">
      <c r="B407" s="164"/>
      <c r="D407" s="165" t="s">
        <v>202</v>
      </c>
      <c r="E407" s="166" t="s">
        <v>1</v>
      </c>
      <c r="F407" s="167" t="s">
        <v>2004</v>
      </c>
      <c r="H407" s="168">
        <v>68.3</v>
      </c>
      <c r="I407" s="169"/>
      <c r="L407" s="164"/>
      <c r="M407" s="170"/>
      <c r="N407" s="171"/>
      <c r="O407" s="171"/>
      <c r="P407" s="171"/>
      <c r="Q407" s="171"/>
      <c r="R407" s="171"/>
      <c r="S407" s="171"/>
      <c r="T407" s="172"/>
      <c r="AT407" s="166" t="s">
        <v>202</v>
      </c>
      <c r="AU407" s="166" t="s">
        <v>85</v>
      </c>
      <c r="AV407" s="13" t="s">
        <v>85</v>
      </c>
      <c r="AW407" s="13" t="s">
        <v>31</v>
      </c>
      <c r="AX407" s="13" t="s">
        <v>77</v>
      </c>
      <c r="AY407" s="166" t="s">
        <v>194</v>
      </c>
    </row>
    <row r="408" spans="1:65" s="14" customFormat="1">
      <c r="B408" s="173"/>
      <c r="D408" s="165" t="s">
        <v>202</v>
      </c>
      <c r="E408" s="174" t="s">
        <v>1838</v>
      </c>
      <c r="F408" s="175" t="s">
        <v>205</v>
      </c>
      <c r="H408" s="176">
        <v>68.3</v>
      </c>
      <c r="I408" s="177"/>
      <c r="L408" s="173"/>
      <c r="M408" s="178"/>
      <c r="N408" s="179"/>
      <c r="O408" s="179"/>
      <c r="P408" s="179"/>
      <c r="Q408" s="179"/>
      <c r="R408" s="179"/>
      <c r="S408" s="179"/>
      <c r="T408" s="180"/>
      <c r="AT408" s="174" t="s">
        <v>202</v>
      </c>
      <c r="AU408" s="174" t="s">
        <v>85</v>
      </c>
      <c r="AV408" s="14" t="s">
        <v>200</v>
      </c>
      <c r="AW408" s="14" t="s">
        <v>31</v>
      </c>
      <c r="AX408" s="14" t="s">
        <v>77</v>
      </c>
      <c r="AY408" s="174" t="s">
        <v>194</v>
      </c>
    </row>
    <row r="409" spans="1:65" s="13" customFormat="1">
      <c r="B409" s="164"/>
      <c r="D409" s="165" t="s">
        <v>202</v>
      </c>
      <c r="E409" s="166" t="s">
        <v>1</v>
      </c>
      <c r="F409" s="167" t="s">
        <v>2005</v>
      </c>
      <c r="H409" s="168">
        <v>69.5</v>
      </c>
      <c r="I409" s="169"/>
      <c r="L409" s="164"/>
      <c r="M409" s="170"/>
      <c r="N409" s="171"/>
      <c r="O409" s="171"/>
      <c r="P409" s="171"/>
      <c r="Q409" s="171"/>
      <c r="R409" s="171"/>
      <c r="S409" s="171"/>
      <c r="T409" s="172"/>
      <c r="AT409" s="166" t="s">
        <v>202</v>
      </c>
      <c r="AU409" s="166" t="s">
        <v>85</v>
      </c>
      <c r="AV409" s="13" t="s">
        <v>85</v>
      </c>
      <c r="AW409" s="13" t="s">
        <v>31</v>
      </c>
      <c r="AX409" s="13" t="s">
        <v>77</v>
      </c>
      <c r="AY409" s="166" t="s">
        <v>194</v>
      </c>
    </row>
    <row r="410" spans="1:65" s="14" customFormat="1">
      <c r="B410" s="173"/>
      <c r="D410" s="165" t="s">
        <v>202</v>
      </c>
      <c r="E410" s="174" t="s">
        <v>1840</v>
      </c>
      <c r="F410" s="175" t="s">
        <v>205</v>
      </c>
      <c r="H410" s="176">
        <v>69.5</v>
      </c>
      <c r="I410" s="177"/>
      <c r="L410" s="173"/>
      <c r="M410" s="178"/>
      <c r="N410" s="179"/>
      <c r="O410" s="179"/>
      <c r="P410" s="179"/>
      <c r="Q410" s="179"/>
      <c r="R410" s="179"/>
      <c r="S410" s="179"/>
      <c r="T410" s="180"/>
      <c r="AT410" s="174" t="s">
        <v>202</v>
      </c>
      <c r="AU410" s="174" t="s">
        <v>85</v>
      </c>
      <c r="AV410" s="14" t="s">
        <v>200</v>
      </c>
      <c r="AW410" s="14" t="s">
        <v>31</v>
      </c>
      <c r="AX410" s="14" t="s">
        <v>32</v>
      </c>
      <c r="AY410" s="174" t="s">
        <v>194</v>
      </c>
    </row>
    <row r="411" spans="1:65" s="2" customFormat="1" ht="16.5" customHeight="1">
      <c r="A411" s="33"/>
      <c r="B411" s="150"/>
      <c r="C411" s="196" t="s">
        <v>765</v>
      </c>
      <c r="D411" s="196" t="s">
        <v>487</v>
      </c>
      <c r="E411" s="197" t="s">
        <v>2006</v>
      </c>
      <c r="F411" s="198" t="s">
        <v>2007</v>
      </c>
      <c r="G411" s="199" t="s">
        <v>243</v>
      </c>
      <c r="H411" s="200">
        <v>70.543000000000006</v>
      </c>
      <c r="I411" s="201"/>
      <c r="J411" s="202">
        <f>ROUND(I411*H411,2)</f>
        <v>0</v>
      </c>
      <c r="K411" s="198" t="s">
        <v>208</v>
      </c>
      <c r="L411" s="203"/>
      <c r="M411" s="204" t="s">
        <v>1</v>
      </c>
      <c r="N411" s="205" t="s">
        <v>42</v>
      </c>
      <c r="O411" s="59"/>
      <c r="P411" s="160">
        <f>O411*H411</f>
        <v>0</v>
      </c>
      <c r="Q411" s="160">
        <v>0.1</v>
      </c>
      <c r="R411" s="160">
        <f>Q411*H411</f>
        <v>7.0543000000000013</v>
      </c>
      <c r="S411" s="160">
        <v>0</v>
      </c>
      <c r="T411" s="161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62" t="s">
        <v>251</v>
      </c>
      <c r="AT411" s="162" t="s">
        <v>487</v>
      </c>
      <c r="AU411" s="162" t="s">
        <v>85</v>
      </c>
      <c r="AY411" s="18" t="s">
        <v>194</v>
      </c>
      <c r="BE411" s="163">
        <f>IF(N411="základní",J411,0)</f>
        <v>0</v>
      </c>
      <c r="BF411" s="163">
        <f>IF(N411="snížená",J411,0)</f>
        <v>0</v>
      </c>
      <c r="BG411" s="163">
        <f>IF(N411="zákl. přenesená",J411,0)</f>
        <v>0</v>
      </c>
      <c r="BH411" s="163">
        <f>IF(N411="sníž. přenesená",J411,0)</f>
        <v>0</v>
      </c>
      <c r="BI411" s="163">
        <f>IF(N411="nulová",J411,0)</f>
        <v>0</v>
      </c>
      <c r="BJ411" s="18" t="s">
        <v>32</v>
      </c>
      <c r="BK411" s="163">
        <f>ROUND(I411*H411,2)</f>
        <v>0</v>
      </c>
      <c r="BL411" s="18" t="s">
        <v>200</v>
      </c>
      <c r="BM411" s="162" t="s">
        <v>2008</v>
      </c>
    </row>
    <row r="412" spans="1:65" s="13" customFormat="1">
      <c r="B412" s="164"/>
      <c r="D412" s="165" t="s">
        <v>202</v>
      </c>
      <c r="E412" s="166" t="s">
        <v>1</v>
      </c>
      <c r="F412" s="167" t="s">
        <v>2009</v>
      </c>
      <c r="H412" s="168">
        <v>70.543000000000006</v>
      </c>
      <c r="I412" s="169"/>
      <c r="L412" s="164"/>
      <c r="M412" s="170"/>
      <c r="N412" s="171"/>
      <c r="O412" s="171"/>
      <c r="P412" s="171"/>
      <c r="Q412" s="171"/>
      <c r="R412" s="171"/>
      <c r="S412" s="171"/>
      <c r="T412" s="172"/>
      <c r="AT412" s="166" t="s">
        <v>202</v>
      </c>
      <c r="AU412" s="166" t="s">
        <v>85</v>
      </c>
      <c r="AV412" s="13" t="s">
        <v>85</v>
      </c>
      <c r="AW412" s="13" t="s">
        <v>31</v>
      </c>
      <c r="AX412" s="13" t="s">
        <v>32</v>
      </c>
      <c r="AY412" s="166" t="s">
        <v>194</v>
      </c>
    </row>
    <row r="413" spans="1:65" s="2" customFormat="1" ht="16.5" customHeight="1">
      <c r="A413" s="33"/>
      <c r="B413" s="150"/>
      <c r="C413" s="151" t="s">
        <v>775</v>
      </c>
      <c r="D413" s="151" t="s">
        <v>196</v>
      </c>
      <c r="E413" s="152" t="s">
        <v>2010</v>
      </c>
      <c r="F413" s="153" t="s">
        <v>2011</v>
      </c>
      <c r="G413" s="154" t="s">
        <v>518</v>
      </c>
      <c r="H413" s="155">
        <v>5</v>
      </c>
      <c r="I413" s="156"/>
      <c r="J413" s="157">
        <f>ROUND(I413*H413,2)</f>
        <v>0</v>
      </c>
      <c r="K413" s="153" t="s">
        <v>208</v>
      </c>
      <c r="L413" s="34"/>
      <c r="M413" s="158" t="s">
        <v>1</v>
      </c>
      <c r="N413" s="159" t="s">
        <v>42</v>
      </c>
      <c r="O413" s="59"/>
      <c r="P413" s="160">
        <f>O413*H413</f>
        <v>0</v>
      </c>
      <c r="Q413" s="160">
        <v>1.6000000000000001E-4</v>
      </c>
      <c r="R413" s="160">
        <f>Q413*H413</f>
        <v>8.0000000000000004E-4</v>
      </c>
      <c r="S413" s="160">
        <v>0</v>
      </c>
      <c r="T413" s="161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62" t="s">
        <v>200</v>
      </c>
      <c r="AT413" s="162" t="s">
        <v>196</v>
      </c>
      <c r="AU413" s="162" t="s">
        <v>85</v>
      </c>
      <c r="AY413" s="18" t="s">
        <v>194</v>
      </c>
      <c r="BE413" s="163">
        <f>IF(N413="základní",J413,0)</f>
        <v>0</v>
      </c>
      <c r="BF413" s="163">
        <f>IF(N413="snížená",J413,0)</f>
        <v>0</v>
      </c>
      <c r="BG413" s="163">
        <f>IF(N413="zákl. přenesená",J413,0)</f>
        <v>0</v>
      </c>
      <c r="BH413" s="163">
        <f>IF(N413="sníž. přenesená",J413,0)</f>
        <v>0</v>
      </c>
      <c r="BI413" s="163">
        <f>IF(N413="nulová",J413,0)</f>
        <v>0</v>
      </c>
      <c r="BJ413" s="18" t="s">
        <v>32</v>
      </c>
      <c r="BK413" s="163">
        <f>ROUND(I413*H413,2)</f>
        <v>0</v>
      </c>
      <c r="BL413" s="18" t="s">
        <v>200</v>
      </c>
      <c r="BM413" s="162" t="s">
        <v>2012</v>
      </c>
    </row>
    <row r="414" spans="1:65" s="13" customFormat="1">
      <c r="B414" s="164"/>
      <c r="D414" s="165" t="s">
        <v>202</v>
      </c>
      <c r="E414" s="166" t="s">
        <v>1</v>
      </c>
      <c r="F414" s="167" t="s">
        <v>220</v>
      </c>
      <c r="H414" s="168">
        <v>5</v>
      </c>
      <c r="I414" s="169"/>
      <c r="L414" s="164"/>
      <c r="M414" s="170"/>
      <c r="N414" s="171"/>
      <c r="O414" s="171"/>
      <c r="P414" s="171"/>
      <c r="Q414" s="171"/>
      <c r="R414" s="171"/>
      <c r="S414" s="171"/>
      <c r="T414" s="172"/>
      <c r="AT414" s="166" t="s">
        <v>202</v>
      </c>
      <c r="AU414" s="166" t="s">
        <v>85</v>
      </c>
      <c r="AV414" s="13" t="s">
        <v>85</v>
      </c>
      <c r="AW414" s="13" t="s">
        <v>31</v>
      </c>
      <c r="AX414" s="13" t="s">
        <v>32</v>
      </c>
      <c r="AY414" s="166" t="s">
        <v>194</v>
      </c>
    </row>
    <row r="415" spans="1:65" s="2" customFormat="1" ht="21.75" customHeight="1">
      <c r="A415" s="33"/>
      <c r="B415" s="150"/>
      <c r="C415" s="196" t="s">
        <v>779</v>
      </c>
      <c r="D415" s="196" t="s">
        <v>487</v>
      </c>
      <c r="E415" s="197" t="s">
        <v>2013</v>
      </c>
      <c r="F415" s="198" t="s">
        <v>2014</v>
      </c>
      <c r="G415" s="199" t="s">
        <v>518</v>
      </c>
      <c r="H415" s="200">
        <v>5.0750000000000002</v>
      </c>
      <c r="I415" s="201"/>
      <c r="J415" s="202">
        <f>ROUND(I415*H415,2)</f>
        <v>0</v>
      </c>
      <c r="K415" s="198" t="s">
        <v>208</v>
      </c>
      <c r="L415" s="203"/>
      <c r="M415" s="204" t="s">
        <v>1</v>
      </c>
      <c r="N415" s="205" t="s">
        <v>42</v>
      </c>
      <c r="O415" s="59"/>
      <c r="P415" s="160">
        <f>O415*H415</f>
        <v>0</v>
      </c>
      <c r="Q415" s="160">
        <v>7.2999999999999995E-2</v>
      </c>
      <c r="R415" s="160">
        <f>Q415*H415</f>
        <v>0.370475</v>
      </c>
      <c r="S415" s="160">
        <v>0</v>
      </c>
      <c r="T415" s="161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62" t="s">
        <v>251</v>
      </c>
      <c r="AT415" s="162" t="s">
        <v>487</v>
      </c>
      <c r="AU415" s="162" t="s">
        <v>85</v>
      </c>
      <c r="AY415" s="18" t="s">
        <v>194</v>
      </c>
      <c r="BE415" s="163">
        <f>IF(N415="základní",J415,0)</f>
        <v>0</v>
      </c>
      <c r="BF415" s="163">
        <f>IF(N415="snížená",J415,0)</f>
        <v>0</v>
      </c>
      <c r="BG415" s="163">
        <f>IF(N415="zákl. přenesená",J415,0)</f>
        <v>0</v>
      </c>
      <c r="BH415" s="163">
        <f>IF(N415="sníž. přenesená",J415,0)</f>
        <v>0</v>
      </c>
      <c r="BI415" s="163">
        <f>IF(N415="nulová",J415,0)</f>
        <v>0</v>
      </c>
      <c r="BJ415" s="18" t="s">
        <v>32</v>
      </c>
      <c r="BK415" s="163">
        <f>ROUND(I415*H415,2)</f>
        <v>0</v>
      </c>
      <c r="BL415" s="18" t="s">
        <v>200</v>
      </c>
      <c r="BM415" s="162" t="s">
        <v>2015</v>
      </c>
    </row>
    <row r="416" spans="1:65" s="13" customFormat="1">
      <c r="B416" s="164"/>
      <c r="D416" s="165" t="s">
        <v>202</v>
      </c>
      <c r="E416" s="166" t="s">
        <v>1</v>
      </c>
      <c r="F416" s="167" t="s">
        <v>2016</v>
      </c>
      <c r="H416" s="168">
        <v>5.0750000000000002</v>
      </c>
      <c r="I416" s="169"/>
      <c r="L416" s="164"/>
      <c r="M416" s="170"/>
      <c r="N416" s="171"/>
      <c r="O416" s="171"/>
      <c r="P416" s="171"/>
      <c r="Q416" s="171"/>
      <c r="R416" s="171"/>
      <c r="S416" s="171"/>
      <c r="T416" s="172"/>
      <c r="AT416" s="166" t="s">
        <v>202</v>
      </c>
      <c r="AU416" s="166" t="s">
        <v>85</v>
      </c>
      <c r="AV416" s="13" t="s">
        <v>85</v>
      </c>
      <c r="AW416" s="13" t="s">
        <v>31</v>
      </c>
      <c r="AX416" s="13" t="s">
        <v>77</v>
      </c>
      <c r="AY416" s="166" t="s">
        <v>194</v>
      </c>
    </row>
    <row r="417" spans="1:65" s="14" customFormat="1">
      <c r="B417" s="173"/>
      <c r="D417" s="165" t="s">
        <v>202</v>
      </c>
      <c r="E417" s="174" t="s">
        <v>1</v>
      </c>
      <c r="F417" s="175" t="s">
        <v>205</v>
      </c>
      <c r="H417" s="176">
        <v>5.0750000000000002</v>
      </c>
      <c r="I417" s="177"/>
      <c r="L417" s="173"/>
      <c r="M417" s="178"/>
      <c r="N417" s="179"/>
      <c r="O417" s="179"/>
      <c r="P417" s="179"/>
      <c r="Q417" s="179"/>
      <c r="R417" s="179"/>
      <c r="S417" s="179"/>
      <c r="T417" s="180"/>
      <c r="AT417" s="174" t="s">
        <v>202</v>
      </c>
      <c r="AU417" s="174" t="s">
        <v>85</v>
      </c>
      <c r="AV417" s="14" t="s">
        <v>200</v>
      </c>
      <c r="AW417" s="14" t="s">
        <v>31</v>
      </c>
      <c r="AX417" s="14" t="s">
        <v>32</v>
      </c>
      <c r="AY417" s="174" t="s">
        <v>194</v>
      </c>
    </row>
    <row r="418" spans="1:65" s="2" customFormat="1" ht="16.5" customHeight="1">
      <c r="A418" s="33"/>
      <c r="B418" s="150"/>
      <c r="C418" s="151" t="s">
        <v>785</v>
      </c>
      <c r="D418" s="151" t="s">
        <v>196</v>
      </c>
      <c r="E418" s="152" t="s">
        <v>863</v>
      </c>
      <c r="F418" s="153" t="s">
        <v>864</v>
      </c>
      <c r="G418" s="154" t="s">
        <v>518</v>
      </c>
      <c r="H418" s="155">
        <v>20</v>
      </c>
      <c r="I418" s="156"/>
      <c r="J418" s="157">
        <f>ROUND(I418*H418,2)</f>
        <v>0</v>
      </c>
      <c r="K418" s="153" t="s">
        <v>208</v>
      </c>
      <c r="L418" s="34"/>
      <c r="M418" s="158" t="s">
        <v>1</v>
      </c>
      <c r="N418" s="159" t="s">
        <v>42</v>
      </c>
      <c r="O418" s="59"/>
      <c r="P418" s="160">
        <f>O418*H418</f>
        <v>0</v>
      </c>
      <c r="Q418" s="160">
        <v>6.9999999999999994E-5</v>
      </c>
      <c r="R418" s="160">
        <f>Q418*H418</f>
        <v>1.3999999999999998E-3</v>
      </c>
      <c r="S418" s="160">
        <v>0</v>
      </c>
      <c r="T418" s="161">
        <f>S418*H418</f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62" t="s">
        <v>200</v>
      </c>
      <c r="AT418" s="162" t="s">
        <v>196</v>
      </c>
      <c r="AU418" s="162" t="s">
        <v>85</v>
      </c>
      <c r="AY418" s="18" t="s">
        <v>194</v>
      </c>
      <c r="BE418" s="163">
        <f>IF(N418="základní",J418,0)</f>
        <v>0</v>
      </c>
      <c r="BF418" s="163">
        <f>IF(N418="snížená",J418,0)</f>
        <v>0</v>
      </c>
      <c r="BG418" s="163">
        <f>IF(N418="zákl. přenesená",J418,0)</f>
        <v>0</v>
      </c>
      <c r="BH418" s="163">
        <f>IF(N418="sníž. přenesená",J418,0)</f>
        <v>0</v>
      </c>
      <c r="BI418" s="163">
        <f>IF(N418="nulová",J418,0)</f>
        <v>0</v>
      </c>
      <c r="BJ418" s="18" t="s">
        <v>32</v>
      </c>
      <c r="BK418" s="163">
        <f>ROUND(I418*H418,2)</f>
        <v>0</v>
      </c>
      <c r="BL418" s="18" t="s">
        <v>200</v>
      </c>
      <c r="BM418" s="162" t="s">
        <v>2017</v>
      </c>
    </row>
    <row r="419" spans="1:65" s="13" customFormat="1">
      <c r="B419" s="164"/>
      <c r="D419" s="165" t="s">
        <v>202</v>
      </c>
      <c r="E419" s="166" t="s">
        <v>1</v>
      </c>
      <c r="F419" s="167" t="s">
        <v>2018</v>
      </c>
      <c r="H419" s="168">
        <v>20</v>
      </c>
      <c r="I419" s="169"/>
      <c r="L419" s="164"/>
      <c r="M419" s="170"/>
      <c r="N419" s="171"/>
      <c r="O419" s="171"/>
      <c r="P419" s="171"/>
      <c r="Q419" s="171"/>
      <c r="R419" s="171"/>
      <c r="S419" s="171"/>
      <c r="T419" s="172"/>
      <c r="AT419" s="166" t="s">
        <v>202</v>
      </c>
      <c r="AU419" s="166" t="s">
        <v>85</v>
      </c>
      <c r="AV419" s="13" t="s">
        <v>85</v>
      </c>
      <c r="AW419" s="13" t="s">
        <v>31</v>
      </c>
      <c r="AX419" s="13" t="s">
        <v>32</v>
      </c>
      <c r="AY419" s="166" t="s">
        <v>194</v>
      </c>
    </row>
    <row r="420" spans="1:65" s="2" customFormat="1" ht="16.5" customHeight="1">
      <c r="A420" s="33"/>
      <c r="B420" s="150"/>
      <c r="C420" s="196" t="s">
        <v>789</v>
      </c>
      <c r="D420" s="196" t="s">
        <v>487</v>
      </c>
      <c r="E420" s="197" t="s">
        <v>1669</v>
      </c>
      <c r="F420" s="198" t="s">
        <v>1670</v>
      </c>
      <c r="G420" s="199" t="s">
        <v>518</v>
      </c>
      <c r="H420" s="200">
        <v>5.0750000000000002</v>
      </c>
      <c r="I420" s="201"/>
      <c r="J420" s="202">
        <f>ROUND(I420*H420,2)</f>
        <v>0</v>
      </c>
      <c r="K420" s="198" t="s">
        <v>208</v>
      </c>
      <c r="L420" s="203"/>
      <c r="M420" s="204" t="s">
        <v>1</v>
      </c>
      <c r="N420" s="205" t="s">
        <v>42</v>
      </c>
      <c r="O420" s="59"/>
      <c r="P420" s="160">
        <f>O420*H420</f>
        <v>0</v>
      </c>
      <c r="Q420" s="160">
        <v>0.01</v>
      </c>
      <c r="R420" s="160">
        <f>Q420*H420</f>
        <v>5.0750000000000003E-2</v>
      </c>
      <c r="S420" s="160">
        <v>0</v>
      </c>
      <c r="T420" s="161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62" t="s">
        <v>251</v>
      </c>
      <c r="AT420" s="162" t="s">
        <v>487</v>
      </c>
      <c r="AU420" s="162" t="s">
        <v>85</v>
      </c>
      <c r="AY420" s="18" t="s">
        <v>194</v>
      </c>
      <c r="BE420" s="163">
        <f>IF(N420="základní",J420,0)</f>
        <v>0</v>
      </c>
      <c r="BF420" s="163">
        <f>IF(N420="snížená",J420,0)</f>
        <v>0</v>
      </c>
      <c r="BG420" s="163">
        <f>IF(N420="zákl. přenesená",J420,0)</f>
        <v>0</v>
      </c>
      <c r="BH420" s="163">
        <f>IF(N420="sníž. přenesená",J420,0)</f>
        <v>0</v>
      </c>
      <c r="BI420" s="163">
        <f>IF(N420="nulová",J420,0)</f>
        <v>0</v>
      </c>
      <c r="BJ420" s="18" t="s">
        <v>32</v>
      </c>
      <c r="BK420" s="163">
        <f>ROUND(I420*H420,2)</f>
        <v>0</v>
      </c>
      <c r="BL420" s="18" t="s">
        <v>200</v>
      </c>
      <c r="BM420" s="162" t="s">
        <v>2019</v>
      </c>
    </row>
    <row r="421" spans="1:65" s="13" customFormat="1">
      <c r="B421" s="164"/>
      <c r="D421" s="165" t="s">
        <v>202</v>
      </c>
      <c r="E421" s="166" t="s">
        <v>1</v>
      </c>
      <c r="F421" s="167" t="s">
        <v>2016</v>
      </c>
      <c r="H421" s="168">
        <v>5.0750000000000002</v>
      </c>
      <c r="I421" s="169"/>
      <c r="L421" s="164"/>
      <c r="M421" s="170"/>
      <c r="N421" s="171"/>
      <c r="O421" s="171"/>
      <c r="P421" s="171"/>
      <c r="Q421" s="171"/>
      <c r="R421" s="171"/>
      <c r="S421" s="171"/>
      <c r="T421" s="172"/>
      <c r="AT421" s="166" t="s">
        <v>202</v>
      </c>
      <c r="AU421" s="166" t="s">
        <v>85</v>
      </c>
      <c r="AV421" s="13" t="s">
        <v>85</v>
      </c>
      <c r="AW421" s="13" t="s">
        <v>31</v>
      </c>
      <c r="AX421" s="13" t="s">
        <v>77</v>
      </c>
      <c r="AY421" s="166" t="s">
        <v>194</v>
      </c>
    </row>
    <row r="422" spans="1:65" s="14" customFormat="1">
      <c r="B422" s="173"/>
      <c r="D422" s="165" t="s">
        <v>202</v>
      </c>
      <c r="E422" s="174" t="s">
        <v>1</v>
      </c>
      <c r="F422" s="175" t="s">
        <v>205</v>
      </c>
      <c r="H422" s="176">
        <v>5.0750000000000002</v>
      </c>
      <c r="I422" s="177"/>
      <c r="L422" s="173"/>
      <c r="M422" s="178"/>
      <c r="N422" s="179"/>
      <c r="O422" s="179"/>
      <c r="P422" s="179"/>
      <c r="Q422" s="179"/>
      <c r="R422" s="179"/>
      <c r="S422" s="179"/>
      <c r="T422" s="180"/>
      <c r="AT422" s="174" t="s">
        <v>202</v>
      </c>
      <c r="AU422" s="174" t="s">
        <v>85</v>
      </c>
      <c r="AV422" s="14" t="s">
        <v>200</v>
      </c>
      <c r="AW422" s="14" t="s">
        <v>31</v>
      </c>
      <c r="AX422" s="14" t="s">
        <v>32</v>
      </c>
      <c r="AY422" s="174" t="s">
        <v>194</v>
      </c>
    </row>
    <row r="423" spans="1:65" s="2" customFormat="1" ht="16.5" customHeight="1">
      <c r="A423" s="33"/>
      <c r="B423" s="150"/>
      <c r="C423" s="196" t="s">
        <v>791</v>
      </c>
      <c r="D423" s="196" t="s">
        <v>487</v>
      </c>
      <c r="E423" s="197" t="s">
        <v>1673</v>
      </c>
      <c r="F423" s="198" t="s">
        <v>1674</v>
      </c>
      <c r="G423" s="199" t="s">
        <v>518</v>
      </c>
      <c r="H423" s="200">
        <v>5.0750000000000002</v>
      </c>
      <c r="I423" s="201"/>
      <c r="J423" s="202">
        <f>ROUND(I423*H423,2)</f>
        <v>0</v>
      </c>
      <c r="K423" s="198" t="s">
        <v>208</v>
      </c>
      <c r="L423" s="203"/>
      <c r="M423" s="204" t="s">
        <v>1</v>
      </c>
      <c r="N423" s="205" t="s">
        <v>42</v>
      </c>
      <c r="O423" s="59"/>
      <c r="P423" s="160">
        <f>O423*H423</f>
        <v>0</v>
      </c>
      <c r="Q423" s="160">
        <v>0.01</v>
      </c>
      <c r="R423" s="160">
        <f>Q423*H423</f>
        <v>5.0750000000000003E-2</v>
      </c>
      <c r="S423" s="160">
        <v>0</v>
      </c>
      <c r="T423" s="161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62" t="s">
        <v>251</v>
      </c>
      <c r="AT423" s="162" t="s">
        <v>487</v>
      </c>
      <c r="AU423" s="162" t="s">
        <v>85</v>
      </c>
      <c r="AY423" s="18" t="s">
        <v>194</v>
      </c>
      <c r="BE423" s="163">
        <f>IF(N423="základní",J423,0)</f>
        <v>0</v>
      </c>
      <c r="BF423" s="163">
        <f>IF(N423="snížená",J423,0)</f>
        <v>0</v>
      </c>
      <c r="BG423" s="163">
        <f>IF(N423="zákl. přenesená",J423,0)</f>
        <v>0</v>
      </c>
      <c r="BH423" s="163">
        <f>IF(N423="sníž. přenesená",J423,0)</f>
        <v>0</v>
      </c>
      <c r="BI423" s="163">
        <f>IF(N423="nulová",J423,0)</f>
        <v>0</v>
      </c>
      <c r="BJ423" s="18" t="s">
        <v>32</v>
      </c>
      <c r="BK423" s="163">
        <f>ROUND(I423*H423,2)</f>
        <v>0</v>
      </c>
      <c r="BL423" s="18" t="s">
        <v>200</v>
      </c>
      <c r="BM423" s="162" t="s">
        <v>2020</v>
      </c>
    </row>
    <row r="424" spans="1:65" s="13" customFormat="1">
      <c r="B424" s="164"/>
      <c r="D424" s="165" t="s">
        <v>202</v>
      </c>
      <c r="E424" s="166" t="s">
        <v>1</v>
      </c>
      <c r="F424" s="167" t="s">
        <v>2016</v>
      </c>
      <c r="H424" s="168">
        <v>5.0750000000000002</v>
      </c>
      <c r="I424" s="169"/>
      <c r="L424" s="164"/>
      <c r="M424" s="170"/>
      <c r="N424" s="171"/>
      <c r="O424" s="171"/>
      <c r="P424" s="171"/>
      <c r="Q424" s="171"/>
      <c r="R424" s="171"/>
      <c r="S424" s="171"/>
      <c r="T424" s="172"/>
      <c r="AT424" s="166" t="s">
        <v>202</v>
      </c>
      <c r="AU424" s="166" t="s">
        <v>85</v>
      </c>
      <c r="AV424" s="13" t="s">
        <v>85</v>
      </c>
      <c r="AW424" s="13" t="s">
        <v>31</v>
      </c>
      <c r="AX424" s="13" t="s">
        <v>77</v>
      </c>
      <c r="AY424" s="166" t="s">
        <v>194</v>
      </c>
    </row>
    <row r="425" spans="1:65" s="14" customFormat="1">
      <c r="B425" s="173"/>
      <c r="D425" s="165" t="s">
        <v>202</v>
      </c>
      <c r="E425" s="174" t="s">
        <v>1</v>
      </c>
      <c r="F425" s="175" t="s">
        <v>205</v>
      </c>
      <c r="H425" s="176">
        <v>5.0750000000000002</v>
      </c>
      <c r="I425" s="177"/>
      <c r="L425" s="173"/>
      <c r="M425" s="178"/>
      <c r="N425" s="179"/>
      <c r="O425" s="179"/>
      <c r="P425" s="179"/>
      <c r="Q425" s="179"/>
      <c r="R425" s="179"/>
      <c r="S425" s="179"/>
      <c r="T425" s="180"/>
      <c r="AT425" s="174" t="s">
        <v>202</v>
      </c>
      <c r="AU425" s="174" t="s">
        <v>85</v>
      </c>
      <c r="AV425" s="14" t="s">
        <v>200</v>
      </c>
      <c r="AW425" s="14" t="s">
        <v>31</v>
      </c>
      <c r="AX425" s="14" t="s">
        <v>32</v>
      </c>
      <c r="AY425" s="174" t="s">
        <v>194</v>
      </c>
    </row>
    <row r="426" spans="1:65" s="2" customFormat="1" ht="16.5" customHeight="1">
      <c r="A426" s="33"/>
      <c r="B426" s="150"/>
      <c r="C426" s="196" t="s">
        <v>794</v>
      </c>
      <c r="D426" s="196" t="s">
        <v>487</v>
      </c>
      <c r="E426" s="197" t="s">
        <v>1665</v>
      </c>
      <c r="F426" s="198" t="s">
        <v>2021</v>
      </c>
      <c r="G426" s="199" t="s">
        <v>518</v>
      </c>
      <c r="H426" s="200">
        <v>5.0750000000000002</v>
      </c>
      <c r="I426" s="201"/>
      <c r="J426" s="202">
        <f>ROUND(I426*H426,2)</f>
        <v>0</v>
      </c>
      <c r="K426" s="198" t="s">
        <v>1</v>
      </c>
      <c r="L426" s="203"/>
      <c r="M426" s="204" t="s">
        <v>1</v>
      </c>
      <c r="N426" s="205" t="s">
        <v>42</v>
      </c>
      <c r="O426" s="59"/>
      <c r="P426" s="160">
        <f>O426*H426</f>
        <v>0</v>
      </c>
      <c r="Q426" s="160">
        <v>1.9E-2</v>
      </c>
      <c r="R426" s="160">
        <f>Q426*H426</f>
        <v>9.6424999999999997E-2</v>
      </c>
      <c r="S426" s="160">
        <v>0</v>
      </c>
      <c r="T426" s="161">
        <f>S426*H426</f>
        <v>0</v>
      </c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R426" s="162" t="s">
        <v>251</v>
      </c>
      <c r="AT426" s="162" t="s">
        <v>487</v>
      </c>
      <c r="AU426" s="162" t="s">
        <v>85</v>
      </c>
      <c r="AY426" s="18" t="s">
        <v>194</v>
      </c>
      <c r="BE426" s="163">
        <f>IF(N426="základní",J426,0)</f>
        <v>0</v>
      </c>
      <c r="BF426" s="163">
        <f>IF(N426="snížená",J426,0)</f>
        <v>0</v>
      </c>
      <c r="BG426" s="163">
        <f>IF(N426="zákl. přenesená",J426,0)</f>
        <v>0</v>
      </c>
      <c r="BH426" s="163">
        <f>IF(N426="sníž. přenesená",J426,0)</f>
        <v>0</v>
      </c>
      <c r="BI426" s="163">
        <f>IF(N426="nulová",J426,0)</f>
        <v>0</v>
      </c>
      <c r="BJ426" s="18" t="s">
        <v>32</v>
      </c>
      <c r="BK426" s="163">
        <f>ROUND(I426*H426,2)</f>
        <v>0</v>
      </c>
      <c r="BL426" s="18" t="s">
        <v>200</v>
      </c>
      <c r="BM426" s="162" t="s">
        <v>2022</v>
      </c>
    </row>
    <row r="427" spans="1:65" s="13" customFormat="1">
      <c r="B427" s="164"/>
      <c r="D427" s="165" t="s">
        <v>202</v>
      </c>
      <c r="E427" s="166" t="s">
        <v>1</v>
      </c>
      <c r="F427" s="167" t="s">
        <v>2016</v>
      </c>
      <c r="H427" s="168">
        <v>5.0750000000000002</v>
      </c>
      <c r="I427" s="169"/>
      <c r="L427" s="164"/>
      <c r="M427" s="170"/>
      <c r="N427" s="171"/>
      <c r="O427" s="171"/>
      <c r="P427" s="171"/>
      <c r="Q427" s="171"/>
      <c r="R427" s="171"/>
      <c r="S427" s="171"/>
      <c r="T427" s="172"/>
      <c r="AT427" s="166" t="s">
        <v>202</v>
      </c>
      <c r="AU427" s="166" t="s">
        <v>85</v>
      </c>
      <c r="AV427" s="13" t="s">
        <v>85</v>
      </c>
      <c r="AW427" s="13" t="s">
        <v>31</v>
      </c>
      <c r="AX427" s="13" t="s">
        <v>77</v>
      </c>
      <c r="AY427" s="166" t="s">
        <v>194</v>
      </c>
    </row>
    <row r="428" spans="1:65" s="14" customFormat="1">
      <c r="B428" s="173"/>
      <c r="D428" s="165" t="s">
        <v>202</v>
      </c>
      <c r="E428" s="174" t="s">
        <v>1</v>
      </c>
      <c r="F428" s="175" t="s">
        <v>205</v>
      </c>
      <c r="H428" s="176">
        <v>5.0750000000000002</v>
      </c>
      <c r="I428" s="177"/>
      <c r="L428" s="173"/>
      <c r="M428" s="178"/>
      <c r="N428" s="179"/>
      <c r="O428" s="179"/>
      <c r="P428" s="179"/>
      <c r="Q428" s="179"/>
      <c r="R428" s="179"/>
      <c r="S428" s="179"/>
      <c r="T428" s="180"/>
      <c r="AT428" s="174" t="s">
        <v>202</v>
      </c>
      <c r="AU428" s="174" t="s">
        <v>85</v>
      </c>
      <c r="AV428" s="14" t="s">
        <v>200</v>
      </c>
      <c r="AW428" s="14" t="s">
        <v>31</v>
      </c>
      <c r="AX428" s="14" t="s">
        <v>32</v>
      </c>
      <c r="AY428" s="174" t="s">
        <v>194</v>
      </c>
    </row>
    <row r="429" spans="1:65" s="2" customFormat="1" ht="16.5" customHeight="1">
      <c r="A429" s="33"/>
      <c r="B429" s="150"/>
      <c r="C429" s="196" t="s">
        <v>796</v>
      </c>
      <c r="D429" s="196" t="s">
        <v>487</v>
      </c>
      <c r="E429" s="197" t="s">
        <v>868</v>
      </c>
      <c r="F429" s="198" t="s">
        <v>869</v>
      </c>
      <c r="G429" s="199" t="s">
        <v>518</v>
      </c>
      <c r="H429" s="200">
        <v>5.0750000000000002</v>
      </c>
      <c r="I429" s="201"/>
      <c r="J429" s="202">
        <f>ROUND(I429*H429,2)</f>
        <v>0</v>
      </c>
      <c r="K429" s="198" t="s">
        <v>208</v>
      </c>
      <c r="L429" s="203"/>
      <c r="M429" s="204" t="s">
        <v>1</v>
      </c>
      <c r="N429" s="205" t="s">
        <v>42</v>
      </c>
      <c r="O429" s="59"/>
      <c r="P429" s="160">
        <f>O429*H429</f>
        <v>0</v>
      </c>
      <c r="Q429" s="160">
        <v>3.0000000000000001E-3</v>
      </c>
      <c r="R429" s="160">
        <f>Q429*H429</f>
        <v>1.5225000000000001E-2</v>
      </c>
      <c r="S429" s="160">
        <v>0</v>
      </c>
      <c r="T429" s="161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62" t="s">
        <v>251</v>
      </c>
      <c r="AT429" s="162" t="s">
        <v>487</v>
      </c>
      <c r="AU429" s="162" t="s">
        <v>85</v>
      </c>
      <c r="AY429" s="18" t="s">
        <v>194</v>
      </c>
      <c r="BE429" s="163">
        <f>IF(N429="základní",J429,0)</f>
        <v>0</v>
      </c>
      <c r="BF429" s="163">
        <f>IF(N429="snížená",J429,0)</f>
        <v>0</v>
      </c>
      <c r="BG429" s="163">
        <f>IF(N429="zákl. přenesená",J429,0)</f>
        <v>0</v>
      </c>
      <c r="BH429" s="163">
        <f>IF(N429="sníž. přenesená",J429,0)</f>
        <v>0</v>
      </c>
      <c r="BI429" s="163">
        <f>IF(N429="nulová",J429,0)</f>
        <v>0</v>
      </c>
      <c r="BJ429" s="18" t="s">
        <v>32</v>
      </c>
      <c r="BK429" s="163">
        <f>ROUND(I429*H429,2)</f>
        <v>0</v>
      </c>
      <c r="BL429" s="18" t="s">
        <v>200</v>
      </c>
      <c r="BM429" s="162" t="s">
        <v>2023</v>
      </c>
    </row>
    <row r="430" spans="1:65" s="13" customFormat="1">
      <c r="B430" s="164"/>
      <c r="D430" s="165" t="s">
        <v>202</v>
      </c>
      <c r="E430" s="166" t="s">
        <v>1</v>
      </c>
      <c r="F430" s="167" t="s">
        <v>2016</v>
      </c>
      <c r="H430" s="168">
        <v>5.0750000000000002</v>
      </c>
      <c r="I430" s="169"/>
      <c r="L430" s="164"/>
      <c r="M430" s="170"/>
      <c r="N430" s="171"/>
      <c r="O430" s="171"/>
      <c r="P430" s="171"/>
      <c r="Q430" s="171"/>
      <c r="R430" s="171"/>
      <c r="S430" s="171"/>
      <c r="T430" s="172"/>
      <c r="AT430" s="166" t="s">
        <v>202</v>
      </c>
      <c r="AU430" s="166" t="s">
        <v>85</v>
      </c>
      <c r="AV430" s="13" t="s">
        <v>85</v>
      </c>
      <c r="AW430" s="13" t="s">
        <v>31</v>
      </c>
      <c r="AX430" s="13" t="s">
        <v>77</v>
      </c>
      <c r="AY430" s="166" t="s">
        <v>194</v>
      </c>
    </row>
    <row r="431" spans="1:65" s="14" customFormat="1">
      <c r="B431" s="173"/>
      <c r="D431" s="165" t="s">
        <v>202</v>
      </c>
      <c r="E431" s="174" t="s">
        <v>1</v>
      </c>
      <c r="F431" s="175" t="s">
        <v>205</v>
      </c>
      <c r="H431" s="176">
        <v>5.0750000000000002</v>
      </c>
      <c r="I431" s="177"/>
      <c r="L431" s="173"/>
      <c r="M431" s="178"/>
      <c r="N431" s="179"/>
      <c r="O431" s="179"/>
      <c r="P431" s="179"/>
      <c r="Q431" s="179"/>
      <c r="R431" s="179"/>
      <c r="S431" s="179"/>
      <c r="T431" s="180"/>
      <c r="AT431" s="174" t="s">
        <v>202</v>
      </c>
      <c r="AU431" s="174" t="s">
        <v>85</v>
      </c>
      <c r="AV431" s="14" t="s">
        <v>200</v>
      </c>
      <c r="AW431" s="14" t="s">
        <v>31</v>
      </c>
      <c r="AX431" s="14" t="s">
        <v>32</v>
      </c>
      <c r="AY431" s="174" t="s">
        <v>194</v>
      </c>
    </row>
    <row r="432" spans="1:65" s="2" customFormat="1" ht="21.75" customHeight="1">
      <c r="A432" s="33"/>
      <c r="B432" s="150"/>
      <c r="C432" s="151" t="s">
        <v>800</v>
      </c>
      <c r="D432" s="151" t="s">
        <v>196</v>
      </c>
      <c r="E432" s="152" t="s">
        <v>859</v>
      </c>
      <c r="F432" s="153" t="s">
        <v>860</v>
      </c>
      <c r="G432" s="154" t="s">
        <v>855</v>
      </c>
      <c r="H432" s="155">
        <v>5</v>
      </c>
      <c r="I432" s="156"/>
      <c r="J432" s="157">
        <f>ROUND(I432*H432,2)</f>
        <v>0</v>
      </c>
      <c r="K432" s="153" t="s">
        <v>1</v>
      </c>
      <c r="L432" s="34"/>
      <c r="M432" s="158" t="s">
        <v>1</v>
      </c>
      <c r="N432" s="159" t="s">
        <v>42</v>
      </c>
      <c r="O432" s="59"/>
      <c r="P432" s="160">
        <f>O432*H432</f>
        <v>0</v>
      </c>
      <c r="Q432" s="160">
        <v>0</v>
      </c>
      <c r="R432" s="160">
        <f>Q432*H432</f>
        <v>0</v>
      </c>
      <c r="S432" s="160">
        <v>0</v>
      </c>
      <c r="T432" s="161">
        <f>S432*H432</f>
        <v>0</v>
      </c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R432" s="162" t="s">
        <v>200</v>
      </c>
      <c r="AT432" s="162" t="s">
        <v>196</v>
      </c>
      <c r="AU432" s="162" t="s">
        <v>85</v>
      </c>
      <c r="AY432" s="18" t="s">
        <v>194</v>
      </c>
      <c r="BE432" s="163">
        <f>IF(N432="základní",J432,0)</f>
        <v>0</v>
      </c>
      <c r="BF432" s="163">
        <f>IF(N432="snížená",J432,0)</f>
        <v>0</v>
      </c>
      <c r="BG432" s="163">
        <f>IF(N432="zákl. přenesená",J432,0)</f>
        <v>0</v>
      </c>
      <c r="BH432" s="163">
        <f>IF(N432="sníž. přenesená",J432,0)</f>
        <v>0</v>
      </c>
      <c r="BI432" s="163">
        <f>IF(N432="nulová",J432,0)</f>
        <v>0</v>
      </c>
      <c r="BJ432" s="18" t="s">
        <v>32</v>
      </c>
      <c r="BK432" s="163">
        <f>ROUND(I432*H432,2)</f>
        <v>0</v>
      </c>
      <c r="BL432" s="18" t="s">
        <v>200</v>
      </c>
      <c r="BM432" s="162" t="s">
        <v>2024</v>
      </c>
    </row>
    <row r="433" spans="1:65" s="13" customFormat="1">
      <c r="B433" s="164"/>
      <c r="D433" s="165" t="s">
        <v>202</v>
      </c>
      <c r="E433" s="166" t="s">
        <v>1</v>
      </c>
      <c r="F433" s="167" t="s">
        <v>220</v>
      </c>
      <c r="H433" s="168">
        <v>5</v>
      </c>
      <c r="I433" s="169"/>
      <c r="L433" s="164"/>
      <c r="M433" s="170"/>
      <c r="N433" s="171"/>
      <c r="O433" s="171"/>
      <c r="P433" s="171"/>
      <c r="Q433" s="171"/>
      <c r="R433" s="171"/>
      <c r="S433" s="171"/>
      <c r="T433" s="172"/>
      <c r="AT433" s="166" t="s">
        <v>202</v>
      </c>
      <c r="AU433" s="166" t="s">
        <v>85</v>
      </c>
      <c r="AV433" s="13" t="s">
        <v>85</v>
      </c>
      <c r="AW433" s="13" t="s">
        <v>31</v>
      </c>
      <c r="AX433" s="13" t="s">
        <v>32</v>
      </c>
      <c r="AY433" s="166" t="s">
        <v>194</v>
      </c>
    </row>
    <row r="434" spans="1:65" s="2" customFormat="1" ht="21.75" customHeight="1">
      <c r="A434" s="33"/>
      <c r="B434" s="150"/>
      <c r="C434" s="151" t="s">
        <v>106</v>
      </c>
      <c r="D434" s="151" t="s">
        <v>196</v>
      </c>
      <c r="E434" s="152" t="s">
        <v>2025</v>
      </c>
      <c r="F434" s="153" t="s">
        <v>2026</v>
      </c>
      <c r="G434" s="154" t="s">
        <v>518</v>
      </c>
      <c r="H434" s="155">
        <v>5</v>
      </c>
      <c r="I434" s="156"/>
      <c r="J434" s="157">
        <f>ROUND(I434*H434,2)</f>
        <v>0</v>
      </c>
      <c r="K434" s="153" t="s">
        <v>1</v>
      </c>
      <c r="L434" s="34"/>
      <c r="M434" s="158" t="s">
        <v>1</v>
      </c>
      <c r="N434" s="159" t="s">
        <v>42</v>
      </c>
      <c r="O434" s="59"/>
      <c r="P434" s="160">
        <f>O434*H434</f>
        <v>0</v>
      </c>
      <c r="Q434" s="160">
        <v>8.4999999999999995E-4</v>
      </c>
      <c r="R434" s="160">
        <f>Q434*H434</f>
        <v>4.2499999999999994E-3</v>
      </c>
      <c r="S434" s="160">
        <v>0</v>
      </c>
      <c r="T434" s="161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62" t="s">
        <v>200</v>
      </c>
      <c r="AT434" s="162" t="s">
        <v>196</v>
      </c>
      <c r="AU434" s="162" t="s">
        <v>85</v>
      </c>
      <c r="AY434" s="18" t="s">
        <v>194</v>
      </c>
      <c r="BE434" s="163">
        <f>IF(N434="základní",J434,0)</f>
        <v>0</v>
      </c>
      <c r="BF434" s="163">
        <f>IF(N434="snížená",J434,0)</f>
        <v>0</v>
      </c>
      <c r="BG434" s="163">
        <f>IF(N434="zákl. přenesená",J434,0)</f>
        <v>0</v>
      </c>
      <c r="BH434" s="163">
        <f>IF(N434="sníž. přenesená",J434,0)</f>
        <v>0</v>
      </c>
      <c r="BI434" s="163">
        <f>IF(N434="nulová",J434,0)</f>
        <v>0</v>
      </c>
      <c r="BJ434" s="18" t="s">
        <v>32</v>
      </c>
      <c r="BK434" s="163">
        <f>ROUND(I434*H434,2)</f>
        <v>0</v>
      </c>
      <c r="BL434" s="18" t="s">
        <v>200</v>
      </c>
      <c r="BM434" s="162" t="s">
        <v>2027</v>
      </c>
    </row>
    <row r="435" spans="1:65" s="2" customFormat="1" ht="16.5" customHeight="1">
      <c r="A435" s="33"/>
      <c r="B435" s="150"/>
      <c r="C435" s="151" t="s">
        <v>811</v>
      </c>
      <c r="D435" s="151" t="s">
        <v>196</v>
      </c>
      <c r="E435" s="152" t="s">
        <v>872</v>
      </c>
      <c r="F435" s="153" t="s">
        <v>873</v>
      </c>
      <c r="G435" s="154" t="s">
        <v>518</v>
      </c>
      <c r="H435" s="155">
        <v>4</v>
      </c>
      <c r="I435" s="156"/>
      <c r="J435" s="157">
        <f>ROUND(I435*H435,2)</f>
        <v>0</v>
      </c>
      <c r="K435" s="153" t="s">
        <v>208</v>
      </c>
      <c r="L435" s="34"/>
      <c r="M435" s="158" t="s">
        <v>1</v>
      </c>
      <c r="N435" s="159" t="s">
        <v>42</v>
      </c>
      <c r="O435" s="59"/>
      <c r="P435" s="160">
        <f>O435*H435</f>
        <v>0</v>
      </c>
      <c r="Q435" s="160">
        <v>2.8539999999999999E-2</v>
      </c>
      <c r="R435" s="160">
        <f>Q435*H435</f>
        <v>0.11416</v>
      </c>
      <c r="S435" s="160">
        <v>0</v>
      </c>
      <c r="T435" s="161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62" t="s">
        <v>200</v>
      </c>
      <c r="AT435" s="162" t="s">
        <v>196</v>
      </c>
      <c r="AU435" s="162" t="s">
        <v>85</v>
      </c>
      <c r="AY435" s="18" t="s">
        <v>194</v>
      </c>
      <c r="BE435" s="163">
        <f>IF(N435="základní",J435,0)</f>
        <v>0</v>
      </c>
      <c r="BF435" s="163">
        <f>IF(N435="snížená",J435,0)</f>
        <v>0</v>
      </c>
      <c r="BG435" s="163">
        <f>IF(N435="zákl. přenesená",J435,0)</f>
        <v>0</v>
      </c>
      <c r="BH435" s="163">
        <f>IF(N435="sníž. přenesená",J435,0)</f>
        <v>0</v>
      </c>
      <c r="BI435" s="163">
        <f>IF(N435="nulová",J435,0)</f>
        <v>0</v>
      </c>
      <c r="BJ435" s="18" t="s">
        <v>32</v>
      </c>
      <c r="BK435" s="163">
        <f>ROUND(I435*H435,2)</f>
        <v>0</v>
      </c>
      <c r="BL435" s="18" t="s">
        <v>200</v>
      </c>
      <c r="BM435" s="162" t="s">
        <v>874</v>
      </c>
    </row>
    <row r="436" spans="1:65" s="13" customFormat="1">
      <c r="B436" s="164"/>
      <c r="D436" s="165" t="s">
        <v>202</v>
      </c>
      <c r="E436" s="166" t="s">
        <v>1</v>
      </c>
      <c r="F436" s="167" t="s">
        <v>200</v>
      </c>
      <c r="H436" s="168">
        <v>4</v>
      </c>
      <c r="I436" s="169"/>
      <c r="L436" s="164"/>
      <c r="M436" s="170"/>
      <c r="N436" s="171"/>
      <c r="O436" s="171"/>
      <c r="P436" s="171"/>
      <c r="Q436" s="171"/>
      <c r="R436" s="171"/>
      <c r="S436" s="171"/>
      <c r="T436" s="172"/>
      <c r="AT436" s="166" t="s">
        <v>202</v>
      </c>
      <c r="AU436" s="166" t="s">
        <v>85</v>
      </c>
      <c r="AV436" s="13" t="s">
        <v>85</v>
      </c>
      <c r="AW436" s="13" t="s">
        <v>31</v>
      </c>
      <c r="AX436" s="13" t="s">
        <v>32</v>
      </c>
      <c r="AY436" s="166" t="s">
        <v>194</v>
      </c>
    </row>
    <row r="437" spans="1:65" s="2" customFormat="1" ht="16.5" customHeight="1">
      <c r="A437" s="33"/>
      <c r="B437" s="150"/>
      <c r="C437" s="196" t="s">
        <v>816</v>
      </c>
      <c r="D437" s="196" t="s">
        <v>487</v>
      </c>
      <c r="E437" s="197" t="s">
        <v>2028</v>
      </c>
      <c r="F437" s="198" t="s">
        <v>2029</v>
      </c>
      <c r="G437" s="199" t="s">
        <v>518</v>
      </c>
      <c r="H437" s="200">
        <v>4.04</v>
      </c>
      <c r="I437" s="201"/>
      <c r="J437" s="202">
        <f>ROUND(I437*H437,2)</f>
        <v>0</v>
      </c>
      <c r="K437" s="198" t="s">
        <v>1</v>
      </c>
      <c r="L437" s="203"/>
      <c r="M437" s="204" t="s">
        <v>1</v>
      </c>
      <c r="N437" s="205" t="s">
        <v>42</v>
      </c>
      <c r="O437" s="59"/>
      <c r="P437" s="160">
        <f>O437*H437</f>
        <v>0</v>
      </c>
      <c r="Q437" s="160">
        <v>1.45</v>
      </c>
      <c r="R437" s="160">
        <f>Q437*H437</f>
        <v>5.8579999999999997</v>
      </c>
      <c r="S437" s="160">
        <v>0</v>
      </c>
      <c r="T437" s="161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62" t="s">
        <v>251</v>
      </c>
      <c r="AT437" s="162" t="s">
        <v>487</v>
      </c>
      <c r="AU437" s="162" t="s">
        <v>85</v>
      </c>
      <c r="AY437" s="18" t="s">
        <v>194</v>
      </c>
      <c r="BE437" s="163">
        <f>IF(N437="základní",J437,0)</f>
        <v>0</v>
      </c>
      <c r="BF437" s="163">
        <f>IF(N437="snížená",J437,0)</f>
        <v>0</v>
      </c>
      <c r="BG437" s="163">
        <f>IF(N437="zákl. přenesená",J437,0)</f>
        <v>0</v>
      </c>
      <c r="BH437" s="163">
        <f>IF(N437="sníž. přenesená",J437,0)</f>
        <v>0</v>
      </c>
      <c r="BI437" s="163">
        <f>IF(N437="nulová",J437,0)</f>
        <v>0</v>
      </c>
      <c r="BJ437" s="18" t="s">
        <v>32</v>
      </c>
      <c r="BK437" s="163">
        <f>ROUND(I437*H437,2)</f>
        <v>0</v>
      </c>
      <c r="BL437" s="18" t="s">
        <v>200</v>
      </c>
      <c r="BM437" s="162" t="s">
        <v>2030</v>
      </c>
    </row>
    <row r="438" spans="1:65" s="13" customFormat="1">
      <c r="B438" s="164"/>
      <c r="D438" s="165" t="s">
        <v>202</v>
      </c>
      <c r="E438" s="166" t="s">
        <v>1</v>
      </c>
      <c r="F438" s="167" t="s">
        <v>2031</v>
      </c>
      <c r="H438" s="168">
        <v>4.04</v>
      </c>
      <c r="I438" s="169"/>
      <c r="L438" s="164"/>
      <c r="M438" s="170"/>
      <c r="N438" s="171"/>
      <c r="O438" s="171"/>
      <c r="P438" s="171"/>
      <c r="Q438" s="171"/>
      <c r="R438" s="171"/>
      <c r="S438" s="171"/>
      <c r="T438" s="172"/>
      <c r="AT438" s="166" t="s">
        <v>202</v>
      </c>
      <c r="AU438" s="166" t="s">
        <v>85</v>
      </c>
      <c r="AV438" s="13" t="s">
        <v>85</v>
      </c>
      <c r="AW438" s="13" t="s">
        <v>31</v>
      </c>
      <c r="AX438" s="13" t="s">
        <v>77</v>
      </c>
      <c r="AY438" s="166" t="s">
        <v>194</v>
      </c>
    </row>
    <row r="439" spans="1:65" s="14" customFormat="1">
      <c r="B439" s="173"/>
      <c r="D439" s="165" t="s">
        <v>202</v>
      </c>
      <c r="E439" s="174" t="s">
        <v>1</v>
      </c>
      <c r="F439" s="175" t="s">
        <v>205</v>
      </c>
      <c r="H439" s="176">
        <v>4.04</v>
      </c>
      <c r="I439" s="177"/>
      <c r="L439" s="173"/>
      <c r="M439" s="178"/>
      <c r="N439" s="179"/>
      <c r="O439" s="179"/>
      <c r="P439" s="179"/>
      <c r="Q439" s="179"/>
      <c r="R439" s="179"/>
      <c r="S439" s="179"/>
      <c r="T439" s="180"/>
      <c r="AT439" s="174" t="s">
        <v>202</v>
      </c>
      <c r="AU439" s="174" t="s">
        <v>85</v>
      </c>
      <c r="AV439" s="14" t="s">
        <v>200</v>
      </c>
      <c r="AW439" s="14" t="s">
        <v>31</v>
      </c>
      <c r="AX439" s="14" t="s">
        <v>32</v>
      </c>
      <c r="AY439" s="174" t="s">
        <v>194</v>
      </c>
    </row>
    <row r="440" spans="1:65" s="2" customFormat="1" ht="16.5" customHeight="1">
      <c r="A440" s="33"/>
      <c r="B440" s="150"/>
      <c r="C440" s="151" t="s">
        <v>823</v>
      </c>
      <c r="D440" s="151" t="s">
        <v>196</v>
      </c>
      <c r="E440" s="152" t="s">
        <v>888</v>
      </c>
      <c r="F440" s="153" t="s">
        <v>889</v>
      </c>
      <c r="G440" s="154" t="s">
        <v>518</v>
      </c>
      <c r="H440" s="155">
        <v>8</v>
      </c>
      <c r="I440" s="156"/>
      <c r="J440" s="157">
        <f>ROUND(I440*H440,2)</f>
        <v>0</v>
      </c>
      <c r="K440" s="153" t="s">
        <v>208</v>
      </c>
      <c r="L440" s="34"/>
      <c r="M440" s="158" t="s">
        <v>1</v>
      </c>
      <c r="N440" s="159" t="s">
        <v>42</v>
      </c>
      <c r="O440" s="59"/>
      <c r="P440" s="160">
        <f>O440*H440</f>
        <v>0</v>
      </c>
      <c r="Q440" s="160">
        <v>1.0189999999999999E-2</v>
      </c>
      <c r="R440" s="160">
        <f>Q440*H440</f>
        <v>8.1519999999999995E-2</v>
      </c>
      <c r="S440" s="160">
        <v>0</v>
      </c>
      <c r="T440" s="161">
        <f>S440*H440</f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162" t="s">
        <v>200</v>
      </c>
      <c r="AT440" s="162" t="s">
        <v>196</v>
      </c>
      <c r="AU440" s="162" t="s">
        <v>85</v>
      </c>
      <c r="AY440" s="18" t="s">
        <v>194</v>
      </c>
      <c r="BE440" s="163">
        <f>IF(N440="základní",J440,0)</f>
        <v>0</v>
      </c>
      <c r="BF440" s="163">
        <f>IF(N440="snížená",J440,0)</f>
        <v>0</v>
      </c>
      <c r="BG440" s="163">
        <f>IF(N440="zákl. přenesená",J440,0)</f>
        <v>0</v>
      </c>
      <c r="BH440" s="163">
        <f>IF(N440="sníž. přenesená",J440,0)</f>
        <v>0</v>
      </c>
      <c r="BI440" s="163">
        <f>IF(N440="nulová",J440,0)</f>
        <v>0</v>
      </c>
      <c r="BJ440" s="18" t="s">
        <v>32</v>
      </c>
      <c r="BK440" s="163">
        <f>ROUND(I440*H440,2)</f>
        <v>0</v>
      </c>
      <c r="BL440" s="18" t="s">
        <v>200</v>
      </c>
      <c r="BM440" s="162" t="s">
        <v>890</v>
      </c>
    </row>
    <row r="441" spans="1:65" s="13" customFormat="1">
      <c r="B441" s="164"/>
      <c r="D441" s="165" t="s">
        <v>202</v>
      </c>
      <c r="E441" s="166" t="s">
        <v>1</v>
      </c>
      <c r="F441" s="167" t="s">
        <v>2032</v>
      </c>
      <c r="H441" s="168">
        <v>8</v>
      </c>
      <c r="I441" s="169"/>
      <c r="L441" s="164"/>
      <c r="M441" s="170"/>
      <c r="N441" s="171"/>
      <c r="O441" s="171"/>
      <c r="P441" s="171"/>
      <c r="Q441" s="171"/>
      <c r="R441" s="171"/>
      <c r="S441" s="171"/>
      <c r="T441" s="172"/>
      <c r="AT441" s="166" t="s">
        <v>202</v>
      </c>
      <c r="AU441" s="166" t="s">
        <v>85</v>
      </c>
      <c r="AV441" s="13" t="s">
        <v>85</v>
      </c>
      <c r="AW441" s="13" t="s">
        <v>31</v>
      </c>
      <c r="AX441" s="13" t="s">
        <v>32</v>
      </c>
      <c r="AY441" s="166" t="s">
        <v>194</v>
      </c>
    </row>
    <row r="442" spans="1:65" s="2" customFormat="1" ht="16.5" customHeight="1">
      <c r="A442" s="33"/>
      <c r="B442" s="150"/>
      <c r="C442" s="196" t="s">
        <v>828</v>
      </c>
      <c r="D442" s="196" t="s">
        <v>487</v>
      </c>
      <c r="E442" s="197" t="s">
        <v>893</v>
      </c>
      <c r="F442" s="198" t="s">
        <v>894</v>
      </c>
      <c r="G442" s="199" t="s">
        <v>518</v>
      </c>
      <c r="H442" s="200">
        <v>2.02</v>
      </c>
      <c r="I442" s="201"/>
      <c r="J442" s="202">
        <f>ROUND(I442*H442,2)</f>
        <v>0</v>
      </c>
      <c r="K442" s="198" t="s">
        <v>1</v>
      </c>
      <c r="L442" s="203"/>
      <c r="M442" s="204" t="s">
        <v>1</v>
      </c>
      <c r="N442" s="205" t="s">
        <v>42</v>
      </c>
      <c r="O442" s="59"/>
      <c r="P442" s="160">
        <f>O442*H442</f>
        <v>0</v>
      </c>
      <c r="Q442" s="160">
        <v>0.26200000000000001</v>
      </c>
      <c r="R442" s="160">
        <f>Q442*H442</f>
        <v>0.52924000000000004</v>
      </c>
      <c r="S442" s="160">
        <v>0</v>
      </c>
      <c r="T442" s="161">
        <f>S442*H442</f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62" t="s">
        <v>251</v>
      </c>
      <c r="AT442" s="162" t="s">
        <v>487</v>
      </c>
      <c r="AU442" s="162" t="s">
        <v>85</v>
      </c>
      <c r="AY442" s="18" t="s">
        <v>194</v>
      </c>
      <c r="BE442" s="163">
        <f>IF(N442="základní",J442,0)</f>
        <v>0</v>
      </c>
      <c r="BF442" s="163">
        <f>IF(N442="snížená",J442,0)</f>
        <v>0</v>
      </c>
      <c r="BG442" s="163">
        <f>IF(N442="zákl. přenesená",J442,0)</f>
        <v>0</v>
      </c>
      <c r="BH442" s="163">
        <f>IF(N442="sníž. přenesená",J442,0)</f>
        <v>0</v>
      </c>
      <c r="BI442" s="163">
        <f>IF(N442="nulová",J442,0)</f>
        <v>0</v>
      </c>
      <c r="BJ442" s="18" t="s">
        <v>32</v>
      </c>
      <c r="BK442" s="163">
        <f>ROUND(I442*H442,2)</f>
        <v>0</v>
      </c>
      <c r="BL442" s="18" t="s">
        <v>200</v>
      </c>
      <c r="BM442" s="162" t="s">
        <v>895</v>
      </c>
    </row>
    <row r="443" spans="1:65" s="2" customFormat="1" ht="16.5" customHeight="1">
      <c r="A443" s="33"/>
      <c r="B443" s="150"/>
      <c r="C443" s="196" t="s">
        <v>835</v>
      </c>
      <c r="D443" s="196" t="s">
        <v>487</v>
      </c>
      <c r="E443" s="197" t="s">
        <v>897</v>
      </c>
      <c r="F443" s="198" t="s">
        <v>898</v>
      </c>
      <c r="G443" s="199" t="s">
        <v>518</v>
      </c>
      <c r="H443" s="200">
        <v>3.03</v>
      </c>
      <c r="I443" s="201"/>
      <c r="J443" s="202">
        <f>ROUND(I443*H443,2)</f>
        <v>0</v>
      </c>
      <c r="K443" s="198" t="s">
        <v>1</v>
      </c>
      <c r="L443" s="203"/>
      <c r="M443" s="204" t="s">
        <v>1</v>
      </c>
      <c r="N443" s="205" t="s">
        <v>42</v>
      </c>
      <c r="O443" s="59"/>
      <c r="P443" s="160">
        <f>O443*H443</f>
        <v>0</v>
      </c>
      <c r="Q443" s="160">
        <v>0.52600000000000002</v>
      </c>
      <c r="R443" s="160">
        <f>Q443*H443</f>
        <v>1.59378</v>
      </c>
      <c r="S443" s="160">
        <v>0</v>
      </c>
      <c r="T443" s="161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62" t="s">
        <v>251</v>
      </c>
      <c r="AT443" s="162" t="s">
        <v>487</v>
      </c>
      <c r="AU443" s="162" t="s">
        <v>85</v>
      </c>
      <c r="AY443" s="18" t="s">
        <v>194</v>
      </c>
      <c r="BE443" s="163">
        <f>IF(N443="základní",J443,0)</f>
        <v>0</v>
      </c>
      <c r="BF443" s="163">
        <f>IF(N443="snížená",J443,0)</f>
        <v>0</v>
      </c>
      <c r="BG443" s="163">
        <f>IF(N443="zákl. přenesená",J443,0)</f>
        <v>0</v>
      </c>
      <c r="BH443" s="163">
        <f>IF(N443="sníž. přenesená",J443,0)</f>
        <v>0</v>
      </c>
      <c r="BI443" s="163">
        <f>IF(N443="nulová",J443,0)</f>
        <v>0</v>
      </c>
      <c r="BJ443" s="18" t="s">
        <v>32</v>
      </c>
      <c r="BK443" s="163">
        <f>ROUND(I443*H443,2)</f>
        <v>0</v>
      </c>
      <c r="BL443" s="18" t="s">
        <v>200</v>
      </c>
      <c r="BM443" s="162" t="s">
        <v>899</v>
      </c>
    </row>
    <row r="444" spans="1:65" s="2" customFormat="1" ht="16.5" customHeight="1">
      <c r="A444" s="33"/>
      <c r="B444" s="150"/>
      <c r="C444" s="196" t="s">
        <v>840</v>
      </c>
      <c r="D444" s="196" t="s">
        <v>487</v>
      </c>
      <c r="E444" s="197" t="s">
        <v>901</v>
      </c>
      <c r="F444" s="198" t="s">
        <v>902</v>
      </c>
      <c r="G444" s="199" t="s">
        <v>518</v>
      </c>
      <c r="H444" s="200">
        <v>3.03</v>
      </c>
      <c r="I444" s="201"/>
      <c r="J444" s="202">
        <f>ROUND(I444*H444,2)</f>
        <v>0</v>
      </c>
      <c r="K444" s="198" t="s">
        <v>1</v>
      </c>
      <c r="L444" s="203"/>
      <c r="M444" s="204" t="s">
        <v>1</v>
      </c>
      <c r="N444" s="205" t="s">
        <v>42</v>
      </c>
      <c r="O444" s="59"/>
      <c r="P444" s="160">
        <f>O444*H444</f>
        <v>0</v>
      </c>
      <c r="Q444" s="160">
        <v>1.054</v>
      </c>
      <c r="R444" s="160">
        <f>Q444*H444</f>
        <v>3.1936200000000001</v>
      </c>
      <c r="S444" s="160">
        <v>0</v>
      </c>
      <c r="T444" s="161">
        <f>S444*H444</f>
        <v>0</v>
      </c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R444" s="162" t="s">
        <v>251</v>
      </c>
      <c r="AT444" s="162" t="s">
        <v>487</v>
      </c>
      <c r="AU444" s="162" t="s">
        <v>85</v>
      </c>
      <c r="AY444" s="18" t="s">
        <v>194</v>
      </c>
      <c r="BE444" s="163">
        <f>IF(N444="základní",J444,0)</f>
        <v>0</v>
      </c>
      <c r="BF444" s="163">
        <f>IF(N444="snížená",J444,0)</f>
        <v>0</v>
      </c>
      <c r="BG444" s="163">
        <f>IF(N444="zákl. přenesená",J444,0)</f>
        <v>0</v>
      </c>
      <c r="BH444" s="163">
        <f>IF(N444="sníž. přenesená",J444,0)</f>
        <v>0</v>
      </c>
      <c r="BI444" s="163">
        <f>IF(N444="nulová",J444,0)</f>
        <v>0</v>
      </c>
      <c r="BJ444" s="18" t="s">
        <v>32</v>
      </c>
      <c r="BK444" s="163">
        <f>ROUND(I444*H444,2)</f>
        <v>0</v>
      </c>
      <c r="BL444" s="18" t="s">
        <v>200</v>
      </c>
      <c r="BM444" s="162" t="s">
        <v>903</v>
      </c>
    </row>
    <row r="445" spans="1:65" s="2" customFormat="1" ht="16.5" customHeight="1">
      <c r="A445" s="33"/>
      <c r="B445" s="150"/>
      <c r="C445" s="196" t="s">
        <v>845</v>
      </c>
      <c r="D445" s="196" t="s">
        <v>487</v>
      </c>
      <c r="E445" s="197" t="s">
        <v>905</v>
      </c>
      <c r="F445" s="198" t="s">
        <v>906</v>
      </c>
      <c r="G445" s="199" t="s">
        <v>518</v>
      </c>
      <c r="H445" s="200">
        <v>8.16</v>
      </c>
      <c r="I445" s="201"/>
      <c r="J445" s="202">
        <f>ROUND(I445*H445,2)</f>
        <v>0</v>
      </c>
      <c r="K445" s="198" t="s">
        <v>208</v>
      </c>
      <c r="L445" s="203"/>
      <c r="M445" s="204" t="s">
        <v>1</v>
      </c>
      <c r="N445" s="205" t="s">
        <v>42</v>
      </c>
      <c r="O445" s="59"/>
      <c r="P445" s="160">
        <f>O445*H445</f>
        <v>0</v>
      </c>
      <c r="Q445" s="160">
        <v>2E-3</v>
      </c>
      <c r="R445" s="160">
        <f>Q445*H445</f>
        <v>1.6320000000000001E-2</v>
      </c>
      <c r="S445" s="160">
        <v>0</v>
      </c>
      <c r="T445" s="161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62" t="s">
        <v>251</v>
      </c>
      <c r="AT445" s="162" t="s">
        <v>487</v>
      </c>
      <c r="AU445" s="162" t="s">
        <v>85</v>
      </c>
      <c r="AY445" s="18" t="s">
        <v>194</v>
      </c>
      <c r="BE445" s="163">
        <f>IF(N445="základní",J445,0)</f>
        <v>0</v>
      </c>
      <c r="BF445" s="163">
        <f>IF(N445="snížená",J445,0)</f>
        <v>0</v>
      </c>
      <c r="BG445" s="163">
        <f>IF(N445="zákl. přenesená",J445,0)</f>
        <v>0</v>
      </c>
      <c r="BH445" s="163">
        <f>IF(N445="sníž. přenesená",J445,0)</f>
        <v>0</v>
      </c>
      <c r="BI445" s="163">
        <f>IF(N445="nulová",J445,0)</f>
        <v>0</v>
      </c>
      <c r="BJ445" s="18" t="s">
        <v>32</v>
      </c>
      <c r="BK445" s="163">
        <f>ROUND(I445*H445,2)</f>
        <v>0</v>
      </c>
      <c r="BL445" s="18" t="s">
        <v>200</v>
      </c>
      <c r="BM445" s="162" t="s">
        <v>907</v>
      </c>
    </row>
    <row r="446" spans="1:65" s="13" customFormat="1">
      <c r="B446" s="164"/>
      <c r="D446" s="165" t="s">
        <v>202</v>
      </c>
      <c r="F446" s="167" t="s">
        <v>2033</v>
      </c>
      <c r="H446" s="168">
        <v>8.16</v>
      </c>
      <c r="I446" s="169"/>
      <c r="L446" s="164"/>
      <c r="M446" s="170"/>
      <c r="N446" s="171"/>
      <c r="O446" s="171"/>
      <c r="P446" s="171"/>
      <c r="Q446" s="171"/>
      <c r="R446" s="171"/>
      <c r="S446" s="171"/>
      <c r="T446" s="172"/>
      <c r="AT446" s="166" t="s">
        <v>202</v>
      </c>
      <c r="AU446" s="166" t="s">
        <v>85</v>
      </c>
      <c r="AV446" s="13" t="s">
        <v>85</v>
      </c>
      <c r="AW446" s="13" t="s">
        <v>3</v>
      </c>
      <c r="AX446" s="13" t="s">
        <v>32</v>
      </c>
      <c r="AY446" s="166" t="s">
        <v>194</v>
      </c>
    </row>
    <row r="447" spans="1:65" s="2" customFormat="1" ht="16.5" customHeight="1">
      <c r="A447" s="33"/>
      <c r="B447" s="150"/>
      <c r="C447" s="151" t="s">
        <v>852</v>
      </c>
      <c r="D447" s="151" t="s">
        <v>196</v>
      </c>
      <c r="E447" s="152" t="s">
        <v>910</v>
      </c>
      <c r="F447" s="153" t="s">
        <v>911</v>
      </c>
      <c r="G447" s="154" t="s">
        <v>518</v>
      </c>
      <c r="H447" s="155">
        <v>4</v>
      </c>
      <c r="I447" s="156"/>
      <c r="J447" s="157">
        <f>ROUND(I447*H447,2)</f>
        <v>0</v>
      </c>
      <c r="K447" s="153" t="s">
        <v>208</v>
      </c>
      <c r="L447" s="34"/>
      <c r="M447" s="158" t="s">
        <v>1</v>
      </c>
      <c r="N447" s="159" t="s">
        <v>42</v>
      </c>
      <c r="O447" s="59"/>
      <c r="P447" s="160">
        <f>O447*H447</f>
        <v>0</v>
      </c>
      <c r="Q447" s="160">
        <v>1.248E-2</v>
      </c>
      <c r="R447" s="160">
        <f>Q447*H447</f>
        <v>4.9919999999999999E-2</v>
      </c>
      <c r="S447" s="160">
        <v>0</v>
      </c>
      <c r="T447" s="161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62" t="s">
        <v>200</v>
      </c>
      <c r="AT447" s="162" t="s">
        <v>196</v>
      </c>
      <c r="AU447" s="162" t="s">
        <v>85</v>
      </c>
      <c r="AY447" s="18" t="s">
        <v>194</v>
      </c>
      <c r="BE447" s="163">
        <f>IF(N447="základní",J447,0)</f>
        <v>0</v>
      </c>
      <c r="BF447" s="163">
        <f>IF(N447="snížená",J447,0)</f>
        <v>0</v>
      </c>
      <c r="BG447" s="163">
        <f>IF(N447="zákl. přenesená",J447,0)</f>
        <v>0</v>
      </c>
      <c r="BH447" s="163">
        <f>IF(N447="sníž. přenesená",J447,0)</f>
        <v>0</v>
      </c>
      <c r="BI447" s="163">
        <f>IF(N447="nulová",J447,0)</f>
        <v>0</v>
      </c>
      <c r="BJ447" s="18" t="s">
        <v>32</v>
      </c>
      <c r="BK447" s="163">
        <f>ROUND(I447*H447,2)</f>
        <v>0</v>
      </c>
      <c r="BL447" s="18" t="s">
        <v>200</v>
      </c>
      <c r="BM447" s="162" t="s">
        <v>912</v>
      </c>
    </row>
    <row r="448" spans="1:65" s="2" customFormat="1" ht="16.5" customHeight="1">
      <c r="A448" s="33"/>
      <c r="B448" s="150"/>
      <c r="C448" s="196" t="s">
        <v>858</v>
      </c>
      <c r="D448" s="196" t="s">
        <v>487</v>
      </c>
      <c r="E448" s="197" t="s">
        <v>914</v>
      </c>
      <c r="F448" s="198" t="s">
        <v>915</v>
      </c>
      <c r="G448" s="199" t="s">
        <v>518</v>
      </c>
      <c r="H448" s="200">
        <v>4.04</v>
      </c>
      <c r="I448" s="201"/>
      <c r="J448" s="202">
        <f>ROUND(I448*H448,2)</f>
        <v>0</v>
      </c>
      <c r="K448" s="198" t="s">
        <v>1</v>
      </c>
      <c r="L448" s="203"/>
      <c r="M448" s="204" t="s">
        <v>1</v>
      </c>
      <c r="N448" s="205" t="s">
        <v>42</v>
      </c>
      <c r="O448" s="59"/>
      <c r="P448" s="160">
        <f>O448*H448</f>
        <v>0</v>
      </c>
      <c r="Q448" s="160">
        <v>0.58499999999999996</v>
      </c>
      <c r="R448" s="160">
        <f>Q448*H448</f>
        <v>2.3633999999999999</v>
      </c>
      <c r="S448" s="160">
        <v>0</v>
      </c>
      <c r="T448" s="161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62" t="s">
        <v>251</v>
      </c>
      <c r="AT448" s="162" t="s">
        <v>487</v>
      </c>
      <c r="AU448" s="162" t="s">
        <v>85</v>
      </c>
      <c r="AY448" s="18" t="s">
        <v>194</v>
      </c>
      <c r="BE448" s="163">
        <f>IF(N448="základní",J448,0)</f>
        <v>0</v>
      </c>
      <c r="BF448" s="163">
        <f>IF(N448="snížená",J448,0)</f>
        <v>0</v>
      </c>
      <c r="BG448" s="163">
        <f>IF(N448="zákl. přenesená",J448,0)</f>
        <v>0</v>
      </c>
      <c r="BH448" s="163">
        <f>IF(N448="sníž. přenesená",J448,0)</f>
        <v>0</v>
      </c>
      <c r="BI448" s="163">
        <f>IF(N448="nulová",J448,0)</f>
        <v>0</v>
      </c>
      <c r="BJ448" s="18" t="s">
        <v>32</v>
      </c>
      <c r="BK448" s="163">
        <f>ROUND(I448*H448,2)</f>
        <v>0</v>
      </c>
      <c r="BL448" s="18" t="s">
        <v>200</v>
      </c>
      <c r="BM448" s="162" t="s">
        <v>916</v>
      </c>
    </row>
    <row r="449" spans="1:65" s="2" customFormat="1" ht="19.5">
      <c r="A449" s="33"/>
      <c r="B449" s="34"/>
      <c r="C449" s="33"/>
      <c r="D449" s="165" t="s">
        <v>607</v>
      </c>
      <c r="E449" s="33"/>
      <c r="F449" s="206" t="s">
        <v>917</v>
      </c>
      <c r="G449" s="33"/>
      <c r="H449" s="33"/>
      <c r="I449" s="207"/>
      <c r="J449" s="33"/>
      <c r="K449" s="33"/>
      <c r="L449" s="34"/>
      <c r="M449" s="208"/>
      <c r="N449" s="209"/>
      <c r="O449" s="59"/>
      <c r="P449" s="59"/>
      <c r="Q449" s="59"/>
      <c r="R449" s="59"/>
      <c r="S449" s="59"/>
      <c r="T449" s="60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T449" s="18" t="s">
        <v>607</v>
      </c>
      <c r="AU449" s="18" t="s">
        <v>85</v>
      </c>
    </row>
    <row r="450" spans="1:65" s="2" customFormat="1" ht="16.5" customHeight="1">
      <c r="A450" s="33"/>
      <c r="B450" s="150"/>
      <c r="C450" s="196" t="s">
        <v>862</v>
      </c>
      <c r="D450" s="196" t="s">
        <v>487</v>
      </c>
      <c r="E450" s="197" t="s">
        <v>905</v>
      </c>
      <c r="F450" s="198" t="s">
        <v>906</v>
      </c>
      <c r="G450" s="199" t="s">
        <v>518</v>
      </c>
      <c r="H450" s="200">
        <v>4.08</v>
      </c>
      <c r="I450" s="201"/>
      <c r="J450" s="202">
        <f>ROUND(I450*H450,2)</f>
        <v>0</v>
      </c>
      <c r="K450" s="198" t="s">
        <v>208</v>
      </c>
      <c r="L450" s="203"/>
      <c r="M450" s="204" t="s">
        <v>1</v>
      </c>
      <c r="N450" s="205" t="s">
        <v>42</v>
      </c>
      <c r="O450" s="59"/>
      <c r="P450" s="160">
        <f>O450*H450</f>
        <v>0</v>
      </c>
      <c r="Q450" s="160">
        <v>2E-3</v>
      </c>
      <c r="R450" s="160">
        <f>Q450*H450</f>
        <v>8.1600000000000006E-3</v>
      </c>
      <c r="S450" s="160">
        <v>0</v>
      </c>
      <c r="T450" s="161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62" t="s">
        <v>251</v>
      </c>
      <c r="AT450" s="162" t="s">
        <v>487</v>
      </c>
      <c r="AU450" s="162" t="s">
        <v>85</v>
      </c>
      <c r="AY450" s="18" t="s">
        <v>194</v>
      </c>
      <c r="BE450" s="163">
        <f>IF(N450="základní",J450,0)</f>
        <v>0</v>
      </c>
      <c r="BF450" s="163">
        <f>IF(N450="snížená",J450,0)</f>
        <v>0</v>
      </c>
      <c r="BG450" s="163">
        <f>IF(N450="zákl. přenesená",J450,0)</f>
        <v>0</v>
      </c>
      <c r="BH450" s="163">
        <f>IF(N450="sníž. přenesená",J450,0)</f>
        <v>0</v>
      </c>
      <c r="BI450" s="163">
        <f>IF(N450="nulová",J450,0)</f>
        <v>0</v>
      </c>
      <c r="BJ450" s="18" t="s">
        <v>32</v>
      </c>
      <c r="BK450" s="163">
        <f>ROUND(I450*H450,2)</f>
        <v>0</v>
      </c>
      <c r="BL450" s="18" t="s">
        <v>200</v>
      </c>
      <c r="BM450" s="162" t="s">
        <v>919</v>
      </c>
    </row>
    <row r="451" spans="1:65" s="13" customFormat="1">
      <c r="B451" s="164"/>
      <c r="D451" s="165" t="s">
        <v>202</v>
      </c>
      <c r="F451" s="167" t="s">
        <v>2034</v>
      </c>
      <c r="H451" s="168">
        <v>4.08</v>
      </c>
      <c r="I451" s="169"/>
      <c r="L451" s="164"/>
      <c r="M451" s="170"/>
      <c r="N451" s="171"/>
      <c r="O451" s="171"/>
      <c r="P451" s="171"/>
      <c r="Q451" s="171"/>
      <c r="R451" s="171"/>
      <c r="S451" s="171"/>
      <c r="T451" s="172"/>
      <c r="AT451" s="166" t="s">
        <v>202</v>
      </c>
      <c r="AU451" s="166" t="s">
        <v>85</v>
      </c>
      <c r="AV451" s="13" t="s">
        <v>85</v>
      </c>
      <c r="AW451" s="13" t="s">
        <v>3</v>
      </c>
      <c r="AX451" s="13" t="s">
        <v>32</v>
      </c>
      <c r="AY451" s="166" t="s">
        <v>194</v>
      </c>
    </row>
    <row r="452" spans="1:65" s="2" customFormat="1" ht="16.5" customHeight="1">
      <c r="A452" s="33"/>
      <c r="B452" s="150"/>
      <c r="C452" s="151" t="s">
        <v>867</v>
      </c>
      <c r="D452" s="151" t="s">
        <v>196</v>
      </c>
      <c r="E452" s="152" t="s">
        <v>922</v>
      </c>
      <c r="F452" s="153" t="s">
        <v>923</v>
      </c>
      <c r="G452" s="154" t="s">
        <v>243</v>
      </c>
      <c r="H452" s="155">
        <v>37.68</v>
      </c>
      <c r="I452" s="156"/>
      <c r="J452" s="157">
        <f>ROUND(I452*H452,2)</f>
        <v>0</v>
      </c>
      <c r="K452" s="153" t="s">
        <v>1</v>
      </c>
      <c r="L452" s="34"/>
      <c r="M452" s="158" t="s">
        <v>1</v>
      </c>
      <c r="N452" s="159" t="s">
        <v>42</v>
      </c>
      <c r="O452" s="59"/>
      <c r="P452" s="160">
        <f>O452*H452</f>
        <v>0</v>
      </c>
      <c r="Q452" s="160">
        <v>0</v>
      </c>
      <c r="R452" s="160">
        <f>Q452*H452</f>
        <v>0</v>
      </c>
      <c r="S452" s="160">
        <v>0</v>
      </c>
      <c r="T452" s="161">
        <f>S452*H452</f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62" t="s">
        <v>200</v>
      </c>
      <c r="AT452" s="162" t="s">
        <v>196</v>
      </c>
      <c r="AU452" s="162" t="s">
        <v>85</v>
      </c>
      <c r="AY452" s="18" t="s">
        <v>194</v>
      </c>
      <c r="BE452" s="163">
        <f>IF(N452="základní",J452,0)</f>
        <v>0</v>
      </c>
      <c r="BF452" s="163">
        <f>IF(N452="snížená",J452,0)</f>
        <v>0</v>
      </c>
      <c r="BG452" s="163">
        <f>IF(N452="zákl. přenesená",J452,0)</f>
        <v>0</v>
      </c>
      <c r="BH452" s="163">
        <f>IF(N452="sníž. přenesená",J452,0)</f>
        <v>0</v>
      </c>
      <c r="BI452" s="163">
        <f>IF(N452="nulová",J452,0)</f>
        <v>0</v>
      </c>
      <c r="BJ452" s="18" t="s">
        <v>32</v>
      </c>
      <c r="BK452" s="163">
        <f>ROUND(I452*H452,2)</f>
        <v>0</v>
      </c>
      <c r="BL452" s="18" t="s">
        <v>200</v>
      </c>
      <c r="BM452" s="162" t="s">
        <v>2035</v>
      </c>
    </row>
    <row r="453" spans="1:65" s="13" customFormat="1">
      <c r="B453" s="164"/>
      <c r="D453" s="165" t="s">
        <v>202</v>
      </c>
      <c r="E453" s="166" t="s">
        <v>1</v>
      </c>
      <c r="F453" s="167" t="s">
        <v>2036</v>
      </c>
      <c r="H453" s="168">
        <v>37.68</v>
      </c>
      <c r="I453" s="169"/>
      <c r="L453" s="164"/>
      <c r="M453" s="170"/>
      <c r="N453" s="171"/>
      <c r="O453" s="171"/>
      <c r="P453" s="171"/>
      <c r="Q453" s="171"/>
      <c r="R453" s="171"/>
      <c r="S453" s="171"/>
      <c r="T453" s="172"/>
      <c r="AT453" s="166" t="s">
        <v>202</v>
      </c>
      <c r="AU453" s="166" t="s">
        <v>85</v>
      </c>
      <c r="AV453" s="13" t="s">
        <v>85</v>
      </c>
      <c r="AW453" s="13" t="s">
        <v>31</v>
      </c>
      <c r="AX453" s="13" t="s">
        <v>32</v>
      </c>
      <c r="AY453" s="166" t="s">
        <v>194</v>
      </c>
    </row>
    <row r="454" spans="1:65" s="2" customFormat="1" ht="16.5" customHeight="1">
      <c r="A454" s="33"/>
      <c r="B454" s="150"/>
      <c r="C454" s="151" t="s">
        <v>871</v>
      </c>
      <c r="D454" s="151" t="s">
        <v>196</v>
      </c>
      <c r="E454" s="152" t="s">
        <v>2037</v>
      </c>
      <c r="F454" s="153" t="s">
        <v>2038</v>
      </c>
      <c r="G454" s="154" t="s">
        <v>518</v>
      </c>
      <c r="H454" s="155">
        <v>5</v>
      </c>
      <c r="I454" s="156"/>
      <c r="J454" s="157">
        <f>ROUND(I454*H454,2)</f>
        <v>0</v>
      </c>
      <c r="K454" s="153" t="s">
        <v>1</v>
      </c>
      <c r="L454" s="34"/>
      <c r="M454" s="158" t="s">
        <v>1</v>
      </c>
      <c r="N454" s="159" t="s">
        <v>42</v>
      </c>
      <c r="O454" s="59"/>
      <c r="P454" s="160">
        <f>O454*H454</f>
        <v>0</v>
      </c>
      <c r="Q454" s="160">
        <v>0</v>
      </c>
      <c r="R454" s="160">
        <f>Q454*H454</f>
        <v>0</v>
      </c>
      <c r="S454" s="160">
        <v>0</v>
      </c>
      <c r="T454" s="161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62" t="s">
        <v>200</v>
      </c>
      <c r="AT454" s="162" t="s">
        <v>196</v>
      </c>
      <c r="AU454" s="162" t="s">
        <v>85</v>
      </c>
      <c r="AY454" s="18" t="s">
        <v>194</v>
      </c>
      <c r="BE454" s="163">
        <f>IF(N454="základní",J454,0)</f>
        <v>0</v>
      </c>
      <c r="BF454" s="163">
        <f>IF(N454="snížená",J454,0)</f>
        <v>0</v>
      </c>
      <c r="BG454" s="163">
        <f>IF(N454="zákl. přenesená",J454,0)</f>
        <v>0</v>
      </c>
      <c r="BH454" s="163">
        <f>IF(N454="sníž. přenesená",J454,0)</f>
        <v>0</v>
      </c>
      <c r="BI454" s="163">
        <f>IF(N454="nulová",J454,0)</f>
        <v>0</v>
      </c>
      <c r="BJ454" s="18" t="s">
        <v>32</v>
      </c>
      <c r="BK454" s="163">
        <f>ROUND(I454*H454,2)</f>
        <v>0</v>
      </c>
      <c r="BL454" s="18" t="s">
        <v>200</v>
      </c>
      <c r="BM454" s="162" t="s">
        <v>2039</v>
      </c>
    </row>
    <row r="455" spans="1:65" s="13" customFormat="1">
      <c r="B455" s="164"/>
      <c r="D455" s="165" t="s">
        <v>202</v>
      </c>
      <c r="E455" s="166" t="s">
        <v>1</v>
      </c>
      <c r="F455" s="167" t="s">
        <v>220</v>
      </c>
      <c r="H455" s="168">
        <v>5</v>
      </c>
      <c r="I455" s="169"/>
      <c r="L455" s="164"/>
      <c r="M455" s="170"/>
      <c r="N455" s="171"/>
      <c r="O455" s="171"/>
      <c r="P455" s="171"/>
      <c r="Q455" s="171"/>
      <c r="R455" s="171"/>
      <c r="S455" s="171"/>
      <c r="T455" s="172"/>
      <c r="AT455" s="166" t="s">
        <v>202</v>
      </c>
      <c r="AU455" s="166" t="s">
        <v>85</v>
      </c>
      <c r="AV455" s="13" t="s">
        <v>85</v>
      </c>
      <c r="AW455" s="13" t="s">
        <v>31</v>
      </c>
      <c r="AX455" s="13" t="s">
        <v>32</v>
      </c>
      <c r="AY455" s="166" t="s">
        <v>194</v>
      </c>
    </row>
    <row r="456" spans="1:65" s="2" customFormat="1" ht="16.5" customHeight="1">
      <c r="A456" s="33"/>
      <c r="B456" s="150"/>
      <c r="C456" s="151" t="s">
        <v>875</v>
      </c>
      <c r="D456" s="151" t="s">
        <v>196</v>
      </c>
      <c r="E456" s="152" t="s">
        <v>1774</v>
      </c>
      <c r="F456" s="153" t="s">
        <v>1775</v>
      </c>
      <c r="G456" s="154" t="s">
        <v>279</v>
      </c>
      <c r="H456" s="155">
        <v>31.126000000000001</v>
      </c>
      <c r="I456" s="156"/>
      <c r="J456" s="157">
        <f>ROUND(I456*H456,2)</f>
        <v>0</v>
      </c>
      <c r="K456" s="153" t="s">
        <v>208</v>
      </c>
      <c r="L456" s="34"/>
      <c r="M456" s="158" t="s">
        <v>1</v>
      </c>
      <c r="N456" s="159" t="s">
        <v>42</v>
      </c>
      <c r="O456" s="59"/>
      <c r="P456" s="160">
        <f>O456*H456</f>
        <v>0</v>
      </c>
      <c r="Q456" s="160">
        <v>2.2563399999999998</v>
      </c>
      <c r="R456" s="160">
        <f>Q456*H456</f>
        <v>70.23083883999999</v>
      </c>
      <c r="S456" s="160">
        <v>0</v>
      </c>
      <c r="T456" s="161">
        <f>S456*H456</f>
        <v>0</v>
      </c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R456" s="162" t="s">
        <v>200</v>
      </c>
      <c r="AT456" s="162" t="s">
        <v>196</v>
      </c>
      <c r="AU456" s="162" t="s">
        <v>85</v>
      </c>
      <c r="AY456" s="18" t="s">
        <v>194</v>
      </c>
      <c r="BE456" s="163">
        <f>IF(N456="základní",J456,0)</f>
        <v>0</v>
      </c>
      <c r="BF456" s="163">
        <f>IF(N456="snížená",J456,0)</f>
        <v>0</v>
      </c>
      <c r="BG456" s="163">
        <f>IF(N456="zákl. přenesená",J456,0)</f>
        <v>0</v>
      </c>
      <c r="BH456" s="163">
        <f>IF(N456="sníž. přenesená",J456,0)</f>
        <v>0</v>
      </c>
      <c r="BI456" s="163">
        <f>IF(N456="nulová",J456,0)</f>
        <v>0</v>
      </c>
      <c r="BJ456" s="18" t="s">
        <v>32</v>
      </c>
      <c r="BK456" s="163">
        <f>ROUND(I456*H456,2)</f>
        <v>0</v>
      </c>
      <c r="BL456" s="18" t="s">
        <v>200</v>
      </c>
      <c r="BM456" s="162" t="s">
        <v>2040</v>
      </c>
    </row>
    <row r="457" spans="1:65" s="15" customFormat="1">
      <c r="B457" s="181"/>
      <c r="D457" s="165" t="s">
        <v>202</v>
      </c>
      <c r="E457" s="182" t="s">
        <v>1</v>
      </c>
      <c r="F457" s="183" t="s">
        <v>2041</v>
      </c>
      <c r="H457" s="182" t="s">
        <v>1</v>
      </c>
      <c r="I457" s="184"/>
      <c r="L457" s="181"/>
      <c r="M457" s="185"/>
      <c r="N457" s="186"/>
      <c r="O457" s="186"/>
      <c r="P457" s="186"/>
      <c r="Q457" s="186"/>
      <c r="R457" s="186"/>
      <c r="S457" s="186"/>
      <c r="T457" s="187"/>
      <c r="AT457" s="182" t="s">
        <v>202</v>
      </c>
      <c r="AU457" s="182" t="s">
        <v>85</v>
      </c>
      <c r="AV457" s="15" t="s">
        <v>32</v>
      </c>
      <c r="AW457" s="15" t="s">
        <v>31</v>
      </c>
      <c r="AX457" s="15" t="s">
        <v>77</v>
      </c>
      <c r="AY457" s="182" t="s">
        <v>194</v>
      </c>
    </row>
    <row r="458" spans="1:65" s="13" customFormat="1">
      <c r="B458" s="164"/>
      <c r="D458" s="165" t="s">
        <v>202</v>
      </c>
      <c r="E458" s="166" t="s">
        <v>1</v>
      </c>
      <c r="F458" s="167" t="s">
        <v>2042</v>
      </c>
      <c r="H458" s="168">
        <v>29.925999999999998</v>
      </c>
      <c r="I458" s="169"/>
      <c r="L458" s="164"/>
      <c r="M458" s="170"/>
      <c r="N458" s="171"/>
      <c r="O458" s="171"/>
      <c r="P458" s="171"/>
      <c r="Q458" s="171"/>
      <c r="R458" s="171"/>
      <c r="S458" s="171"/>
      <c r="T458" s="172"/>
      <c r="AT458" s="166" t="s">
        <v>202</v>
      </c>
      <c r="AU458" s="166" t="s">
        <v>85</v>
      </c>
      <c r="AV458" s="13" t="s">
        <v>85</v>
      </c>
      <c r="AW458" s="13" t="s">
        <v>31</v>
      </c>
      <c r="AX458" s="13" t="s">
        <v>77</v>
      </c>
      <c r="AY458" s="166" t="s">
        <v>194</v>
      </c>
    </row>
    <row r="459" spans="1:65" s="15" customFormat="1">
      <c r="B459" s="181"/>
      <c r="D459" s="165" t="s">
        <v>202</v>
      </c>
      <c r="E459" s="182" t="s">
        <v>1</v>
      </c>
      <c r="F459" s="183" t="s">
        <v>2043</v>
      </c>
      <c r="H459" s="182" t="s">
        <v>1</v>
      </c>
      <c r="I459" s="184"/>
      <c r="L459" s="181"/>
      <c r="M459" s="185"/>
      <c r="N459" s="186"/>
      <c r="O459" s="186"/>
      <c r="P459" s="186"/>
      <c r="Q459" s="186"/>
      <c r="R459" s="186"/>
      <c r="S459" s="186"/>
      <c r="T459" s="187"/>
      <c r="AT459" s="182" t="s">
        <v>202</v>
      </c>
      <c r="AU459" s="182" t="s">
        <v>85</v>
      </c>
      <c r="AV459" s="15" t="s">
        <v>32</v>
      </c>
      <c r="AW459" s="15" t="s">
        <v>31</v>
      </c>
      <c r="AX459" s="15" t="s">
        <v>77</v>
      </c>
      <c r="AY459" s="182" t="s">
        <v>194</v>
      </c>
    </row>
    <row r="460" spans="1:65" s="13" customFormat="1">
      <c r="B460" s="164"/>
      <c r="D460" s="165" t="s">
        <v>202</v>
      </c>
      <c r="E460" s="166" t="s">
        <v>1</v>
      </c>
      <c r="F460" s="167" t="s">
        <v>2044</v>
      </c>
      <c r="H460" s="168">
        <v>1.2</v>
      </c>
      <c r="I460" s="169"/>
      <c r="L460" s="164"/>
      <c r="M460" s="170"/>
      <c r="N460" s="171"/>
      <c r="O460" s="171"/>
      <c r="P460" s="171"/>
      <c r="Q460" s="171"/>
      <c r="R460" s="171"/>
      <c r="S460" s="171"/>
      <c r="T460" s="172"/>
      <c r="AT460" s="166" t="s">
        <v>202</v>
      </c>
      <c r="AU460" s="166" t="s">
        <v>85</v>
      </c>
      <c r="AV460" s="13" t="s">
        <v>85</v>
      </c>
      <c r="AW460" s="13" t="s">
        <v>31</v>
      </c>
      <c r="AX460" s="13" t="s">
        <v>77</v>
      </c>
      <c r="AY460" s="166" t="s">
        <v>194</v>
      </c>
    </row>
    <row r="461" spans="1:65" s="14" customFormat="1">
      <c r="B461" s="173"/>
      <c r="D461" s="165" t="s">
        <v>202</v>
      </c>
      <c r="E461" s="174" t="s">
        <v>1</v>
      </c>
      <c r="F461" s="175" t="s">
        <v>205</v>
      </c>
      <c r="H461" s="176">
        <v>31.126000000000001</v>
      </c>
      <c r="I461" s="177"/>
      <c r="L461" s="173"/>
      <c r="M461" s="178"/>
      <c r="N461" s="179"/>
      <c r="O461" s="179"/>
      <c r="P461" s="179"/>
      <c r="Q461" s="179"/>
      <c r="R461" s="179"/>
      <c r="S461" s="179"/>
      <c r="T461" s="180"/>
      <c r="AT461" s="174" t="s">
        <v>202</v>
      </c>
      <c r="AU461" s="174" t="s">
        <v>85</v>
      </c>
      <c r="AV461" s="14" t="s">
        <v>200</v>
      </c>
      <c r="AW461" s="14" t="s">
        <v>31</v>
      </c>
      <c r="AX461" s="14" t="s">
        <v>32</v>
      </c>
      <c r="AY461" s="174" t="s">
        <v>194</v>
      </c>
    </row>
    <row r="462" spans="1:65" s="2" customFormat="1" ht="16.5" customHeight="1">
      <c r="A462" s="33"/>
      <c r="B462" s="150"/>
      <c r="C462" s="151" t="s">
        <v>879</v>
      </c>
      <c r="D462" s="151" t="s">
        <v>196</v>
      </c>
      <c r="E462" s="152" t="s">
        <v>1782</v>
      </c>
      <c r="F462" s="153" t="s">
        <v>1783</v>
      </c>
      <c r="G462" s="154" t="s">
        <v>199</v>
      </c>
      <c r="H462" s="155">
        <v>8.5779999999999994</v>
      </c>
      <c r="I462" s="156"/>
      <c r="J462" s="157">
        <f>ROUND(I462*H462,2)</f>
        <v>0</v>
      </c>
      <c r="K462" s="153" t="s">
        <v>208</v>
      </c>
      <c r="L462" s="34"/>
      <c r="M462" s="158" t="s">
        <v>1</v>
      </c>
      <c r="N462" s="159" t="s">
        <v>42</v>
      </c>
      <c r="O462" s="59"/>
      <c r="P462" s="160">
        <f>O462*H462</f>
        <v>0</v>
      </c>
      <c r="Q462" s="160">
        <v>4.0200000000000001E-3</v>
      </c>
      <c r="R462" s="160">
        <f>Q462*H462</f>
        <v>3.4483559999999996E-2</v>
      </c>
      <c r="S462" s="160">
        <v>0</v>
      </c>
      <c r="T462" s="161">
        <f>S462*H462</f>
        <v>0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162" t="s">
        <v>200</v>
      </c>
      <c r="AT462" s="162" t="s">
        <v>196</v>
      </c>
      <c r="AU462" s="162" t="s">
        <v>85</v>
      </c>
      <c r="AY462" s="18" t="s">
        <v>194</v>
      </c>
      <c r="BE462" s="163">
        <f>IF(N462="základní",J462,0)</f>
        <v>0</v>
      </c>
      <c r="BF462" s="163">
        <f>IF(N462="snížená",J462,0)</f>
        <v>0</v>
      </c>
      <c r="BG462" s="163">
        <f>IF(N462="zákl. přenesená",J462,0)</f>
        <v>0</v>
      </c>
      <c r="BH462" s="163">
        <f>IF(N462="sníž. přenesená",J462,0)</f>
        <v>0</v>
      </c>
      <c r="BI462" s="163">
        <f>IF(N462="nulová",J462,0)</f>
        <v>0</v>
      </c>
      <c r="BJ462" s="18" t="s">
        <v>32</v>
      </c>
      <c r="BK462" s="163">
        <f>ROUND(I462*H462,2)</f>
        <v>0</v>
      </c>
      <c r="BL462" s="18" t="s">
        <v>200</v>
      </c>
      <c r="BM462" s="162" t="s">
        <v>2045</v>
      </c>
    </row>
    <row r="463" spans="1:65" s="15" customFormat="1">
      <c r="B463" s="181"/>
      <c r="D463" s="165" t="s">
        <v>202</v>
      </c>
      <c r="E463" s="182" t="s">
        <v>1</v>
      </c>
      <c r="F463" s="183" t="s">
        <v>2046</v>
      </c>
      <c r="H463" s="182" t="s">
        <v>1</v>
      </c>
      <c r="I463" s="184"/>
      <c r="L463" s="181"/>
      <c r="M463" s="185"/>
      <c r="N463" s="186"/>
      <c r="O463" s="186"/>
      <c r="P463" s="186"/>
      <c r="Q463" s="186"/>
      <c r="R463" s="186"/>
      <c r="S463" s="186"/>
      <c r="T463" s="187"/>
      <c r="AT463" s="182" t="s">
        <v>202</v>
      </c>
      <c r="AU463" s="182" t="s">
        <v>85</v>
      </c>
      <c r="AV463" s="15" t="s">
        <v>32</v>
      </c>
      <c r="AW463" s="15" t="s">
        <v>31</v>
      </c>
      <c r="AX463" s="15" t="s">
        <v>77</v>
      </c>
      <c r="AY463" s="182" t="s">
        <v>194</v>
      </c>
    </row>
    <row r="464" spans="1:65" s="13" customFormat="1">
      <c r="B464" s="164"/>
      <c r="D464" s="165" t="s">
        <v>202</v>
      </c>
      <c r="E464" s="166" t="s">
        <v>1</v>
      </c>
      <c r="F464" s="167" t="s">
        <v>2047</v>
      </c>
      <c r="H464" s="168">
        <v>4.8899999999999997</v>
      </c>
      <c r="I464" s="169"/>
      <c r="L464" s="164"/>
      <c r="M464" s="170"/>
      <c r="N464" s="171"/>
      <c r="O464" s="171"/>
      <c r="P464" s="171"/>
      <c r="Q464" s="171"/>
      <c r="R464" s="171"/>
      <c r="S464" s="171"/>
      <c r="T464" s="172"/>
      <c r="AT464" s="166" t="s">
        <v>202</v>
      </c>
      <c r="AU464" s="166" t="s">
        <v>85</v>
      </c>
      <c r="AV464" s="13" t="s">
        <v>85</v>
      </c>
      <c r="AW464" s="13" t="s">
        <v>31</v>
      </c>
      <c r="AX464" s="13" t="s">
        <v>77</v>
      </c>
      <c r="AY464" s="166" t="s">
        <v>194</v>
      </c>
    </row>
    <row r="465" spans="1:65" s="15" customFormat="1">
      <c r="B465" s="181"/>
      <c r="D465" s="165" t="s">
        <v>202</v>
      </c>
      <c r="E465" s="182" t="s">
        <v>1</v>
      </c>
      <c r="F465" s="183" t="s">
        <v>2043</v>
      </c>
      <c r="H465" s="182" t="s">
        <v>1</v>
      </c>
      <c r="I465" s="184"/>
      <c r="L465" s="181"/>
      <c r="M465" s="185"/>
      <c r="N465" s="186"/>
      <c r="O465" s="186"/>
      <c r="P465" s="186"/>
      <c r="Q465" s="186"/>
      <c r="R465" s="186"/>
      <c r="S465" s="186"/>
      <c r="T465" s="187"/>
      <c r="AT465" s="182" t="s">
        <v>202</v>
      </c>
      <c r="AU465" s="182" t="s">
        <v>85</v>
      </c>
      <c r="AV465" s="15" t="s">
        <v>32</v>
      </c>
      <c r="AW465" s="15" t="s">
        <v>31</v>
      </c>
      <c r="AX465" s="15" t="s">
        <v>77</v>
      </c>
      <c r="AY465" s="182" t="s">
        <v>194</v>
      </c>
    </row>
    <row r="466" spans="1:65" s="13" customFormat="1">
      <c r="B466" s="164"/>
      <c r="D466" s="165" t="s">
        <v>202</v>
      </c>
      <c r="E466" s="166" t="s">
        <v>1</v>
      </c>
      <c r="F466" s="167" t="s">
        <v>2048</v>
      </c>
      <c r="H466" s="168">
        <v>2.6880000000000002</v>
      </c>
      <c r="I466" s="169"/>
      <c r="L466" s="164"/>
      <c r="M466" s="170"/>
      <c r="N466" s="171"/>
      <c r="O466" s="171"/>
      <c r="P466" s="171"/>
      <c r="Q466" s="171"/>
      <c r="R466" s="171"/>
      <c r="S466" s="171"/>
      <c r="T466" s="172"/>
      <c r="AT466" s="166" t="s">
        <v>202</v>
      </c>
      <c r="AU466" s="166" t="s">
        <v>85</v>
      </c>
      <c r="AV466" s="13" t="s">
        <v>85</v>
      </c>
      <c r="AW466" s="13" t="s">
        <v>31</v>
      </c>
      <c r="AX466" s="13" t="s">
        <v>77</v>
      </c>
      <c r="AY466" s="166" t="s">
        <v>194</v>
      </c>
    </row>
    <row r="467" spans="1:65" s="15" customFormat="1">
      <c r="B467" s="181"/>
      <c r="D467" s="165" t="s">
        <v>202</v>
      </c>
      <c r="E467" s="182" t="s">
        <v>1</v>
      </c>
      <c r="F467" s="183" t="s">
        <v>2049</v>
      </c>
      <c r="H467" s="182" t="s">
        <v>1</v>
      </c>
      <c r="I467" s="184"/>
      <c r="L467" s="181"/>
      <c r="M467" s="185"/>
      <c r="N467" s="186"/>
      <c r="O467" s="186"/>
      <c r="P467" s="186"/>
      <c r="Q467" s="186"/>
      <c r="R467" s="186"/>
      <c r="S467" s="186"/>
      <c r="T467" s="187"/>
      <c r="AT467" s="182" t="s">
        <v>202</v>
      </c>
      <c r="AU467" s="182" t="s">
        <v>85</v>
      </c>
      <c r="AV467" s="15" t="s">
        <v>32</v>
      </c>
      <c r="AW467" s="15" t="s">
        <v>31</v>
      </c>
      <c r="AX467" s="15" t="s">
        <v>77</v>
      </c>
      <c r="AY467" s="182" t="s">
        <v>194</v>
      </c>
    </row>
    <row r="468" spans="1:65" s="13" customFormat="1">
      <c r="B468" s="164"/>
      <c r="D468" s="165" t="s">
        <v>202</v>
      </c>
      <c r="E468" s="166" t="s">
        <v>1</v>
      </c>
      <c r="F468" s="167" t="s">
        <v>2050</v>
      </c>
      <c r="H468" s="168">
        <v>1</v>
      </c>
      <c r="I468" s="169"/>
      <c r="L468" s="164"/>
      <c r="M468" s="170"/>
      <c r="N468" s="171"/>
      <c r="O468" s="171"/>
      <c r="P468" s="171"/>
      <c r="Q468" s="171"/>
      <c r="R468" s="171"/>
      <c r="S468" s="171"/>
      <c r="T468" s="172"/>
      <c r="AT468" s="166" t="s">
        <v>202</v>
      </c>
      <c r="AU468" s="166" t="s">
        <v>85</v>
      </c>
      <c r="AV468" s="13" t="s">
        <v>85</v>
      </c>
      <c r="AW468" s="13" t="s">
        <v>31</v>
      </c>
      <c r="AX468" s="13" t="s">
        <v>77</v>
      </c>
      <c r="AY468" s="166" t="s">
        <v>194</v>
      </c>
    </row>
    <row r="469" spans="1:65" s="14" customFormat="1">
      <c r="B469" s="173"/>
      <c r="D469" s="165" t="s">
        <v>202</v>
      </c>
      <c r="E469" s="174" t="s">
        <v>1</v>
      </c>
      <c r="F469" s="175" t="s">
        <v>205</v>
      </c>
      <c r="H469" s="176">
        <v>8.5779999999999994</v>
      </c>
      <c r="I469" s="177"/>
      <c r="L469" s="173"/>
      <c r="M469" s="178"/>
      <c r="N469" s="179"/>
      <c r="O469" s="179"/>
      <c r="P469" s="179"/>
      <c r="Q469" s="179"/>
      <c r="R469" s="179"/>
      <c r="S469" s="179"/>
      <c r="T469" s="180"/>
      <c r="AT469" s="174" t="s">
        <v>202</v>
      </c>
      <c r="AU469" s="174" t="s">
        <v>85</v>
      </c>
      <c r="AV469" s="14" t="s">
        <v>200</v>
      </c>
      <c r="AW469" s="14" t="s">
        <v>31</v>
      </c>
      <c r="AX469" s="14" t="s">
        <v>32</v>
      </c>
      <c r="AY469" s="174" t="s">
        <v>194</v>
      </c>
    </row>
    <row r="470" spans="1:65" s="2" customFormat="1" ht="16.5" customHeight="1">
      <c r="A470" s="33"/>
      <c r="B470" s="150"/>
      <c r="C470" s="151" t="s">
        <v>883</v>
      </c>
      <c r="D470" s="151" t="s">
        <v>196</v>
      </c>
      <c r="E470" s="152" t="s">
        <v>1019</v>
      </c>
      <c r="F470" s="153" t="s">
        <v>1020</v>
      </c>
      <c r="G470" s="154" t="s">
        <v>518</v>
      </c>
      <c r="H470" s="155">
        <v>4</v>
      </c>
      <c r="I470" s="156"/>
      <c r="J470" s="157">
        <f>ROUND(I470*H470,2)</f>
        <v>0</v>
      </c>
      <c r="K470" s="153" t="s">
        <v>208</v>
      </c>
      <c r="L470" s="34"/>
      <c r="M470" s="158" t="s">
        <v>1</v>
      </c>
      <c r="N470" s="159" t="s">
        <v>42</v>
      </c>
      <c r="O470" s="59"/>
      <c r="P470" s="160">
        <f>O470*H470</f>
        <v>0</v>
      </c>
      <c r="Q470" s="160">
        <v>0.21734000000000001</v>
      </c>
      <c r="R470" s="160">
        <f>Q470*H470</f>
        <v>0.86936000000000002</v>
      </c>
      <c r="S470" s="160">
        <v>0</v>
      </c>
      <c r="T470" s="161">
        <f>S470*H470</f>
        <v>0</v>
      </c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R470" s="162" t="s">
        <v>200</v>
      </c>
      <c r="AT470" s="162" t="s">
        <v>196</v>
      </c>
      <c r="AU470" s="162" t="s">
        <v>85</v>
      </c>
      <c r="AY470" s="18" t="s">
        <v>194</v>
      </c>
      <c r="BE470" s="163">
        <f>IF(N470="základní",J470,0)</f>
        <v>0</v>
      </c>
      <c r="BF470" s="163">
        <f>IF(N470="snížená",J470,0)</f>
        <v>0</v>
      </c>
      <c r="BG470" s="163">
        <f>IF(N470="zákl. přenesená",J470,0)</f>
        <v>0</v>
      </c>
      <c r="BH470" s="163">
        <f>IF(N470="sníž. přenesená",J470,0)</f>
        <v>0</v>
      </c>
      <c r="BI470" s="163">
        <f>IF(N470="nulová",J470,0)</f>
        <v>0</v>
      </c>
      <c r="BJ470" s="18" t="s">
        <v>32</v>
      </c>
      <c r="BK470" s="163">
        <f>ROUND(I470*H470,2)</f>
        <v>0</v>
      </c>
      <c r="BL470" s="18" t="s">
        <v>200</v>
      </c>
      <c r="BM470" s="162" t="s">
        <v>1021</v>
      </c>
    </row>
    <row r="471" spans="1:65" s="2" customFormat="1" ht="16.5" customHeight="1">
      <c r="A471" s="33"/>
      <c r="B471" s="150"/>
      <c r="C471" s="196" t="s">
        <v>887</v>
      </c>
      <c r="D471" s="196" t="s">
        <v>487</v>
      </c>
      <c r="E471" s="197" t="s">
        <v>1023</v>
      </c>
      <c r="F471" s="198" t="s">
        <v>1024</v>
      </c>
      <c r="G471" s="199" t="s">
        <v>518</v>
      </c>
      <c r="H471" s="200">
        <v>4</v>
      </c>
      <c r="I471" s="201"/>
      <c r="J471" s="202">
        <f>ROUND(I471*H471,2)</f>
        <v>0</v>
      </c>
      <c r="K471" s="198" t="s">
        <v>1</v>
      </c>
      <c r="L471" s="203"/>
      <c r="M471" s="204" t="s">
        <v>1</v>
      </c>
      <c r="N471" s="205" t="s">
        <v>42</v>
      </c>
      <c r="O471" s="59"/>
      <c r="P471" s="160">
        <f>O471*H471</f>
        <v>0</v>
      </c>
      <c r="Q471" s="160">
        <v>9.1999999999999998E-2</v>
      </c>
      <c r="R471" s="160">
        <f>Q471*H471</f>
        <v>0.36799999999999999</v>
      </c>
      <c r="S471" s="160">
        <v>0</v>
      </c>
      <c r="T471" s="161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62" t="s">
        <v>251</v>
      </c>
      <c r="AT471" s="162" t="s">
        <v>487</v>
      </c>
      <c r="AU471" s="162" t="s">
        <v>85</v>
      </c>
      <c r="AY471" s="18" t="s">
        <v>194</v>
      </c>
      <c r="BE471" s="163">
        <f>IF(N471="základní",J471,0)</f>
        <v>0</v>
      </c>
      <c r="BF471" s="163">
        <f>IF(N471="snížená",J471,0)</f>
        <v>0</v>
      </c>
      <c r="BG471" s="163">
        <f>IF(N471="zákl. přenesená",J471,0)</f>
        <v>0</v>
      </c>
      <c r="BH471" s="163">
        <f>IF(N471="sníž. přenesená",J471,0)</f>
        <v>0</v>
      </c>
      <c r="BI471" s="163">
        <f>IF(N471="nulová",J471,0)</f>
        <v>0</v>
      </c>
      <c r="BJ471" s="18" t="s">
        <v>32</v>
      </c>
      <c r="BK471" s="163">
        <f>ROUND(I471*H471,2)</f>
        <v>0</v>
      </c>
      <c r="BL471" s="18" t="s">
        <v>200</v>
      </c>
      <c r="BM471" s="162" t="s">
        <v>1025</v>
      </c>
    </row>
    <row r="472" spans="1:65" s="2" customFormat="1" ht="16.5" customHeight="1">
      <c r="A472" s="33"/>
      <c r="B472" s="150"/>
      <c r="C472" s="151" t="s">
        <v>892</v>
      </c>
      <c r="D472" s="151" t="s">
        <v>196</v>
      </c>
      <c r="E472" s="152" t="s">
        <v>2051</v>
      </c>
      <c r="F472" s="153" t="s">
        <v>2052</v>
      </c>
      <c r="G472" s="154" t="s">
        <v>243</v>
      </c>
      <c r="H472" s="155">
        <v>1.4</v>
      </c>
      <c r="I472" s="156"/>
      <c r="J472" s="157">
        <f>ROUND(I472*H472,2)</f>
        <v>0</v>
      </c>
      <c r="K472" s="153" t="s">
        <v>1</v>
      </c>
      <c r="L472" s="34"/>
      <c r="M472" s="158" t="s">
        <v>1</v>
      </c>
      <c r="N472" s="159" t="s">
        <v>42</v>
      </c>
      <c r="O472" s="59"/>
      <c r="P472" s="160">
        <f>O472*H472</f>
        <v>0</v>
      </c>
      <c r="Q472" s="160">
        <v>9.0969999999999995E-2</v>
      </c>
      <c r="R472" s="160">
        <f>Q472*H472</f>
        <v>0.127358</v>
      </c>
      <c r="S472" s="160">
        <v>0</v>
      </c>
      <c r="T472" s="161">
        <f>S472*H472</f>
        <v>0</v>
      </c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R472" s="162" t="s">
        <v>200</v>
      </c>
      <c r="AT472" s="162" t="s">
        <v>196</v>
      </c>
      <c r="AU472" s="162" t="s">
        <v>85</v>
      </c>
      <c r="AY472" s="18" t="s">
        <v>194</v>
      </c>
      <c r="BE472" s="163">
        <f>IF(N472="základní",J472,0)</f>
        <v>0</v>
      </c>
      <c r="BF472" s="163">
        <f>IF(N472="snížená",J472,0)</f>
        <v>0</v>
      </c>
      <c r="BG472" s="163">
        <f>IF(N472="zákl. přenesená",J472,0)</f>
        <v>0</v>
      </c>
      <c r="BH472" s="163">
        <f>IF(N472="sníž. přenesená",J472,0)</f>
        <v>0</v>
      </c>
      <c r="BI472" s="163">
        <f>IF(N472="nulová",J472,0)</f>
        <v>0</v>
      </c>
      <c r="BJ472" s="18" t="s">
        <v>32</v>
      </c>
      <c r="BK472" s="163">
        <f>ROUND(I472*H472,2)</f>
        <v>0</v>
      </c>
      <c r="BL472" s="18" t="s">
        <v>200</v>
      </c>
      <c r="BM472" s="162" t="s">
        <v>2053</v>
      </c>
    </row>
    <row r="473" spans="1:65" s="13" customFormat="1">
      <c r="B473" s="164"/>
      <c r="D473" s="165" t="s">
        <v>202</v>
      </c>
      <c r="E473" s="166" t="s">
        <v>1</v>
      </c>
      <c r="F473" s="167" t="s">
        <v>2054</v>
      </c>
      <c r="H473" s="168">
        <v>1.4</v>
      </c>
      <c r="I473" s="169"/>
      <c r="L473" s="164"/>
      <c r="M473" s="170"/>
      <c r="N473" s="171"/>
      <c r="O473" s="171"/>
      <c r="P473" s="171"/>
      <c r="Q473" s="171"/>
      <c r="R473" s="171"/>
      <c r="S473" s="171"/>
      <c r="T473" s="172"/>
      <c r="AT473" s="166" t="s">
        <v>202</v>
      </c>
      <c r="AU473" s="166" t="s">
        <v>85</v>
      </c>
      <c r="AV473" s="13" t="s">
        <v>85</v>
      </c>
      <c r="AW473" s="13" t="s">
        <v>31</v>
      </c>
      <c r="AX473" s="13" t="s">
        <v>32</v>
      </c>
      <c r="AY473" s="166" t="s">
        <v>194</v>
      </c>
    </row>
    <row r="474" spans="1:65" s="2" customFormat="1" ht="16.5" customHeight="1">
      <c r="A474" s="33"/>
      <c r="B474" s="150"/>
      <c r="C474" s="151" t="s">
        <v>896</v>
      </c>
      <c r="D474" s="151" t="s">
        <v>196</v>
      </c>
      <c r="E474" s="152" t="s">
        <v>2055</v>
      </c>
      <c r="F474" s="153" t="s">
        <v>2056</v>
      </c>
      <c r="G474" s="154" t="s">
        <v>243</v>
      </c>
      <c r="H474" s="155">
        <v>0.15</v>
      </c>
      <c r="I474" s="156"/>
      <c r="J474" s="157">
        <f>ROUND(I474*H474,2)</f>
        <v>0</v>
      </c>
      <c r="K474" s="153" t="s">
        <v>208</v>
      </c>
      <c r="L474" s="34"/>
      <c r="M474" s="158" t="s">
        <v>1</v>
      </c>
      <c r="N474" s="159" t="s">
        <v>42</v>
      </c>
      <c r="O474" s="59"/>
      <c r="P474" s="160">
        <f>O474*H474</f>
        <v>0</v>
      </c>
      <c r="Q474" s="160">
        <v>4.4999999999999997E-3</v>
      </c>
      <c r="R474" s="160">
        <f>Q474*H474</f>
        <v>6.7499999999999993E-4</v>
      </c>
      <c r="S474" s="160">
        <v>0.27</v>
      </c>
      <c r="T474" s="161">
        <f>S474*H474</f>
        <v>4.0500000000000001E-2</v>
      </c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R474" s="162" t="s">
        <v>200</v>
      </c>
      <c r="AT474" s="162" t="s">
        <v>196</v>
      </c>
      <c r="AU474" s="162" t="s">
        <v>85</v>
      </c>
      <c r="AY474" s="18" t="s">
        <v>194</v>
      </c>
      <c r="BE474" s="163">
        <f>IF(N474="základní",J474,0)</f>
        <v>0</v>
      </c>
      <c r="BF474" s="163">
        <f>IF(N474="snížená",J474,0)</f>
        <v>0</v>
      </c>
      <c r="BG474" s="163">
        <f>IF(N474="zákl. přenesená",J474,0)</f>
        <v>0</v>
      </c>
      <c r="BH474" s="163">
        <f>IF(N474="sníž. přenesená",J474,0)</f>
        <v>0</v>
      </c>
      <c r="BI474" s="163">
        <f>IF(N474="nulová",J474,0)</f>
        <v>0</v>
      </c>
      <c r="BJ474" s="18" t="s">
        <v>32</v>
      </c>
      <c r="BK474" s="163">
        <f>ROUND(I474*H474,2)</f>
        <v>0</v>
      </c>
      <c r="BL474" s="18" t="s">
        <v>200</v>
      </c>
      <c r="BM474" s="162" t="s">
        <v>2057</v>
      </c>
    </row>
    <row r="475" spans="1:65" s="15" customFormat="1">
      <c r="B475" s="181"/>
      <c r="D475" s="165" t="s">
        <v>202</v>
      </c>
      <c r="E475" s="182" t="s">
        <v>1</v>
      </c>
      <c r="F475" s="183" t="s">
        <v>2058</v>
      </c>
      <c r="H475" s="182" t="s">
        <v>1</v>
      </c>
      <c r="I475" s="184"/>
      <c r="L475" s="181"/>
      <c r="M475" s="185"/>
      <c r="N475" s="186"/>
      <c r="O475" s="186"/>
      <c r="P475" s="186"/>
      <c r="Q475" s="186"/>
      <c r="R475" s="186"/>
      <c r="S475" s="186"/>
      <c r="T475" s="187"/>
      <c r="AT475" s="182" t="s">
        <v>202</v>
      </c>
      <c r="AU475" s="182" t="s">
        <v>85</v>
      </c>
      <c r="AV475" s="15" t="s">
        <v>32</v>
      </c>
      <c r="AW475" s="15" t="s">
        <v>31</v>
      </c>
      <c r="AX475" s="15" t="s">
        <v>77</v>
      </c>
      <c r="AY475" s="182" t="s">
        <v>194</v>
      </c>
    </row>
    <row r="476" spans="1:65" s="13" customFormat="1">
      <c r="B476" s="164"/>
      <c r="D476" s="165" t="s">
        <v>202</v>
      </c>
      <c r="E476" s="166" t="s">
        <v>1</v>
      </c>
      <c r="F476" s="167" t="s">
        <v>543</v>
      </c>
      <c r="H476" s="168">
        <v>0.15</v>
      </c>
      <c r="I476" s="169"/>
      <c r="L476" s="164"/>
      <c r="M476" s="170"/>
      <c r="N476" s="171"/>
      <c r="O476" s="171"/>
      <c r="P476" s="171"/>
      <c r="Q476" s="171"/>
      <c r="R476" s="171"/>
      <c r="S476" s="171"/>
      <c r="T476" s="172"/>
      <c r="AT476" s="166" t="s">
        <v>202</v>
      </c>
      <c r="AU476" s="166" t="s">
        <v>85</v>
      </c>
      <c r="AV476" s="13" t="s">
        <v>85</v>
      </c>
      <c r="AW476" s="13" t="s">
        <v>31</v>
      </c>
      <c r="AX476" s="13" t="s">
        <v>32</v>
      </c>
      <c r="AY476" s="166" t="s">
        <v>194</v>
      </c>
    </row>
    <row r="477" spans="1:65" s="2" customFormat="1" ht="16.5" customHeight="1">
      <c r="A477" s="33"/>
      <c r="B477" s="150"/>
      <c r="C477" s="151" t="s">
        <v>900</v>
      </c>
      <c r="D477" s="151" t="s">
        <v>196</v>
      </c>
      <c r="E477" s="152" t="s">
        <v>974</v>
      </c>
      <c r="F477" s="153" t="s">
        <v>975</v>
      </c>
      <c r="G477" s="154" t="s">
        <v>243</v>
      </c>
      <c r="H477" s="155">
        <v>1.2</v>
      </c>
      <c r="I477" s="156"/>
      <c r="J477" s="157">
        <f>ROUND(I477*H477,2)</f>
        <v>0</v>
      </c>
      <c r="K477" s="153" t="s">
        <v>208</v>
      </c>
      <c r="L477" s="34"/>
      <c r="M477" s="158" t="s">
        <v>1</v>
      </c>
      <c r="N477" s="159" t="s">
        <v>42</v>
      </c>
      <c r="O477" s="59"/>
      <c r="P477" s="160">
        <f>O477*H477</f>
        <v>0</v>
      </c>
      <c r="Q477" s="160">
        <v>1.3699999999999999E-3</v>
      </c>
      <c r="R477" s="160">
        <f>Q477*H477</f>
        <v>1.6439999999999998E-3</v>
      </c>
      <c r="S477" s="160">
        <v>0</v>
      </c>
      <c r="T477" s="161">
        <f>S477*H477</f>
        <v>0</v>
      </c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R477" s="162" t="s">
        <v>200</v>
      </c>
      <c r="AT477" s="162" t="s">
        <v>196</v>
      </c>
      <c r="AU477" s="162" t="s">
        <v>85</v>
      </c>
      <c r="AY477" s="18" t="s">
        <v>194</v>
      </c>
      <c r="BE477" s="163">
        <f>IF(N477="základní",J477,0)</f>
        <v>0</v>
      </c>
      <c r="BF477" s="163">
        <f>IF(N477="snížená",J477,0)</f>
        <v>0</v>
      </c>
      <c r="BG477" s="163">
        <f>IF(N477="zákl. přenesená",J477,0)</f>
        <v>0</v>
      </c>
      <c r="BH477" s="163">
        <f>IF(N477="sníž. přenesená",J477,0)</f>
        <v>0</v>
      </c>
      <c r="BI477" s="163">
        <f>IF(N477="nulová",J477,0)</f>
        <v>0</v>
      </c>
      <c r="BJ477" s="18" t="s">
        <v>32</v>
      </c>
      <c r="BK477" s="163">
        <f>ROUND(I477*H477,2)</f>
        <v>0</v>
      </c>
      <c r="BL477" s="18" t="s">
        <v>200</v>
      </c>
      <c r="BM477" s="162" t="s">
        <v>2059</v>
      </c>
    </row>
    <row r="478" spans="1:65" s="15" customFormat="1">
      <c r="B478" s="181"/>
      <c r="D478" s="165" t="s">
        <v>202</v>
      </c>
      <c r="E478" s="182" t="s">
        <v>1</v>
      </c>
      <c r="F478" s="183" t="s">
        <v>979</v>
      </c>
      <c r="H478" s="182" t="s">
        <v>1</v>
      </c>
      <c r="I478" s="184"/>
      <c r="L478" s="181"/>
      <c r="M478" s="185"/>
      <c r="N478" s="186"/>
      <c r="O478" s="186"/>
      <c r="P478" s="186"/>
      <c r="Q478" s="186"/>
      <c r="R478" s="186"/>
      <c r="S478" s="186"/>
      <c r="T478" s="187"/>
      <c r="AT478" s="182" t="s">
        <v>202</v>
      </c>
      <c r="AU478" s="182" t="s">
        <v>85</v>
      </c>
      <c r="AV478" s="15" t="s">
        <v>32</v>
      </c>
      <c r="AW478" s="15" t="s">
        <v>31</v>
      </c>
      <c r="AX478" s="15" t="s">
        <v>77</v>
      </c>
      <c r="AY478" s="182" t="s">
        <v>194</v>
      </c>
    </row>
    <row r="479" spans="1:65" s="13" customFormat="1">
      <c r="B479" s="164"/>
      <c r="D479" s="165" t="s">
        <v>202</v>
      </c>
      <c r="E479" s="166" t="s">
        <v>1</v>
      </c>
      <c r="F479" s="167" t="s">
        <v>2060</v>
      </c>
      <c r="H479" s="168">
        <v>1.2</v>
      </c>
      <c r="I479" s="169"/>
      <c r="L479" s="164"/>
      <c r="M479" s="170"/>
      <c r="N479" s="171"/>
      <c r="O479" s="171"/>
      <c r="P479" s="171"/>
      <c r="Q479" s="171"/>
      <c r="R479" s="171"/>
      <c r="S479" s="171"/>
      <c r="T479" s="172"/>
      <c r="AT479" s="166" t="s">
        <v>202</v>
      </c>
      <c r="AU479" s="166" t="s">
        <v>85</v>
      </c>
      <c r="AV479" s="13" t="s">
        <v>85</v>
      </c>
      <c r="AW479" s="13" t="s">
        <v>31</v>
      </c>
      <c r="AX479" s="13" t="s">
        <v>32</v>
      </c>
      <c r="AY479" s="166" t="s">
        <v>194</v>
      </c>
    </row>
    <row r="480" spans="1:65" s="2" customFormat="1" ht="21.75" customHeight="1">
      <c r="A480" s="33"/>
      <c r="B480" s="150"/>
      <c r="C480" s="151" t="s">
        <v>904</v>
      </c>
      <c r="D480" s="151" t="s">
        <v>196</v>
      </c>
      <c r="E480" s="152" t="s">
        <v>995</v>
      </c>
      <c r="F480" s="153" t="s">
        <v>996</v>
      </c>
      <c r="G480" s="154" t="s">
        <v>279</v>
      </c>
      <c r="H480" s="155">
        <v>0.18</v>
      </c>
      <c r="I480" s="156"/>
      <c r="J480" s="157">
        <f>ROUND(I480*H480,2)</f>
        <v>0</v>
      </c>
      <c r="K480" s="153" t="s">
        <v>1</v>
      </c>
      <c r="L480" s="34"/>
      <c r="M480" s="158" t="s">
        <v>1</v>
      </c>
      <c r="N480" s="159" t="s">
        <v>42</v>
      </c>
      <c r="O480" s="59"/>
      <c r="P480" s="160">
        <f>O480*H480</f>
        <v>0</v>
      </c>
      <c r="Q480" s="160">
        <v>2.4340000000000002</v>
      </c>
      <c r="R480" s="160">
        <f>Q480*H480</f>
        <v>0.43812000000000001</v>
      </c>
      <c r="S480" s="160">
        <v>0</v>
      </c>
      <c r="T480" s="161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62" t="s">
        <v>200</v>
      </c>
      <c r="AT480" s="162" t="s">
        <v>196</v>
      </c>
      <c r="AU480" s="162" t="s">
        <v>85</v>
      </c>
      <c r="AY480" s="18" t="s">
        <v>194</v>
      </c>
      <c r="BE480" s="163">
        <f>IF(N480="základní",J480,0)</f>
        <v>0</v>
      </c>
      <c r="BF480" s="163">
        <f>IF(N480="snížená",J480,0)</f>
        <v>0</v>
      </c>
      <c r="BG480" s="163">
        <f>IF(N480="zákl. přenesená",J480,0)</f>
        <v>0</v>
      </c>
      <c r="BH480" s="163">
        <f>IF(N480="sníž. přenesená",J480,0)</f>
        <v>0</v>
      </c>
      <c r="BI480" s="163">
        <f>IF(N480="nulová",J480,0)</f>
        <v>0</v>
      </c>
      <c r="BJ480" s="18" t="s">
        <v>32</v>
      </c>
      <c r="BK480" s="163">
        <f>ROUND(I480*H480,2)</f>
        <v>0</v>
      </c>
      <c r="BL480" s="18" t="s">
        <v>200</v>
      </c>
      <c r="BM480" s="162" t="s">
        <v>2061</v>
      </c>
    </row>
    <row r="481" spans="1:65" s="15" customFormat="1">
      <c r="B481" s="181"/>
      <c r="D481" s="165" t="s">
        <v>202</v>
      </c>
      <c r="E481" s="182" t="s">
        <v>1</v>
      </c>
      <c r="F481" s="183" t="s">
        <v>2062</v>
      </c>
      <c r="H481" s="182" t="s">
        <v>1</v>
      </c>
      <c r="I481" s="184"/>
      <c r="L481" s="181"/>
      <c r="M481" s="185"/>
      <c r="N481" s="186"/>
      <c r="O481" s="186"/>
      <c r="P481" s="186"/>
      <c r="Q481" s="186"/>
      <c r="R481" s="186"/>
      <c r="S481" s="186"/>
      <c r="T481" s="187"/>
      <c r="AT481" s="182" t="s">
        <v>202</v>
      </c>
      <c r="AU481" s="182" t="s">
        <v>85</v>
      </c>
      <c r="AV481" s="15" t="s">
        <v>32</v>
      </c>
      <c r="AW481" s="15" t="s">
        <v>31</v>
      </c>
      <c r="AX481" s="15" t="s">
        <v>77</v>
      </c>
      <c r="AY481" s="182" t="s">
        <v>194</v>
      </c>
    </row>
    <row r="482" spans="1:65" s="13" customFormat="1">
      <c r="B482" s="164"/>
      <c r="D482" s="165" t="s">
        <v>202</v>
      </c>
      <c r="E482" s="166" t="s">
        <v>1</v>
      </c>
      <c r="F482" s="167" t="s">
        <v>2063</v>
      </c>
      <c r="H482" s="168">
        <v>0.29099999999999998</v>
      </c>
      <c r="I482" s="169"/>
      <c r="L482" s="164"/>
      <c r="M482" s="170"/>
      <c r="N482" s="171"/>
      <c r="O482" s="171"/>
      <c r="P482" s="171"/>
      <c r="Q482" s="171"/>
      <c r="R482" s="171"/>
      <c r="S482" s="171"/>
      <c r="T482" s="172"/>
      <c r="AT482" s="166" t="s">
        <v>202</v>
      </c>
      <c r="AU482" s="166" t="s">
        <v>85</v>
      </c>
      <c r="AV482" s="13" t="s">
        <v>85</v>
      </c>
      <c r="AW482" s="13" t="s">
        <v>31</v>
      </c>
      <c r="AX482" s="13" t="s">
        <v>77</v>
      </c>
      <c r="AY482" s="166" t="s">
        <v>194</v>
      </c>
    </row>
    <row r="483" spans="1:65" s="13" customFormat="1">
      <c r="B483" s="164"/>
      <c r="D483" s="165" t="s">
        <v>202</v>
      </c>
      <c r="E483" s="166" t="s">
        <v>1</v>
      </c>
      <c r="F483" s="167" t="s">
        <v>2064</v>
      </c>
      <c r="H483" s="168">
        <v>-4.8000000000000001E-2</v>
      </c>
      <c r="I483" s="169"/>
      <c r="L483" s="164"/>
      <c r="M483" s="170"/>
      <c r="N483" s="171"/>
      <c r="O483" s="171"/>
      <c r="P483" s="171"/>
      <c r="Q483" s="171"/>
      <c r="R483" s="171"/>
      <c r="S483" s="171"/>
      <c r="T483" s="172"/>
      <c r="AT483" s="166" t="s">
        <v>202</v>
      </c>
      <c r="AU483" s="166" t="s">
        <v>85</v>
      </c>
      <c r="AV483" s="13" t="s">
        <v>85</v>
      </c>
      <c r="AW483" s="13" t="s">
        <v>31</v>
      </c>
      <c r="AX483" s="13" t="s">
        <v>77</v>
      </c>
      <c r="AY483" s="166" t="s">
        <v>194</v>
      </c>
    </row>
    <row r="484" spans="1:65" s="13" customFormat="1">
      <c r="B484" s="164"/>
      <c r="D484" s="165" t="s">
        <v>202</v>
      </c>
      <c r="E484" s="166" t="s">
        <v>1</v>
      </c>
      <c r="F484" s="167" t="s">
        <v>2065</v>
      </c>
      <c r="H484" s="168">
        <v>-6.3E-2</v>
      </c>
      <c r="I484" s="169"/>
      <c r="L484" s="164"/>
      <c r="M484" s="170"/>
      <c r="N484" s="171"/>
      <c r="O484" s="171"/>
      <c r="P484" s="171"/>
      <c r="Q484" s="171"/>
      <c r="R484" s="171"/>
      <c r="S484" s="171"/>
      <c r="T484" s="172"/>
      <c r="AT484" s="166" t="s">
        <v>202</v>
      </c>
      <c r="AU484" s="166" t="s">
        <v>85</v>
      </c>
      <c r="AV484" s="13" t="s">
        <v>85</v>
      </c>
      <c r="AW484" s="13" t="s">
        <v>31</v>
      </c>
      <c r="AX484" s="13" t="s">
        <v>77</v>
      </c>
      <c r="AY484" s="166" t="s">
        <v>194</v>
      </c>
    </row>
    <row r="485" spans="1:65" s="14" customFormat="1">
      <c r="B485" s="173"/>
      <c r="D485" s="165" t="s">
        <v>202</v>
      </c>
      <c r="E485" s="174" t="s">
        <v>1</v>
      </c>
      <c r="F485" s="175" t="s">
        <v>205</v>
      </c>
      <c r="H485" s="176">
        <v>0.18</v>
      </c>
      <c r="I485" s="177"/>
      <c r="L485" s="173"/>
      <c r="M485" s="178"/>
      <c r="N485" s="179"/>
      <c r="O485" s="179"/>
      <c r="P485" s="179"/>
      <c r="Q485" s="179"/>
      <c r="R485" s="179"/>
      <c r="S485" s="179"/>
      <c r="T485" s="180"/>
      <c r="AT485" s="174" t="s">
        <v>202</v>
      </c>
      <c r="AU485" s="174" t="s">
        <v>85</v>
      </c>
      <c r="AV485" s="14" t="s">
        <v>200</v>
      </c>
      <c r="AW485" s="14" t="s">
        <v>31</v>
      </c>
      <c r="AX485" s="14" t="s">
        <v>32</v>
      </c>
      <c r="AY485" s="174" t="s">
        <v>194</v>
      </c>
    </row>
    <row r="486" spans="1:65" s="2" customFormat="1" ht="16.5" customHeight="1">
      <c r="A486" s="33"/>
      <c r="B486" s="150"/>
      <c r="C486" s="151" t="s">
        <v>909</v>
      </c>
      <c r="D486" s="151" t="s">
        <v>196</v>
      </c>
      <c r="E486" s="152" t="s">
        <v>2066</v>
      </c>
      <c r="F486" s="153" t="s">
        <v>2067</v>
      </c>
      <c r="G486" s="154" t="s">
        <v>279</v>
      </c>
      <c r="H486" s="155">
        <v>6.7000000000000004E-2</v>
      </c>
      <c r="I486" s="156"/>
      <c r="J486" s="157">
        <f>ROUND(I486*H486,2)</f>
        <v>0</v>
      </c>
      <c r="K486" s="153" t="s">
        <v>208</v>
      </c>
      <c r="L486" s="34"/>
      <c r="M486" s="158" t="s">
        <v>1</v>
      </c>
      <c r="N486" s="159" t="s">
        <v>42</v>
      </c>
      <c r="O486" s="59"/>
      <c r="P486" s="160">
        <f>O486*H486</f>
        <v>0</v>
      </c>
      <c r="Q486" s="160">
        <v>3.0829</v>
      </c>
      <c r="R486" s="160">
        <f>Q486*H486</f>
        <v>0.20655430000000002</v>
      </c>
      <c r="S486" s="160">
        <v>0</v>
      </c>
      <c r="T486" s="161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62" t="s">
        <v>200</v>
      </c>
      <c r="AT486" s="162" t="s">
        <v>196</v>
      </c>
      <c r="AU486" s="162" t="s">
        <v>85</v>
      </c>
      <c r="AY486" s="18" t="s">
        <v>194</v>
      </c>
      <c r="BE486" s="163">
        <f>IF(N486="základní",J486,0)</f>
        <v>0</v>
      </c>
      <c r="BF486" s="163">
        <f>IF(N486="snížená",J486,0)</f>
        <v>0</v>
      </c>
      <c r="BG486" s="163">
        <f>IF(N486="zákl. přenesená",J486,0)</f>
        <v>0</v>
      </c>
      <c r="BH486" s="163">
        <f>IF(N486="sníž. přenesená",J486,0)</f>
        <v>0</v>
      </c>
      <c r="BI486" s="163">
        <f>IF(N486="nulová",J486,0)</f>
        <v>0</v>
      </c>
      <c r="BJ486" s="18" t="s">
        <v>32</v>
      </c>
      <c r="BK486" s="163">
        <f>ROUND(I486*H486,2)</f>
        <v>0</v>
      </c>
      <c r="BL486" s="18" t="s">
        <v>200</v>
      </c>
      <c r="BM486" s="162" t="s">
        <v>2068</v>
      </c>
    </row>
    <row r="487" spans="1:65" s="15" customFormat="1">
      <c r="B487" s="181"/>
      <c r="D487" s="165" t="s">
        <v>202</v>
      </c>
      <c r="E487" s="182" t="s">
        <v>1</v>
      </c>
      <c r="F487" s="183" t="s">
        <v>2062</v>
      </c>
      <c r="H487" s="182" t="s">
        <v>1</v>
      </c>
      <c r="I487" s="184"/>
      <c r="L487" s="181"/>
      <c r="M487" s="185"/>
      <c r="N487" s="186"/>
      <c r="O487" s="186"/>
      <c r="P487" s="186"/>
      <c r="Q487" s="186"/>
      <c r="R487" s="186"/>
      <c r="S487" s="186"/>
      <c r="T487" s="187"/>
      <c r="AT487" s="182" t="s">
        <v>202</v>
      </c>
      <c r="AU487" s="182" t="s">
        <v>85</v>
      </c>
      <c r="AV487" s="15" t="s">
        <v>32</v>
      </c>
      <c r="AW487" s="15" t="s">
        <v>31</v>
      </c>
      <c r="AX487" s="15" t="s">
        <v>77</v>
      </c>
      <c r="AY487" s="182" t="s">
        <v>194</v>
      </c>
    </row>
    <row r="488" spans="1:65" s="13" customFormat="1">
      <c r="B488" s="164"/>
      <c r="D488" s="165" t="s">
        <v>202</v>
      </c>
      <c r="E488" s="166" t="s">
        <v>1</v>
      </c>
      <c r="F488" s="167" t="s">
        <v>2069</v>
      </c>
      <c r="H488" s="168">
        <v>6.7000000000000004E-2</v>
      </c>
      <c r="I488" s="169"/>
      <c r="L488" s="164"/>
      <c r="M488" s="170"/>
      <c r="N488" s="171"/>
      <c r="O488" s="171"/>
      <c r="P488" s="171"/>
      <c r="Q488" s="171"/>
      <c r="R488" s="171"/>
      <c r="S488" s="171"/>
      <c r="T488" s="172"/>
      <c r="AT488" s="166" t="s">
        <v>202</v>
      </c>
      <c r="AU488" s="166" t="s">
        <v>85</v>
      </c>
      <c r="AV488" s="13" t="s">
        <v>85</v>
      </c>
      <c r="AW488" s="13" t="s">
        <v>31</v>
      </c>
      <c r="AX488" s="13" t="s">
        <v>32</v>
      </c>
      <c r="AY488" s="166" t="s">
        <v>194</v>
      </c>
    </row>
    <row r="489" spans="1:65" s="12" customFormat="1" ht="22.9" customHeight="1">
      <c r="B489" s="137"/>
      <c r="D489" s="138" t="s">
        <v>76</v>
      </c>
      <c r="E489" s="148" t="s">
        <v>253</v>
      </c>
      <c r="F489" s="148" t="s">
        <v>1035</v>
      </c>
      <c r="I489" s="140"/>
      <c r="J489" s="149">
        <f>BK489</f>
        <v>0</v>
      </c>
      <c r="L489" s="137"/>
      <c r="M489" s="142"/>
      <c r="N489" s="143"/>
      <c r="O489" s="143"/>
      <c r="P489" s="144">
        <f>P490</f>
        <v>0</v>
      </c>
      <c r="Q489" s="143"/>
      <c r="R489" s="144">
        <f>R490</f>
        <v>0</v>
      </c>
      <c r="S489" s="143"/>
      <c r="T489" s="145">
        <f>T490</f>
        <v>0</v>
      </c>
      <c r="AR489" s="138" t="s">
        <v>32</v>
      </c>
      <c r="AT489" s="146" t="s">
        <v>76</v>
      </c>
      <c r="AU489" s="146" t="s">
        <v>32</v>
      </c>
      <c r="AY489" s="138" t="s">
        <v>194</v>
      </c>
      <c r="BK489" s="147">
        <f>BK490</f>
        <v>0</v>
      </c>
    </row>
    <row r="490" spans="1:65" s="2" customFormat="1" ht="16.5" customHeight="1">
      <c r="A490" s="33"/>
      <c r="B490" s="150"/>
      <c r="C490" s="151" t="s">
        <v>913</v>
      </c>
      <c r="D490" s="151" t="s">
        <v>196</v>
      </c>
      <c r="E490" s="152" t="s">
        <v>1792</v>
      </c>
      <c r="F490" s="153" t="s">
        <v>1793</v>
      </c>
      <c r="G490" s="154" t="s">
        <v>214</v>
      </c>
      <c r="H490" s="155">
        <v>124.16500000000001</v>
      </c>
      <c r="I490" s="156"/>
      <c r="J490" s="157">
        <f>ROUND(I490*H490,2)</f>
        <v>0</v>
      </c>
      <c r="K490" s="153" t="s">
        <v>208</v>
      </c>
      <c r="L490" s="34"/>
      <c r="M490" s="158" t="s">
        <v>1</v>
      </c>
      <c r="N490" s="159" t="s">
        <v>42</v>
      </c>
      <c r="O490" s="59"/>
      <c r="P490" s="160">
        <f>O490*H490</f>
        <v>0</v>
      </c>
      <c r="Q490" s="160">
        <v>0</v>
      </c>
      <c r="R490" s="160">
        <f>Q490*H490</f>
        <v>0</v>
      </c>
      <c r="S490" s="160">
        <v>0</v>
      </c>
      <c r="T490" s="161">
        <f>S490*H490</f>
        <v>0</v>
      </c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R490" s="162" t="s">
        <v>200</v>
      </c>
      <c r="AT490" s="162" t="s">
        <v>196</v>
      </c>
      <c r="AU490" s="162" t="s">
        <v>85</v>
      </c>
      <c r="AY490" s="18" t="s">
        <v>194</v>
      </c>
      <c r="BE490" s="163">
        <f>IF(N490="základní",J490,0)</f>
        <v>0</v>
      </c>
      <c r="BF490" s="163">
        <f>IF(N490="snížená",J490,0)</f>
        <v>0</v>
      </c>
      <c r="BG490" s="163">
        <f>IF(N490="zákl. přenesená",J490,0)</f>
        <v>0</v>
      </c>
      <c r="BH490" s="163">
        <f>IF(N490="sníž. přenesená",J490,0)</f>
        <v>0</v>
      </c>
      <c r="BI490" s="163">
        <f>IF(N490="nulová",J490,0)</f>
        <v>0</v>
      </c>
      <c r="BJ490" s="18" t="s">
        <v>32</v>
      </c>
      <c r="BK490" s="163">
        <f>ROUND(I490*H490,2)</f>
        <v>0</v>
      </c>
      <c r="BL490" s="18" t="s">
        <v>200</v>
      </c>
      <c r="BM490" s="162" t="s">
        <v>1039</v>
      </c>
    </row>
    <row r="491" spans="1:65" s="12" customFormat="1" ht="25.9" customHeight="1">
      <c r="B491" s="137"/>
      <c r="D491" s="138" t="s">
        <v>76</v>
      </c>
      <c r="E491" s="139" t="s">
        <v>487</v>
      </c>
      <c r="F491" s="139" t="s">
        <v>1040</v>
      </c>
      <c r="I491" s="140"/>
      <c r="J491" s="141">
        <f>BK491</f>
        <v>0</v>
      </c>
      <c r="L491" s="137"/>
      <c r="M491" s="142"/>
      <c r="N491" s="143"/>
      <c r="O491" s="143"/>
      <c r="P491" s="144">
        <f>P492</f>
        <v>0</v>
      </c>
      <c r="Q491" s="143"/>
      <c r="R491" s="144">
        <f>R492</f>
        <v>0.19443199999999999</v>
      </c>
      <c r="S491" s="143"/>
      <c r="T491" s="145">
        <f>T492</f>
        <v>0</v>
      </c>
      <c r="AR491" s="138" t="s">
        <v>211</v>
      </c>
      <c r="AT491" s="146" t="s">
        <v>76</v>
      </c>
      <c r="AU491" s="146" t="s">
        <v>77</v>
      </c>
      <c r="AY491" s="138" t="s">
        <v>194</v>
      </c>
      <c r="BK491" s="147">
        <f>BK492</f>
        <v>0</v>
      </c>
    </row>
    <row r="492" spans="1:65" s="12" customFormat="1" ht="22.9" customHeight="1">
      <c r="B492" s="137"/>
      <c r="D492" s="138" t="s">
        <v>76</v>
      </c>
      <c r="E492" s="148" t="s">
        <v>1041</v>
      </c>
      <c r="F492" s="148" t="s">
        <v>1042</v>
      </c>
      <c r="I492" s="140"/>
      <c r="J492" s="149">
        <f>BK492</f>
        <v>0</v>
      </c>
      <c r="L492" s="137"/>
      <c r="M492" s="142"/>
      <c r="N492" s="143"/>
      <c r="O492" s="143"/>
      <c r="P492" s="144">
        <f>SUM(P493:P500)</f>
        <v>0</v>
      </c>
      <c r="Q492" s="143"/>
      <c r="R492" s="144">
        <f>SUM(R493:R500)</f>
        <v>0.19443199999999999</v>
      </c>
      <c r="S492" s="143"/>
      <c r="T492" s="145">
        <f>SUM(T493:T500)</f>
        <v>0</v>
      </c>
      <c r="AR492" s="138" t="s">
        <v>211</v>
      </c>
      <c r="AT492" s="146" t="s">
        <v>76</v>
      </c>
      <c r="AU492" s="146" t="s">
        <v>32</v>
      </c>
      <c r="AY492" s="138" t="s">
        <v>194</v>
      </c>
      <c r="BK492" s="147">
        <f>SUM(BK493:BK500)</f>
        <v>0</v>
      </c>
    </row>
    <row r="493" spans="1:65" s="2" customFormat="1" ht="16.5" customHeight="1">
      <c r="A493" s="33"/>
      <c r="B493" s="150"/>
      <c r="C493" s="151" t="s">
        <v>918</v>
      </c>
      <c r="D493" s="151" t="s">
        <v>196</v>
      </c>
      <c r="E493" s="152" t="s">
        <v>1044</v>
      </c>
      <c r="F493" s="153" t="s">
        <v>1045</v>
      </c>
      <c r="G493" s="154" t="s">
        <v>243</v>
      </c>
      <c r="H493" s="155">
        <v>4.8</v>
      </c>
      <c r="I493" s="156"/>
      <c r="J493" s="157">
        <f>ROUND(I493*H493,2)</f>
        <v>0</v>
      </c>
      <c r="K493" s="153" t="s">
        <v>208</v>
      </c>
      <c r="L493" s="34"/>
      <c r="M493" s="158" t="s">
        <v>1</v>
      </c>
      <c r="N493" s="159" t="s">
        <v>42</v>
      </c>
      <c r="O493" s="59"/>
      <c r="P493" s="160">
        <f>O493*H493</f>
        <v>0</v>
      </c>
      <c r="Q493" s="160">
        <v>9.0000000000000006E-5</v>
      </c>
      <c r="R493" s="160">
        <f>Q493*H493</f>
        <v>4.3200000000000004E-4</v>
      </c>
      <c r="S493" s="160">
        <v>0</v>
      </c>
      <c r="T493" s="161">
        <f>S493*H493</f>
        <v>0</v>
      </c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R493" s="162" t="s">
        <v>640</v>
      </c>
      <c r="AT493" s="162" t="s">
        <v>196</v>
      </c>
      <c r="AU493" s="162" t="s">
        <v>85</v>
      </c>
      <c r="AY493" s="18" t="s">
        <v>194</v>
      </c>
      <c r="BE493" s="163">
        <f>IF(N493="základní",J493,0)</f>
        <v>0</v>
      </c>
      <c r="BF493" s="163">
        <f>IF(N493="snížená",J493,0)</f>
        <v>0</v>
      </c>
      <c r="BG493" s="163">
        <f>IF(N493="zákl. přenesená",J493,0)</f>
        <v>0</v>
      </c>
      <c r="BH493" s="163">
        <f>IF(N493="sníž. přenesená",J493,0)</f>
        <v>0</v>
      </c>
      <c r="BI493" s="163">
        <f>IF(N493="nulová",J493,0)</f>
        <v>0</v>
      </c>
      <c r="BJ493" s="18" t="s">
        <v>32</v>
      </c>
      <c r="BK493" s="163">
        <f>ROUND(I493*H493,2)</f>
        <v>0</v>
      </c>
      <c r="BL493" s="18" t="s">
        <v>640</v>
      </c>
      <c r="BM493" s="162" t="s">
        <v>1046</v>
      </c>
    </row>
    <row r="494" spans="1:65" s="15" customFormat="1">
      <c r="B494" s="181"/>
      <c r="D494" s="165" t="s">
        <v>202</v>
      </c>
      <c r="E494" s="182" t="s">
        <v>1</v>
      </c>
      <c r="F494" s="183" t="s">
        <v>1047</v>
      </c>
      <c r="H494" s="182" t="s">
        <v>1</v>
      </c>
      <c r="I494" s="184"/>
      <c r="L494" s="181"/>
      <c r="M494" s="185"/>
      <c r="N494" s="186"/>
      <c r="O494" s="186"/>
      <c r="P494" s="186"/>
      <c r="Q494" s="186"/>
      <c r="R494" s="186"/>
      <c r="S494" s="186"/>
      <c r="T494" s="187"/>
      <c r="AT494" s="182" t="s">
        <v>202</v>
      </c>
      <c r="AU494" s="182" t="s">
        <v>85</v>
      </c>
      <c r="AV494" s="15" t="s">
        <v>32</v>
      </c>
      <c r="AW494" s="15" t="s">
        <v>31</v>
      </c>
      <c r="AX494" s="15" t="s">
        <v>77</v>
      </c>
      <c r="AY494" s="182" t="s">
        <v>194</v>
      </c>
    </row>
    <row r="495" spans="1:65" s="13" customFormat="1">
      <c r="B495" s="164"/>
      <c r="D495" s="165" t="s">
        <v>202</v>
      </c>
      <c r="E495" s="166" t="s">
        <v>1</v>
      </c>
      <c r="F495" s="167" t="s">
        <v>1048</v>
      </c>
      <c r="H495" s="168">
        <v>1.2</v>
      </c>
      <c r="I495" s="169"/>
      <c r="L495" s="164"/>
      <c r="M495" s="170"/>
      <c r="N495" s="171"/>
      <c r="O495" s="171"/>
      <c r="P495" s="171"/>
      <c r="Q495" s="171"/>
      <c r="R495" s="171"/>
      <c r="S495" s="171"/>
      <c r="T495" s="172"/>
      <c r="AT495" s="166" t="s">
        <v>202</v>
      </c>
      <c r="AU495" s="166" t="s">
        <v>85</v>
      </c>
      <c r="AV495" s="13" t="s">
        <v>85</v>
      </c>
      <c r="AW495" s="13" t="s">
        <v>31</v>
      </c>
      <c r="AX495" s="13" t="s">
        <v>77</v>
      </c>
      <c r="AY495" s="166" t="s">
        <v>194</v>
      </c>
    </row>
    <row r="496" spans="1:65" s="13" customFormat="1">
      <c r="B496" s="164"/>
      <c r="D496" s="165" t="s">
        <v>202</v>
      </c>
      <c r="E496" s="166" t="s">
        <v>1</v>
      </c>
      <c r="F496" s="167" t="s">
        <v>1049</v>
      </c>
      <c r="H496" s="168">
        <v>3.6</v>
      </c>
      <c r="I496" s="169"/>
      <c r="L496" s="164"/>
      <c r="M496" s="170"/>
      <c r="N496" s="171"/>
      <c r="O496" s="171"/>
      <c r="P496" s="171"/>
      <c r="Q496" s="171"/>
      <c r="R496" s="171"/>
      <c r="S496" s="171"/>
      <c r="T496" s="172"/>
      <c r="AT496" s="166" t="s">
        <v>202</v>
      </c>
      <c r="AU496" s="166" t="s">
        <v>85</v>
      </c>
      <c r="AV496" s="13" t="s">
        <v>85</v>
      </c>
      <c r="AW496" s="13" t="s">
        <v>31</v>
      </c>
      <c r="AX496" s="13" t="s">
        <v>77</v>
      </c>
      <c r="AY496" s="166" t="s">
        <v>194</v>
      </c>
    </row>
    <row r="497" spans="1:65" s="14" customFormat="1">
      <c r="B497" s="173"/>
      <c r="D497" s="165" t="s">
        <v>202</v>
      </c>
      <c r="E497" s="174" t="s">
        <v>1</v>
      </c>
      <c r="F497" s="175" t="s">
        <v>205</v>
      </c>
      <c r="H497" s="176">
        <v>4.8</v>
      </c>
      <c r="I497" s="177"/>
      <c r="L497" s="173"/>
      <c r="M497" s="178"/>
      <c r="N497" s="179"/>
      <c r="O497" s="179"/>
      <c r="P497" s="179"/>
      <c r="Q497" s="179"/>
      <c r="R497" s="179"/>
      <c r="S497" s="179"/>
      <c r="T497" s="180"/>
      <c r="AT497" s="174" t="s">
        <v>202</v>
      </c>
      <c r="AU497" s="174" t="s">
        <v>85</v>
      </c>
      <c r="AV497" s="14" t="s">
        <v>200</v>
      </c>
      <c r="AW497" s="14" t="s">
        <v>31</v>
      </c>
      <c r="AX497" s="14" t="s">
        <v>32</v>
      </c>
      <c r="AY497" s="174" t="s">
        <v>194</v>
      </c>
    </row>
    <row r="498" spans="1:65" s="2" customFormat="1" ht="16.5" customHeight="1">
      <c r="A498" s="33"/>
      <c r="B498" s="150"/>
      <c r="C498" s="151" t="s">
        <v>921</v>
      </c>
      <c r="D498" s="151" t="s">
        <v>196</v>
      </c>
      <c r="E498" s="152" t="s">
        <v>1051</v>
      </c>
      <c r="F498" s="153" t="s">
        <v>1052</v>
      </c>
      <c r="G498" s="154" t="s">
        <v>518</v>
      </c>
      <c r="H498" s="155">
        <v>1</v>
      </c>
      <c r="I498" s="156"/>
      <c r="J498" s="157">
        <f>ROUND(I498*H498,2)</f>
        <v>0</v>
      </c>
      <c r="K498" s="153" t="s">
        <v>208</v>
      </c>
      <c r="L498" s="34"/>
      <c r="M498" s="158" t="s">
        <v>1</v>
      </c>
      <c r="N498" s="159" t="s">
        <v>42</v>
      </c>
      <c r="O498" s="59"/>
      <c r="P498" s="160">
        <f>O498*H498</f>
        <v>0</v>
      </c>
      <c r="Q498" s="160">
        <v>0.19400000000000001</v>
      </c>
      <c r="R498" s="160">
        <f>Q498*H498</f>
        <v>0.19400000000000001</v>
      </c>
      <c r="S498" s="160">
        <v>0</v>
      </c>
      <c r="T498" s="161">
        <f>S498*H498</f>
        <v>0</v>
      </c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R498" s="162" t="s">
        <v>640</v>
      </c>
      <c r="AT498" s="162" t="s">
        <v>196</v>
      </c>
      <c r="AU498" s="162" t="s">
        <v>85</v>
      </c>
      <c r="AY498" s="18" t="s">
        <v>194</v>
      </c>
      <c r="BE498" s="163">
        <f>IF(N498="základní",J498,0)</f>
        <v>0</v>
      </c>
      <c r="BF498" s="163">
        <f>IF(N498="snížená",J498,0)</f>
        <v>0</v>
      </c>
      <c r="BG498" s="163">
        <f>IF(N498="zákl. přenesená",J498,0)</f>
        <v>0</v>
      </c>
      <c r="BH498" s="163">
        <f>IF(N498="sníž. přenesená",J498,0)</f>
        <v>0</v>
      </c>
      <c r="BI498" s="163">
        <f>IF(N498="nulová",J498,0)</f>
        <v>0</v>
      </c>
      <c r="BJ498" s="18" t="s">
        <v>32</v>
      </c>
      <c r="BK498" s="163">
        <f>ROUND(I498*H498,2)</f>
        <v>0</v>
      </c>
      <c r="BL498" s="18" t="s">
        <v>640</v>
      </c>
      <c r="BM498" s="162" t="s">
        <v>1053</v>
      </c>
    </row>
    <row r="499" spans="1:65" s="15" customFormat="1">
      <c r="B499" s="181"/>
      <c r="D499" s="165" t="s">
        <v>202</v>
      </c>
      <c r="E499" s="182" t="s">
        <v>1</v>
      </c>
      <c r="F499" s="183" t="s">
        <v>1047</v>
      </c>
      <c r="H499" s="182" t="s">
        <v>1</v>
      </c>
      <c r="I499" s="184"/>
      <c r="L499" s="181"/>
      <c r="M499" s="185"/>
      <c r="N499" s="186"/>
      <c r="O499" s="186"/>
      <c r="P499" s="186"/>
      <c r="Q499" s="186"/>
      <c r="R499" s="186"/>
      <c r="S499" s="186"/>
      <c r="T499" s="187"/>
      <c r="AT499" s="182" t="s">
        <v>202</v>
      </c>
      <c r="AU499" s="182" t="s">
        <v>85</v>
      </c>
      <c r="AV499" s="15" t="s">
        <v>32</v>
      </c>
      <c r="AW499" s="15" t="s">
        <v>31</v>
      </c>
      <c r="AX499" s="15" t="s">
        <v>77</v>
      </c>
      <c r="AY499" s="182" t="s">
        <v>194</v>
      </c>
    </row>
    <row r="500" spans="1:65" s="13" customFormat="1">
      <c r="B500" s="164"/>
      <c r="D500" s="165" t="s">
        <v>202</v>
      </c>
      <c r="E500" s="166" t="s">
        <v>1</v>
      </c>
      <c r="F500" s="167" t="s">
        <v>1054</v>
      </c>
      <c r="H500" s="168">
        <v>1</v>
      </c>
      <c r="I500" s="169"/>
      <c r="L500" s="164"/>
      <c r="M500" s="210"/>
      <c r="N500" s="211"/>
      <c r="O500" s="211"/>
      <c r="P500" s="211"/>
      <c r="Q500" s="211"/>
      <c r="R500" s="211"/>
      <c r="S500" s="211"/>
      <c r="T500" s="212"/>
      <c r="AT500" s="166" t="s">
        <v>202</v>
      </c>
      <c r="AU500" s="166" t="s">
        <v>85</v>
      </c>
      <c r="AV500" s="13" t="s">
        <v>85</v>
      </c>
      <c r="AW500" s="13" t="s">
        <v>31</v>
      </c>
      <c r="AX500" s="13" t="s">
        <v>32</v>
      </c>
      <c r="AY500" s="166" t="s">
        <v>194</v>
      </c>
    </row>
    <row r="501" spans="1:65" s="2" customFormat="1" ht="6.95" customHeight="1">
      <c r="A501" s="33"/>
      <c r="B501" s="48"/>
      <c r="C501" s="49"/>
      <c r="D501" s="49"/>
      <c r="E501" s="49"/>
      <c r="F501" s="49"/>
      <c r="G501" s="49"/>
      <c r="H501" s="49"/>
      <c r="I501" s="49"/>
      <c r="J501" s="49"/>
      <c r="K501" s="49"/>
      <c r="L501" s="34"/>
      <c r="M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</row>
  </sheetData>
  <autoFilter ref="C128:K500"/>
  <mergeCells count="12">
    <mergeCell ref="E121:H121"/>
    <mergeCell ref="L2:V2"/>
    <mergeCell ref="E85:H85"/>
    <mergeCell ref="E87:H87"/>
    <mergeCell ref="E89:H89"/>
    <mergeCell ref="E117:H117"/>
    <mergeCell ref="E119:H11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96"/>
  <sheetViews>
    <sheetView showGridLines="0" workbookViewId="0">
      <selection activeCell="I46" sqref="I4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27" t="s">
        <v>5</v>
      </c>
      <c r="M2" s="228"/>
      <c r="N2" s="228"/>
      <c r="O2" s="228"/>
      <c r="P2" s="228"/>
      <c r="Q2" s="228"/>
      <c r="R2" s="228"/>
      <c r="S2" s="228"/>
      <c r="T2" s="228"/>
      <c r="U2" s="228"/>
      <c r="V2" s="228"/>
      <c r="AT2" s="18" t="s">
        <v>101</v>
      </c>
      <c r="AZ2" s="99" t="s">
        <v>110</v>
      </c>
      <c r="BA2" s="99" t="s">
        <v>1</v>
      </c>
      <c r="BB2" s="99" t="s">
        <v>1</v>
      </c>
      <c r="BC2" s="99" t="s">
        <v>2070</v>
      </c>
      <c r="BD2" s="99" t="s">
        <v>85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85</v>
      </c>
      <c r="AZ3" s="99" t="s">
        <v>112</v>
      </c>
      <c r="BA3" s="99" t="s">
        <v>1</v>
      </c>
      <c r="BB3" s="99" t="s">
        <v>1</v>
      </c>
      <c r="BC3" s="99" t="s">
        <v>2071</v>
      </c>
      <c r="BD3" s="99" t="s">
        <v>85</v>
      </c>
    </row>
    <row r="4" spans="1:56" s="1" customFormat="1" ht="24.95" customHeight="1">
      <c r="B4" s="21"/>
      <c r="D4" s="22" t="s">
        <v>114</v>
      </c>
      <c r="L4" s="21"/>
      <c r="M4" s="100" t="s">
        <v>10</v>
      </c>
      <c r="AT4" s="18" t="s">
        <v>3</v>
      </c>
      <c r="AZ4" s="99" t="s">
        <v>115</v>
      </c>
      <c r="BA4" s="99" t="s">
        <v>1</v>
      </c>
      <c r="BB4" s="99" t="s">
        <v>1</v>
      </c>
      <c r="BC4" s="99" t="s">
        <v>2072</v>
      </c>
      <c r="BD4" s="99" t="s">
        <v>85</v>
      </c>
    </row>
    <row r="5" spans="1:56" s="1" customFormat="1" ht="6.95" customHeight="1">
      <c r="B5" s="21"/>
      <c r="L5" s="21"/>
      <c r="AZ5" s="99" t="s">
        <v>117</v>
      </c>
      <c r="BA5" s="99" t="s">
        <v>1</v>
      </c>
      <c r="BB5" s="99" t="s">
        <v>1</v>
      </c>
      <c r="BC5" s="99" t="s">
        <v>2073</v>
      </c>
      <c r="BD5" s="99" t="s">
        <v>85</v>
      </c>
    </row>
    <row r="6" spans="1:56" s="1" customFormat="1" ht="12" customHeight="1">
      <c r="B6" s="21"/>
      <c r="D6" s="28" t="s">
        <v>16</v>
      </c>
      <c r="L6" s="21"/>
      <c r="AZ6" s="99" t="s">
        <v>119</v>
      </c>
      <c r="BA6" s="99" t="s">
        <v>1</v>
      </c>
      <c r="BB6" s="99" t="s">
        <v>1</v>
      </c>
      <c r="BC6" s="99" t="s">
        <v>2074</v>
      </c>
      <c r="BD6" s="99" t="s">
        <v>85</v>
      </c>
    </row>
    <row r="7" spans="1:56" s="1" customFormat="1" ht="16.5" customHeight="1">
      <c r="B7" s="21"/>
      <c r="E7" s="271" t="str">
        <f>'Rekapitulace stavby'!K6</f>
        <v>BRNO, ÚTĚCHOVSKÁ - VÝSTAVBA DEŠŤOVÉ KANALIZACE</v>
      </c>
      <c r="F7" s="272"/>
      <c r="G7" s="272"/>
      <c r="H7" s="272"/>
      <c r="L7" s="21"/>
      <c r="AZ7" s="99" t="s">
        <v>121</v>
      </c>
      <c r="BA7" s="99" t="s">
        <v>1</v>
      </c>
      <c r="BB7" s="99" t="s">
        <v>1</v>
      </c>
      <c r="BC7" s="99" t="s">
        <v>2075</v>
      </c>
      <c r="BD7" s="99" t="s">
        <v>85</v>
      </c>
    </row>
    <row r="8" spans="1:56" s="1" customFormat="1" ht="12" customHeight="1">
      <c r="B8" s="21"/>
      <c r="D8" s="28" t="s">
        <v>123</v>
      </c>
      <c r="L8" s="21"/>
      <c r="AZ8" s="99" t="s">
        <v>1074</v>
      </c>
      <c r="BA8" s="99" t="s">
        <v>1</v>
      </c>
      <c r="BB8" s="99" t="s">
        <v>1</v>
      </c>
      <c r="BC8" s="99" t="s">
        <v>2076</v>
      </c>
      <c r="BD8" s="99" t="s">
        <v>85</v>
      </c>
    </row>
    <row r="9" spans="1:56" s="2" customFormat="1" ht="16.5" customHeight="1">
      <c r="A9" s="33"/>
      <c r="B9" s="34"/>
      <c r="C9" s="33"/>
      <c r="D9" s="33"/>
      <c r="E9" s="271" t="s">
        <v>126</v>
      </c>
      <c r="F9" s="270"/>
      <c r="G9" s="270"/>
      <c r="H9" s="270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2077</v>
      </c>
      <c r="BA9" s="99" t="s">
        <v>1</v>
      </c>
      <c r="BB9" s="99" t="s">
        <v>1</v>
      </c>
      <c r="BC9" s="99" t="s">
        <v>2078</v>
      </c>
      <c r="BD9" s="99" t="s">
        <v>85</v>
      </c>
    </row>
    <row r="10" spans="1:56" s="2" customFormat="1" ht="12" customHeight="1">
      <c r="A10" s="33"/>
      <c r="B10" s="34"/>
      <c r="C10" s="33"/>
      <c r="D10" s="28" t="s">
        <v>129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143</v>
      </c>
      <c r="BA10" s="99" t="s">
        <v>1</v>
      </c>
      <c r="BB10" s="99" t="s">
        <v>1</v>
      </c>
      <c r="BC10" s="99" t="s">
        <v>270</v>
      </c>
      <c r="BD10" s="99" t="s">
        <v>85</v>
      </c>
    </row>
    <row r="11" spans="1:56" s="2" customFormat="1" ht="16.5" customHeight="1">
      <c r="A11" s="33"/>
      <c r="B11" s="34"/>
      <c r="C11" s="33"/>
      <c r="D11" s="33"/>
      <c r="E11" s="249" t="s">
        <v>2079</v>
      </c>
      <c r="F11" s="270"/>
      <c r="G11" s="270"/>
      <c r="H11" s="270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145</v>
      </c>
      <c r="BA11" s="99" t="s">
        <v>1</v>
      </c>
      <c r="BB11" s="99" t="s">
        <v>1</v>
      </c>
      <c r="BC11" s="99" t="s">
        <v>2080</v>
      </c>
      <c r="BD11" s="99" t="s">
        <v>85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147</v>
      </c>
      <c r="BA12" s="99" t="s">
        <v>1</v>
      </c>
      <c r="BB12" s="99" t="s">
        <v>1</v>
      </c>
      <c r="BC12" s="99" t="s">
        <v>2081</v>
      </c>
      <c r="BD12" s="99" t="s">
        <v>85</v>
      </c>
    </row>
    <row r="13" spans="1:56" s="2" customFormat="1" ht="12" customHeight="1">
      <c r="A13" s="33"/>
      <c r="B13" s="34"/>
      <c r="C13" s="33"/>
      <c r="D13" s="28" t="s">
        <v>18</v>
      </c>
      <c r="E13" s="33"/>
      <c r="F13" s="26" t="s">
        <v>102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149</v>
      </c>
      <c r="BA13" s="99" t="s">
        <v>1</v>
      </c>
      <c r="BB13" s="99" t="s">
        <v>1</v>
      </c>
      <c r="BC13" s="99" t="s">
        <v>2082</v>
      </c>
      <c r="BD13" s="99" t="s">
        <v>85</v>
      </c>
    </row>
    <row r="14" spans="1:5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151</v>
      </c>
      <c r="BA14" s="99" t="s">
        <v>1</v>
      </c>
      <c r="BB14" s="99" t="s">
        <v>1</v>
      </c>
      <c r="BC14" s="99" t="s">
        <v>2083</v>
      </c>
      <c r="BD14" s="99" t="s">
        <v>85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153</v>
      </c>
      <c r="BA15" s="99" t="s">
        <v>1</v>
      </c>
      <c r="BB15" s="99" t="s">
        <v>1</v>
      </c>
      <c r="BC15" s="99" t="s">
        <v>2084</v>
      </c>
      <c r="BD15" s="99" t="s">
        <v>85</v>
      </c>
    </row>
    <row r="16" spans="1:5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2085</v>
      </c>
      <c r="BA16" s="99" t="s">
        <v>1</v>
      </c>
      <c r="BB16" s="99" t="s">
        <v>1</v>
      </c>
      <c r="BC16" s="99" t="s">
        <v>2086</v>
      </c>
      <c r="BD16" s="99" t="s">
        <v>85</v>
      </c>
    </row>
    <row r="17" spans="1:56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159</v>
      </c>
      <c r="BA17" s="99" t="s">
        <v>1</v>
      </c>
      <c r="BB17" s="99" t="s">
        <v>1</v>
      </c>
      <c r="BC17" s="99" t="s">
        <v>2087</v>
      </c>
      <c r="BD17" s="99" t="s">
        <v>85</v>
      </c>
    </row>
    <row r="18" spans="1:56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161</v>
      </c>
      <c r="BA18" s="99" t="s">
        <v>1</v>
      </c>
      <c r="BB18" s="99" t="s">
        <v>1</v>
      </c>
      <c r="BC18" s="99" t="s">
        <v>2088</v>
      </c>
      <c r="BD18" s="99" t="s">
        <v>85</v>
      </c>
    </row>
    <row r="19" spans="1:56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163</v>
      </c>
      <c r="BA19" s="99" t="s">
        <v>1</v>
      </c>
      <c r="BB19" s="99" t="s">
        <v>1</v>
      </c>
      <c r="BC19" s="99" t="s">
        <v>2089</v>
      </c>
      <c r="BD19" s="99" t="s">
        <v>85</v>
      </c>
    </row>
    <row r="20" spans="1:56" s="2" customFormat="1" ht="18" customHeight="1">
      <c r="A20" s="33"/>
      <c r="B20" s="34"/>
      <c r="C20" s="33"/>
      <c r="D20" s="33"/>
      <c r="E20" s="273" t="str">
        <f>'Rekapitulace stavby'!E14</f>
        <v>Vyplň údaj</v>
      </c>
      <c r="F20" s="239"/>
      <c r="G20" s="239"/>
      <c r="H20" s="239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56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56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56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56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56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56" s="2" customFormat="1" ht="18" customHeight="1">
      <c r="A26" s="33"/>
      <c r="B26" s="34"/>
      <c r="C26" s="33"/>
      <c r="D26" s="33"/>
      <c r="E26" s="26" t="s">
        <v>34</v>
      </c>
      <c r="F26" s="33"/>
      <c r="G26" s="33"/>
      <c r="H26" s="33"/>
      <c r="I26" s="28" t="s">
        <v>26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56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56" s="2" customFormat="1" ht="12" customHeight="1">
      <c r="A28" s="33"/>
      <c r="B28" s="34"/>
      <c r="C28" s="33"/>
      <c r="D28" s="28" t="s">
        <v>35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56" s="8" customFormat="1" ht="16.5" customHeight="1">
      <c r="A29" s="101"/>
      <c r="B29" s="102"/>
      <c r="C29" s="101"/>
      <c r="D29" s="101"/>
      <c r="E29" s="243" t="s">
        <v>1</v>
      </c>
      <c r="F29" s="243"/>
      <c r="G29" s="243"/>
      <c r="H29" s="243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56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25.35" customHeight="1">
      <c r="A32" s="33"/>
      <c r="B32" s="34"/>
      <c r="C32" s="33"/>
      <c r="D32" s="104" t="s">
        <v>37</v>
      </c>
      <c r="E32" s="33"/>
      <c r="F32" s="33"/>
      <c r="G32" s="33"/>
      <c r="H32" s="33"/>
      <c r="I32" s="33"/>
      <c r="J32" s="72">
        <f>ROUND(J129,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39</v>
      </c>
      <c r="G34" s="33"/>
      <c r="H34" s="33"/>
      <c r="I34" s="37" t="s">
        <v>38</v>
      </c>
      <c r="J34" s="37" t="s">
        <v>40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5" t="s">
        <v>41</v>
      </c>
      <c r="E35" s="28" t="s">
        <v>42</v>
      </c>
      <c r="F35" s="106">
        <f>ROUND((SUM(BE129:BE495)),  0)</f>
        <v>0</v>
      </c>
      <c r="G35" s="33"/>
      <c r="H35" s="33"/>
      <c r="I35" s="107">
        <v>0.21</v>
      </c>
      <c r="J35" s="106">
        <f>ROUND(((SUM(BE129:BE495))*I35),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43</v>
      </c>
      <c r="F36" s="106">
        <f>ROUND((SUM(BF129:BF495)),  0)</f>
        <v>0</v>
      </c>
      <c r="G36" s="33"/>
      <c r="H36" s="33"/>
      <c r="I36" s="107">
        <v>0.1</v>
      </c>
      <c r="J36" s="106">
        <f>ROUND(((SUM(BF129:BF495))*I36),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44</v>
      </c>
      <c r="F37" s="106">
        <f>ROUND((SUM(BG129:BG495)),  0)</f>
        <v>0</v>
      </c>
      <c r="G37" s="33"/>
      <c r="H37" s="33"/>
      <c r="I37" s="107">
        <v>0.21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45</v>
      </c>
      <c r="F38" s="106">
        <f>ROUND((SUM(BH129:BH495)),  0)</f>
        <v>0</v>
      </c>
      <c r="G38" s="33"/>
      <c r="H38" s="33"/>
      <c r="I38" s="107">
        <v>0.1</v>
      </c>
      <c r="J38" s="106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46</v>
      </c>
      <c r="F39" s="106">
        <f>ROUND((SUM(BI129:BI495)),  0)</f>
        <v>0</v>
      </c>
      <c r="G39" s="33"/>
      <c r="H39" s="33"/>
      <c r="I39" s="107">
        <v>0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8"/>
      <c r="D41" s="109" t="s">
        <v>47</v>
      </c>
      <c r="E41" s="61"/>
      <c r="F41" s="61"/>
      <c r="G41" s="110" t="s">
        <v>48</v>
      </c>
      <c r="H41" s="111" t="s">
        <v>49</v>
      </c>
      <c r="I41" s="61"/>
      <c r="J41" s="112">
        <f>SUM(J32:J39)</f>
        <v>0</v>
      </c>
      <c r="K41" s="11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4" t="s">
        <v>53</v>
      </c>
      <c r="G61" s="46" t="s">
        <v>52</v>
      </c>
      <c r="H61" s="36"/>
      <c r="I61" s="36"/>
      <c r="J61" s="115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4" t="s">
        <v>53</v>
      </c>
      <c r="G76" s="46" t="s">
        <v>52</v>
      </c>
      <c r="H76" s="36"/>
      <c r="I76" s="36"/>
      <c r="J76" s="115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165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1" t="str">
        <f>E7</f>
        <v>BRNO, ÚTĚCHOVSKÁ - VÝSTAVBA DEŠŤOVÉ KANALIZACE</v>
      </c>
      <c r="F85" s="272"/>
      <c r="G85" s="272"/>
      <c r="H85" s="272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123</v>
      </c>
      <c r="L86" s="21"/>
    </row>
    <row r="87" spans="1:31" s="2" customFormat="1" ht="16.5" customHeight="1">
      <c r="A87" s="33"/>
      <c r="B87" s="34"/>
      <c r="C87" s="33"/>
      <c r="D87" s="33"/>
      <c r="E87" s="271" t="s">
        <v>126</v>
      </c>
      <c r="F87" s="270"/>
      <c r="G87" s="270"/>
      <c r="H87" s="270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129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49" t="str">
        <f>E11</f>
        <v>SO 340 - přeložka vodovodu</v>
      </c>
      <c r="F89" s="270"/>
      <c r="G89" s="270"/>
      <c r="H89" s="270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JV PROJEKT VH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6" t="s">
        <v>166</v>
      </c>
      <c r="D96" s="108"/>
      <c r="E96" s="108"/>
      <c r="F96" s="108"/>
      <c r="G96" s="108"/>
      <c r="H96" s="108"/>
      <c r="I96" s="108"/>
      <c r="J96" s="117" t="s">
        <v>167</v>
      </c>
      <c r="K96" s="108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8" t="s">
        <v>168</v>
      </c>
      <c r="D98" s="33"/>
      <c r="E98" s="33"/>
      <c r="F98" s="33"/>
      <c r="G98" s="33"/>
      <c r="H98" s="33"/>
      <c r="I98" s="33"/>
      <c r="J98" s="72">
        <f>J129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169</v>
      </c>
    </row>
    <row r="99" spans="1:47" s="9" customFormat="1" ht="24.95" customHeight="1">
      <c r="B99" s="119"/>
      <c r="D99" s="120" t="s">
        <v>170</v>
      </c>
      <c r="E99" s="121"/>
      <c r="F99" s="121"/>
      <c r="G99" s="121"/>
      <c r="H99" s="121"/>
      <c r="I99" s="121"/>
      <c r="J99" s="122">
        <f>J130</f>
        <v>0</v>
      </c>
      <c r="L99" s="119"/>
    </row>
    <row r="100" spans="1:47" s="10" customFormat="1" ht="19.899999999999999" customHeight="1">
      <c r="B100" s="123"/>
      <c r="D100" s="124" t="s">
        <v>171</v>
      </c>
      <c r="E100" s="125"/>
      <c r="F100" s="125"/>
      <c r="G100" s="125"/>
      <c r="H100" s="125"/>
      <c r="I100" s="125"/>
      <c r="J100" s="126">
        <f>J131</f>
        <v>0</v>
      </c>
      <c r="L100" s="123"/>
    </row>
    <row r="101" spans="1:47" s="10" customFormat="1" ht="19.899999999999999" customHeight="1">
      <c r="B101" s="123"/>
      <c r="D101" s="124" t="s">
        <v>172</v>
      </c>
      <c r="E101" s="125"/>
      <c r="F101" s="125"/>
      <c r="G101" s="125"/>
      <c r="H101" s="125"/>
      <c r="I101" s="125"/>
      <c r="J101" s="126">
        <f>J276</f>
        <v>0</v>
      </c>
      <c r="L101" s="123"/>
    </row>
    <row r="102" spans="1:47" s="10" customFormat="1" ht="19.899999999999999" customHeight="1">
      <c r="B102" s="123"/>
      <c r="D102" s="124" t="s">
        <v>173</v>
      </c>
      <c r="E102" s="125"/>
      <c r="F102" s="125"/>
      <c r="G102" s="125"/>
      <c r="H102" s="125"/>
      <c r="I102" s="125"/>
      <c r="J102" s="126">
        <f>J279</f>
        <v>0</v>
      </c>
      <c r="L102" s="123"/>
    </row>
    <row r="103" spans="1:47" s="10" customFormat="1" ht="19.899999999999999" customHeight="1">
      <c r="B103" s="123"/>
      <c r="D103" s="124" t="s">
        <v>174</v>
      </c>
      <c r="E103" s="125"/>
      <c r="F103" s="125"/>
      <c r="G103" s="125"/>
      <c r="H103" s="125"/>
      <c r="I103" s="125"/>
      <c r="J103" s="126">
        <f>J288</f>
        <v>0</v>
      </c>
      <c r="L103" s="123"/>
    </row>
    <row r="104" spans="1:47" s="10" customFormat="1" ht="19.899999999999999" customHeight="1">
      <c r="B104" s="123"/>
      <c r="D104" s="124" t="s">
        <v>175</v>
      </c>
      <c r="E104" s="125"/>
      <c r="F104" s="125"/>
      <c r="G104" s="125"/>
      <c r="H104" s="125"/>
      <c r="I104" s="125"/>
      <c r="J104" s="126">
        <f>J352</f>
        <v>0</v>
      </c>
      <c r="L104" s="123"/>
    </row>
    <row r="105" spans="1:47" s="10" customFormat="1" ht="19.899999999999999" customHeight="1">
      <c r="B105" s="123"/>
      <c r="D105" s="124" t="s">
        <v>176</v>
      </c>
      <c r="E105" s="125"/>
      <c r="F105" s="125"/>
      <c r="G105" s="125"/>
      <c r="H105" s="125"/>
      <c r="I105" s="125"/>
      <c r="J105" s="126">
        <f>J484</f>
        <v>0</v>
      </c>
      <c r="L105" s="123"/>
    </row>
    <row r="106" spans="1:47" s="9" customFormat="1" ht="24.95" customHeight="1">
      <c r="B106" s="119"/>
      <c r="D106" s="120" t="s">
        <v>177</v>
      </c>
      <c r="E106" s="121"/>
      <c r="F106" s="121"/>
      <c r="G106" s="121"/>
      <c r="H106" s="121"/>
      <c r="I106" s="121"/>
      <c r="J106" s="122">
        <f>J486</f>
        <v>0</v>
      </c>
      <c r="L106" s="119"/>
    </row>
    <row r="107" spans="1:47" s="10" customFormat="1" ht="19.899999999999999" customHeight="1">
      <c r="B107" s="123"/>
      <c r="D107" s="124" t="s">
        <v>178</v>
      </c>
      <c r="E107" s="125"/>
      <c r="F107" s="125"/>
      <c r="G107" s="125"/>
      <c r="H107" s="125"/>
      <c r="I107" s="125"/>
      <c r="J107" s="126">
        <f>J487</f>
        <v>0</v>
      </c>
      <c r="L107" s="123"/>
    </row>
    <row r="108" spans="1:47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6.95" customHeight="1">
      <c r="A109" s="33"/>
      <c r="B109" s="48"/>
      <c r="C109" s="49"/>
      <c r="D109" s="49"/>
      <c r="E109" s="49"/>
      <c r="F109" s="49"/>
      <c r="G109" s="49"/>
      <c r="H109" s="49"/>
      <c r="I109" s="49"/>
      <c r="J109" s="49"/>
      <c r="K109" s="49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3" spans="1:31" s="2" customFormat="1" ht="6.95" customHeight="1">
      <c r="A113" s="33"/>
      <c r="B113" s="50"/>
      <c r="C113" s="51"/>
      <c r="D113" s="51"/>
      <c r="E113" s="51"/>
      <c r="F113" s="51"/>
      <c r="G113" s="51"/>
      <c r="H113" s="51"/>
      <c r="I113" s="51"/>
      <c r="J113" s="51"/>
      <c r="K113" s="51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4.95" customHeight="1">
      <c r="A114" s="33"/>
      <c r="B114" s="34"/>
      <c r="C114" s="22" t="s">
        <v>179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12" customHeight="1">
      <c r="A116" s="33"/>
      <c r="B116" s="34"/>
      <c r="C116" s="28" t="s">
        <v>16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6.5" customHeight="1">
      <c r="A117" s="33"/>
      <c r="B117" s="34"/>
      <c r="C117" s="33"/>
      <c r="D117" s="33"/>
      <c r="E117" s="271" t="str">
        <f>E7</f>
        <v>BRNO, ÚTĚCHOVSKÁ - VÝSTAVBA DEŠŤOVÉ KANALIZACE</v>
      </c>
      <c r="F117" s="272"/>
      <c r="G117" s="272"/>
      <c r="H117" s="272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1" customFormat="1" ht="12" customHeight="1">
      <c r="B118" s="21"/>
      <c r="C118" s="28" t="s">
        <v>123</v>
      </c>
      <c r="L118" s="21"/>
    </row>
    <row r="119" spans="1:31" s="2" customFormat="1" ht="16.5" customHeight="1">
      <c r="A119" s="33"/>
      <c r="B119" s="34"/>
      <c r="C119" s="33"/>
      <c r="D119" s="33"/>
      <c r="E119" s="271" t="s">
        <v>126</v>
      </c>
      <c r="F119" s="270"/>
      <c r="G119" s="270"/>
      <c r="H119" s="270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129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3"/>
      <c r="D121" s="33"/>
      <c r="E121" s="249" t="str">
        <f>E11</f>
        <v>SO 340 - přeložka vodovodu</v>
      </c>
      <c r="F121" s="270"/>
      <c r="G121" s="270"/>
      <c r="H121" s="270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20</v>
      </c>
      <c r="D123" s="33"/>
      <c r="E123" s="33"/>
      <c r="F123" s="26" t="str">
        <f>F14</f>
        <v>Brno</v>
      </c>
      <c r="G123" s="33"/>
      <c r="H123" s="33"/>
      <c r="I123" s="28" t="s">
        <v>22</v>
      </c>
      <c r="J123" s="56" t="str">
        <f>IF(J14="","",J14)</f>
        <v/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25.7" customHeight="1">
      <c r="A125" s="33"/>
      <c r="B125" s="34"/>
      <c r="C125" s="28" t="s">
        <v>23</v>
      </c>
      <c r="D125" s="33"/>
      <c r="E125" s="33"/>
      <c r="F125" s="26" t="str">
        <f>E17</f>
        <v>Statutární město Brno</v>
      </c>
      <c r="G125" s="33"/>
      <c r="H125" s="33"/>
      <c r="I125" s="28" t="s">
        <v>29</v>
      </c>
      <c r="J125" s="31" t="str">
        <f>E23</f>
        <v>JV PROJEKT VH s.r.o.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27</v>
      </c>
      <c r="D126" s="33"/>
      <c r="E126" s="33"/>
      <c r="F126" s="26" t="str">
        <f>IF(E20="","",E20)</f>
        <v>Vyplň údaj</v>
      </c>
      <c r="G126" s="33"/>
      <c r="H126" s="33"/>
      <c r="I126" s="28" t="s">
        <v>33</v>
      </c>
      <c r="J126" s="31" t="str">
        <f>E26</f>
        <v>Obrtel M.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0.3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11" customFormat="1" ht="29.25" customHeight="1">
      <c r="A128" s="127"/>
      <c r="B128" s="128"/>
      <c r="C128" s="129" t="s">
        <v>180</v>
      </c>
      <c r="D128" s="130" t="s">
        <v>62</v>
      </c>
      <c r="E128" s="130" t="s">
        <v>58</v>
      </c>
      <c r="F128" s="130" t="s">
        <v>59</v>
      </c>
      <c r="G128" s="130" t="s">
        <v>181</v>
      </c>
      <c r="H128" s="130" t="s">
        <v>182</v>
      </c>
      <c r="I128" s="130" t="s">
        <v>183</v>
      </c>
      <c r="J128" s="130" t="s">
        <v>167</v>
      </c>
      <c r="K128" s="131" t="s">
        <v>184</v>
      </c>
      <c r="L128" s="132"/>
      <c r="M128" s="63" t="s">
        <v>1</v>
      </c>
      <c r="N128" s="64" t="s">
        <v>41</v>
      </c>
      <c r="O128" s="64" t="s">
        <v>185</v>
      </c>
      <c r="P128" s="64" t="s">
        <v>186</v>
      </c>
      <c r="Q128" s="64" t="s">
        <v>187</v>
      </c>
      <c r="R128" s="64" t="s">
        <v>188</v>
      </c>
      <c r="S128" s="64" t="s">
        <v>189</v>
      </c>
      <c r="T128" s="65" t="s">
        <v>190</v>
      </c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</row>
    <row r="129" spans="1:65" s="2" customFormat="1" ht="22.9" customHeight="1">
      <c r="A129" s="33"/>
      <c r="B129" s="34"/>
      <c r="C129" s="70" t="s">
        <v>191</v>
      </c>
      <c r="D129" s="33"/>
      <c r="E129" s="33"/>
      <c r="F129" s="33"/>
      <c r="G129" s="33"/>
      <c r="H129" s="33"/>
      <c r="I129" s="33"/>
      <c r="J129" s="133">
        <f>BK129</f>
        <v>0</v>
      </c>
      <c r="K129" s="33"/>
      <c r="L129" s="34"/>
      <c r="M129" s="66"/>
      <c r="N129" s="57"/>
      <c r="O129" s="67"/>
      <c r="P129" s="134">
        <f>P130+P486</f>
        <v>0</v>
      </c>
      <c r="Q129" s="67"/>
      <c r="R129" s="134">
        <f>R130+R486</f>
        <v>389.46171373999999</v>
      </c>
      <c r="S129" s="67"/>
      <c r="T129" s="135">
        <f>T130+T486</f>
        <v>552.77260000000001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8" t="s">
        <v>76</v>
      </c>
      <c r="AU129" s="18" t="s">
        <v>169</v>
      </c>
      <c r="BK129" s="136">
        <f>BK130+BK486</f>
        <v>0</v>
      </c>
    </row>
    <row r="130" spans="1:65" s="12" customFormat="1" ht="25.9" customHeight="1">
      <c r="B130" s="137"/>
      <c r="D130" s="138" t="s">
        <v>76</v>
      </c>
      <c r="E130" s="139" t="s">
        <v>192</v>
      </c>
      <c r="F130" s="139" t="s">
        <v>193</v>
      </c>
      <c r="I130" s="140"/>
      <c r="J130" s="141">
        <f>BK130</f>
        <v>0</v>
      </c>
      <c r="L130" s="137"/>
      <c r="M130" s="142"/>
      <c r="N130" s="143"/>
      <c r="O130" s="143"/>
      <c r="P130" s="144">
        <f>P131+P276+P279+P288+P352+P484</f>
        <v>0</v>
      </c>
      <c r="Q130" s="143"/>
      <c r="R130" s="144">
        <f>R131+R276+R279+R288+R352+R484</f>
        <v>386.93832773999998</v>
      </c>
      <c r="S130" s="143"/>
      <c r="T130" s="145">
        <f>T131+T276+T279+T288+T352+T484</f>
        <v>552.77260000000001</v>
      </c>
      <c r="AR130" s="138" t="s">
        <v>32</v>
      </c>
      <c r="AT130" s="146" t="s">
        <v>76</v>
      </c>
      <c r="AU130" s="146" t="s">
        <v>77</v>
      </c>
      <c r="AY130" s="138" t="s">
        <v>194</v>
      </c>
      <c r="BK130" s="147">
        <f>BK131+BK276+BK279+BK288+BK352+BK484</f>
        <v>0</v>
      </c>
    </row>
    <row r="131" spans="1:65" s="12" customFormat="1" ht="22.9" customHeight="1">
      <c r="B131" s="137"/>
      <c r="D131" s="138" t="s">
        <v>76</v>
      </c>
      <c r="E131" s="148" t="s">
        <v>32</v>
      </c>
      <c r="F131" s="148" t="s">
        <v>195</v>
      </c>
      <c r="I131" s="140"/>
      <c r="J131" s="149">
        <f>BK131</f>
        <v>0</v>
      </c>
      <c r="L131" s="137"/>
      <c r="M131" s="142"/>
      <c r="N131" s="143"/>
      <c r="O131" s="143"/>
      <c r="P131" s="144">
        <f>SUM(P132:P275)</f>
        <v>0</v>
      </c>
      <c r="Q131" s="143"/>
      <c r="R131" s="144">
        <f>SUM(R132:R275)</f>
        <v>1.1834468</v>
      </c>
      <c r="S131" s="143"/>
      <c r="T131" s="145">
        <f>SUM(T132:T275)</f>
        <v>211.904</v>
      </c>
      <c r="AR131" s="138" t="s">
        <v>32</v>
      </c>
      <c r="AT131" s="146" t="s">
        <v>76</v>
      </c>
      <c r="AU131" s="146" t="s">
        <v>32</v>
      </c>
      <c r="AY131" s="138" t="s">
        <v>194</v>
      </c>
      <c r="BK131" s="147">
        <f>SUM(BK132:BK275)</f>
        <v>0</v>
      </c>
    </row>
    <row r="132" spans="1:65" s="2" customFormat="1" ht="16.5" customHeight="1">
      <c r="A132" s="33"/>
      <c r="B132" s="150"/>
      <c r="C132" s="151" t="s">
        <v>32</v>
      </c>
      <c r="D132" s="151" t="s">
        <v>196</v>
      </c>
      <c r="E132" s="152" t="s">
        <v>206</v>
      </c>
      <c r="F132" s="153" t="s">
        <v>207</v>
      </c>
      <c r="G132" s="154" t="s">
        <v>199</v>
      </c>
      <c r="H132" s="155">
        <v>236.5</v>
      </c>
      <c r="I132" s="156"/>
      <c r="J132" s="157">
        <f>ROUND(I132*H132,2)</f>
        <v>0</v>
      </c>
      <c r="K132" s="153" t="s">
        <v>208</v>
      </c>
      <c r="L132" s="34"/>
      <c r="M132" s="158" t="s">
        <v>1</v>
      </c>
      <c r="N132" s="159" t="s">
        <v>42</v>
      </c>
      <c r="O132" s="59"/>
      <c r="P132" s="160">
        <f>O132*H132</f>
        <v>0</v>
      </c>
      <c r="Q132" s="160">
        <v>0</v>
      </c>
      <c r="R132" s="160">
        <f>Q132*H132</f>
        <v>0</v>
      </c>
      <c r="S132" s="160">
        <v>0.57999999999999996</v>
      </c>
      <c r="T132" s="161">
        <f>S132*H132</f>
        <v>137.16999999999999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2" t="s">
        <v>200</v>
      </c>
      <c r="AT132" s="162" t="s">
        <v>196</v>
      </c>
      <c r="AU132" s="162" t="s">
        <v>85</v>
      </c>
      <c r="AY132" s="18" t="s">
        <v>194</v>
      </c>
      <c r="BE132" s="163">
        <f>IF(N132="základní",J132,0)</f>
        <v>0</v>
      </c>
      <c r="BF132" s="163">
        <f>IF(N132="snížená",J132,0)</f>
        <v>0</v>
      </c>
      <c r="BG132" s="163">
        <f>IF(N132="zákl. přenesená",J132,0)</f>
        <v>0</v>
      </c>
      <c r="BH132" s="163">
        <f>IF(N132="sníž. přenesená",J132,0)</f>
        <v>0</v>
      </c>
      <c r="BI132" s="163">
        <f>IF(N132="nulová",J132,0)</f>
        <v>0</v>
      </c>
      <c r="BJ132" s="18" t="s">
        <v>32</v>
      </c>
      <c r="BK132" s="163">
        <f>ROUND(I132*H132,2)</f>
        <v>0</v>
      </c>
      <c r="BL132" s="18" t="s">
        <v>200</v>
      </c>
      <c r="BM132" s="162" t="s">
        <v>2090</v>
      </c>
    </row>
    <row r="133" spans="1:65" s="13" customFormat="1">
      <c r="B133" s="164"/>
      <c r="D133" s="165" t="s">
        <v>202</v>
      </c>
      <c r="E133" s="166" t="s">
        <v>1</v>
      </c>
      <c r="F133" s="167" t="s">
        <v>210</v>
      </c>
      <c r="H133" s="168">
        <v>236.5</v>
      </c>
      <c r="I133" s="169"/>
      <c r="L133" s="164"/>
      <c r="M133" s="170"/>
      <c r="N133" s="171"/>
      <c r="O133" s="171"/>
      <c r="P133" s="171"/>
      <c r="Q133" s="171"/>
      <c r="R133" s="171"/>
      <c r="S133" s="171"/>
      <c r="T133" s="172"/>
      <c r="AT133" s="166" t="s">
        <v>202</v>
      </c>
      <c r="AU133" s="166" t="s">
        <v>85</v>
      </c>
      <c r="AV133" s="13" t="s">
        <v>85</v>
      </c>
      <c r="AW133" s="13" t="s">
        <v>31</v>
      </c>
      <c r="AX133" s="13" t="s">
        <v>32</v>
      </c>
      <c r="AY133" s="166" t="s">
        <v>194</v>
      </c>
    </row>
    <row r="134" spans="1:65" s="2" customFormat="1" ht="16.5" customHeight="1">
      <c r="A134" s="33"/>
      <c r="B134" s="150"/>
      <c r="C134" s="151" t="s">
        <v>85</v>
      </c>
      <c r="D134" s="151" t="s">
        <v>196</v>
      </c>
      <c r="E134" s="152" t="s">
        <v>212</v>
      </c>
      <c r="F134" s="153" t="s">
        <v>213</v>
      </c>
      <c r="G134" s="154" t="s">
        <v>214</v>
      </c>
      <c r="H134" s="155">
        <v>137.16999999999999</v>
      </c>
      <c r="I134" s="156"/>
      <c r="J134" s="157">
        <f>ROUND(I134*H134,2)</f>
        <v>0</v>
      </c>
      <c r="K134" s="153" t="s">
        <v>208</v>
      </c>
      <c r="L134" s="34"/>
      <c r="M134" s="158" t="s">
        <v>1</v>
      </c>
      <c r="N134" s="159" t="s">
        <v>42</v>
      </c>
      <c r="O134" s="59"/>
      <c r="P134" s="160">
        <f>O134*H134</f>
        <v>0</v>
      </c>
      <c r="Q134" s="160">
        <v>0</v>
      </c>
      <c r="R134" s="160">
        <f>Q134*H134</f>
        <v>0</v>
      </c>
      <c r="S134" s="160">
        <v>0</v>
      </c>
      <c r="T134" s="161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2" t="s">
        <v>200</v>
      </c>
      <c r="AT134" s="162" t="s">
        <v>196</v>
      </c>
      <c r="AU134" s="162" t="s">
        <v>85</v>
      </c>
      <c r="AY134" s="18" t="s">
        <v>194</v>
      </c>
      <c r="BE134" s="163">
        <f>IF(N134="základní",J134,0)</f>
        <v>0</v>
      </c>
      <c r="BF134" s="163">
        <f>IF(N134="snížená",J134,0)</f>
        <v>0</v>
      </c>
      <c r="BG134" s="163">
        <f>IF(N134="zákl. přenesená",J134,0)</f>
        <v>0</v>
      </c>
      <c r="BH134" s="163">
        <f>IF(N134="sníž. přenesená",J134,0)</f>
        <v>0</v>
      </c>
      <c r="BI134" s="163">
        <f>IF(N134="nulová",J134,0)</f>
        <v>0</v>
      </c>
      <c r="BJ134" s="18" t="s">
        <v>32</v>
      </c>
      <c r="BK134" s="163">
        <f>ROUND(I134*H134,2)</f>
        <v>0</v>
      </c>
      <c r="BL134" s="18" t="s">
        <v>200</v>
      </c>
      <c r="BM134" s="162" t="s">
        <v>2091</v>
      </c>
    </row>
    <row r="135" spans="1:65" s="2" customFormat="1" ht="16.5" customHeight="1">
      <c r="A135" s="33"/>
      <c r="B135" s="150"/>
      <c r="C135" s="151" t="s">
        <v>211</v>
      </c>
      <c r="D135" s="151" t="s">
        <v>196</v>
      </c>
      <c r="E135" s="152" t="s">
        <v>216</v>
      </c>
      <c r="F135" s="153" t="s">
        <v>217</v>
      </c>
      <c r="G135" s="154" t="s">
        <v>214</v>
      </c>
      <c r="H135" s="155">
        <v>1646.04</v>
      </c>
      <c r="I135" s="156"/>
      <c r="J135" s="157">
        <f>ROUND(I135*H135,2)</f>
        <v>0</v>
      </c>
      <c r="K135" s="153" t="s">
        <v>208</v>
      </c>
      <c r="L135" s="34"/>
      <c r="M135" s="158" t="s">
        <v>1</v>
      </c>
      <c r="N135" s="159" t="s">
        <v>42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</v>
      </c>
      <c r="T135" s="161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200</v>
      </c>
      <c r="AT135" s="162" t="s">
        <v>196</v>
      </c>
      <c r="AU135" s="162" t="s">
        <v>85</v>
      </c>
      <c r="AY135" s="18" t="s">
        <v>194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32</v>
      </c>
      <c r="BK135" s="163">
        <f>ROUND(I135*H135,2)</f>
        <v>0</v>
      </c>
      <c r="BL135" s="18" t="s">
        <v>200</v>
      </c>
      <c r="BM135" s="162" t="s">
        <v>2092</v>
      </c>
    </row>
    <row r="136" spans="1:65" s="13" customFormat="1">
      <c r="B136" s="164"/>
      <c r="D136" s="165" t="s">
        <v>202</v>
      </c>
      <c r="F136" s="167" t="s">
        <v>2093</v>
      </c>
      <c r="H136" s="168">
        <v>1646.04</v>
      </c>
      <c r="I136" s="169"/>
      <c r="L136" s="164"/>
      <c r="M136" s="170"/>
      <c r="N136" s="171"/>
      <c r="O136" s="171"/>
      <c r="P136" s="171"/>
      <c r="Q136" s="171"/>
      <c r="R136" s="171"/>
      <c r="S136" s="171"/>
      <c r="T136" s="172"/>
      <c r="AT136" s="166" t="s">
        <v>202</v>
      </c>
      <c r="AU136" s="166" t="s">
        <v>85</v>
      </c>
      <c r="AV136" s="13" t="s">
        <v>85</v>
      </c>
      <c r="AW136" s="13" t="s">
        <v>3</v>
      </c>
      <c r="AX136" s="13" t="s">
        <v>32</v>
      </c>
      <c r="AY136" s="166" t="s">
        <v>194</v>
      </c>
    </row>
    <row r="137" spans="1:65" s="2" customFormat="1" ht="16.5" customHeight="1">
      <c r="A137" s="33"/>
      <c r="B137" s="150"/>
      <c r="C137" s="151" t="s">
        <v>200</v>
      </c>
      <c r="D137" s="151" t="s">
        <v>196</v>
      </c>
      <c r="E137" s="152" t="s">
        <v>221</v>
      </c>
      <c r="F137" s="153" t="s">
        <v>222</v>
      </c>
      <c r="G137" s="154" t="s">
        <v>214</v>
      </c>
      <c r="H137" s="155">
        <v>137.16999999999999</v>
      </c>
      <c r="I137" s="156"/>
      <c r="J137" s="157">
        <f>ROUND(I137*H137,2)</f>
        <v>0</v>
      </c>
      <c r="K137" s="153" t="s">
        <v>1</v>
      </c>
      <c r="L137" s="34"/>
      <c r="M137" s="158" t="s">
        <v>1</v>
      </c>
      <c r="N137" s="159" t="s">
        <v>42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</v>
      </c>
      <c r="T137" s="161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200</v>
      </c>
      <c r="AT137" s="162" t="s">
        <v>196</v>
      </c>
      <c r="AU137" s="162" t="s">
        <v>85</v>
      </c>
      <c r="AY137" s="18" t="s">
        <v>194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32</v>
      </c>
      <c r="BK137" s="163">
        <f>ROUND(I137*H137,2)</f>
        <v>0</v>
      </c>
      <c r="BL137" s="18" t="s">
        <v>200</v>
      </c>
      <c r="BM137" s="162" t="s">
        <v>2094</v>
      </c>
    </row>
    <row r="138" spans="1:65" s="2" customFormat="1" ht="16.5" customHeight="1">
      <c r="A138" s="33"/>
      <c r="B138" s="150"/>
      <c r="C138" s="151" t="s">
        <v>220</v>
      </c>
      <c r="D138" s="151" t="s">
        <v>196</v>
      </c>
      <c r="E138" s="152" t="s">
        <v>225</v>
      </c>
      <c r="F138" s="153" t="s">
        <v>226</v>
      </c>
      <c r="G138" s="154" t="s">
        <v>199</v>
      </c>
      <c r="H138" s="155">
        <v>236.5</v>
      </c>
      <c r="I138" s="156"/>
      <c r="J138" s="157">
        <f>ROUND(I138*H138,2)</f>
        <v>0</v>
      </c>
      <c r="K138" s="153" t="s">
        <v>208</v>
      </c>
      <c r="L138" s="34"/>
      <c r="M138" s="158" t="s">
        <v>1</v>
      </c>
      <c r="N138" s="159" t="s">
        <v>42</v>
      </c>
      <c r="O138" s="59"/>
      <c r="P138" s="160">
        <f>O138*H138</f>
        <v>0</v>
      </c>
      <c r="Q138" s="160">
        <v>0</v>
      </c>
      <c r="R138" s="160">
        <f>Q138*H138</f>
        <v>0</v>
      </c>
      <c r="S138" s="160">
        <v>0.316</v>
      </c>
      <c r="T138" s="161">
        <f>S138*H138</f>
        <v>74.733999999999995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2" t="s">
        <v>200</v>
      </c>
      <c r="AT138" s="162" t="s">
        <v>196</v>
      </c>
      <c r="AU138" s="162" t="s">
        <v>85</v>
      </c>
      <c r="AY138" s="18" t="s">
        <v>194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8" t="s">
        <v>32</v>
      </c>
      <c r="BK138" s="163">
        <f>ROUND(I138*H138,2)</f>
        <v>0</v>
      </c>
      <c r="BL138" s="18" t="s">
        <v>200</v>
      </c>
      <c r="BM138" s="162" t="s">
        <v>2095</v>
      </c>
    </row>
    <row r="139" spans="1:65" s="15" customFormat="1">
      <c r="B139" s="181"/>
      <c r="D139" s="165" t="s">
        <v>202</v>
      </c>
      <c r="E139" s="182" t="s">
        <v>1</v>
      </c>
      <c r="F139" s="183" t="s">
        <v>228</v>
      </c>
      <c r="H139" s="182" t="s">
        <v>1</v>
      </c>
      <c r="I139" s="184"/>
      <c r="L139" s="181"/>
      <c r="M139" s="185"/>
      <c r="N139" s="186"/>
      <c r="O139" s="186"/>
      <c r="P139" s="186"/>
      <c r="Q139" s="186"/>
      <c r="R139" s="186"/>
      <c r="S139" s="186"/>
      <c r="T139" s="187"/>
      <c r="AT139" s="182" t="s">
        <v>202</v>
      </c>
      <c r="AU139" s="182" t="s">
        <v>85</v>
      </c>
      <c r="AV139" s="15" t="s">
        <v>32</v>
      </c>
      <c r="AW139" s="15" t="s">
        <v>31</v>
      </c>
      <c r="AX139" s="15" t="s">
        <v>77</v>
      </c>
      <c r="AY139" s="182" t="s">
        <v>194</v>
      </c>
    </row>
    <row r="140" spans="1:65" s="13" customFormat="1">
      <c r="B140" s="164"/>
      <c r="D140" s="165" t="s">
        <v>202</v>
      </c>
      <c r="E140" s="166" t="s">
        <v>1</v>
      </c>
      <c r="F140" s="167" t="s">
        <v>2096</v>
      </c>
      <c r="H140" s="168">
        <v>231</v>
      </c>
      <c r="I140" s="169"/>
      <c r="L140" s="164"/>
      <c r="M140" s="170"/>
      <c r="N140" s="171"/>
      <c r="O140" s="171"/>
      <c r="P140" s="171"/>
      <c r="Q140" s="171"/>
      <c r="R140" s="171"/>
      <c r="S140" s="171"/>
      <c r="T140" s="172"/>
      <c r="AT140" s="166" t="s">
        <v>202</v>
      </c>
      <c r="AU140" s="166" t="s">
        <v>85</v>
      </c>
      <c r="AV140" s="13" t="s">
        <v>85</v>
      </c>
      <c r="AW140" s="13" t="s">
        <v>31</v>
      </c>
      <c r="AX140" s="13" t="s">
        <v>77</v>
      </c>
      <c r="AY140" s="166" t="s">
        <v>194</v>
      </c>
    </row>
    <row r="141" spans="1:65" s="13" customFormat="1">
      <c r="B141" s="164"/>
      <c r="D141" s="165" t="s">
        <v>202</v>
      </c>
      <c r="E141" s="166" t="s">
        <v>1</v>
      </c>
      <c r="F141" s="167" t="s">
        <v>2097</v>
      </c>
      <c r="H141" s="168">
        <v>5.5</v>
      </c>
      <c r="I141" s="169"/>
      <c r="L141" s="164"/>
      <c r="M141" s="170"/>
      <c r="N141" s="171"/>
      <c r="O141" s="171"/>
      <c r="P141" s="171"/>
      <c r="Q141" s="171"/>
      <c r="R141" s="171"/>
      <c r="S141" s="171"/>
      <c r="T141" s="172"/>
      <c r="AT141" s="166" t="s">
        <v>202</v>
      </c>
      <c r="AU141" s="166" t="s">
        <v>85</v>
      </c>
      <c r="AV141" s="13" t="s">
        <v>85</v>
      </c>
      <c r="AW141" s="13" t="s">
        <v>31</v>
      </c>
      <c r="AX141" s="13" t="s">
        <v>77</v>
      </c>
      <c r="AY141" s="166" t="s">
        <v>194</v>
      </c>
    </row>
    <row r="142" spans="1:65" s="14" customFormat="1">
      <c r="B142" s="173"/>
      <c r="D142" s="165" t="s">
        <v>202</v>
      </c>
      <c r="E142" s="174" t="s">
        <v>121</v>
      </c>
      <c r="F142" s="175" t="s">
        <v>205</v>
      </c>
      <c r="H142" s="176">
        <v>236.5</v>
      </c>
      <c r="I142" s="177"/>
      <c r="L142" s="173"/>
      <c r="M142" s="178"/>
      <c r="N142" s="179"/>
      <c r="O142" s="179"/>
      <c r="P142" s="179"/>
      <c r="Q142" s="179"/>
      <c r="R142" s="179"/>
      <c r="S142" s="179"/>
      <c r="T142" s="180"/>
      <c r="AT142" s="174" t="s">
        <v>202</v>
      </c>
      <c r="AU142" s="174" t="s">
        <v>85</v>
      </c>
      <c r="AV142" s="14" t="s">
        <v>200</v>
      </c>
      <c r="AW142" s="14" t="s">
        <v>31</v>
      </c>
      <c r="AX142" s="14" t="s">
        <v>32</v>
      </c>
      <c r="AY142" s="174" t="s">
        <v>194</v>
      </c>
    </row>
    <row r="143" spans="1:65" s="2" customFormat="1" ht="16.5" customHeight="1">
      <c r="A143" s="33"/>
      <c r="B143" s="150"/>
      <c r="C143" s="151" t="s">
        <v>224</v>
      </c>
      <c r="D143" s="151" t="s">
        <v>196</v>
      </c>
      <c r="E143" s="152" t="s">
        <v>241</v>
      </c>
      <c r="F143" s="153" t="s">
        <v>242</v>
      </c>
      <c r="G143" s="154" t="s">
        <v>243</v>
      </c>
      <c r="H143" s="155">
        <v>434.4</v>
      </c>
      <c r="I143" s="156"/>
      <c r="J143" s="157">
        <f>ROUND(I143*H143,2)</f>
        <v>0</v>
      </c>
      <c r="K143" s="153" t="s">
        <v>208</v>
      </c>
      <c r="L143" s="34"/>
      <c r="M143" s="158" t="s">
        <v>1</v>
      </c>
      <c r="N143" s="159" t="s">
        <v>42</v>
      </c>
      <c r="O143" s="59"/>
      <c r="P143" s="160">
        <f>O143*H143</f>
        <v>0</v>
      </c>
      <c r="Q143" s="160">
        <v>0</v>
      </c>
      <c r="R143" s="160">
        <f>Q143*H143</f>
        <v>0</v>
      </c>
      <c r="S143" s="160">
        <v>0</v>
      </c>
      <c r="T143" s="161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2" t="s">
        <v>200</v>
      </c>
      <c r="AT143" s="162" t="s">
        <v>196</v>
      </c>
      <c r="AU143" s="162" t="s">
        <v>85</v>
      </c>
      <c r="AY143" s="18" t="s">
        <v>194</v>
      </c>
      <c r="BE143" s="163">
        <f>IF(N143="základní",J143,0)</f>
        <v>0</v>
      </c>
      <c r="BF143" s="163">
        <f>IF(N143="snížená",J143,0)</f>
        <v>0</v>
      </c>
      <c r="BG143" s="163">
        <f>IF(N143="zákl. přenesená",J143,0)</f>
        <v>0</v>
      </c>
      <c r="BH143" s="163">
        <f>IF(N143="sníž. přenesená",J143,0)</f>
        <v>0</v>
      </c>
      <c r="BI143" s="163">
        <f>IF(N143="nulová",J143,0)</f>
        <v>0</v>
      </c>
      <c r="BJ143" s="18" t="s">
        <v>32</v>
      </c>
      <c r="BK143" s="163">
        <f>ROUND(I143*H143,2)</f>
        <v>0</v>
      </c>
      <c r="BL143" s="18" t="s">
        <v>200</v>
      </c>
      <c r="BM143" s="162" t="s">
        <v>2098</v>
      </c>
    </row>
    <row r="144" spans="1:65" s="15" customFormat="1">
      <c r="B144" s="181"/>
      <c r="D144" s="165" t="s">
        <v>202</v>
      </c>
      <c r="E144" s="182" t="s">
        <v>1</v>
      </c>
      <c r="F144" s="183" t="s">
        <v>228</v>
      </c>
      <c r="H144" s="182" t="s">
        <v>1</v>
      </c>
      <c r="I144" s="184"/>
      <c r="L144" s="181"/>
      <c r="M144" s="185"/>
      <c r="N144" s="186"/>
      <c r="O144" s="186"/>
      <c r="P144" s="186"/>
      <c r="Q144" s="186"/>
      <c r="R144" s="186"/>
      <c r="S144" s="186"/>
      <c r="T144" s="187"/>
      <c r="AT144" s="182" t="s">
        <v>202</v>
      </c>
      <c r="AU144" s="182" t="s">
        <v>85</v>
      </c>
      <c r="AV144" s="15" t="s">
        <v>32</v>
      </c>
      <c r="AW144" s="15" t="s">
        <v>31</v>
      </c>
      <c r="AX144" s="15" t="s">
        <v>77</v>
      </c>
      <c r="AY144" s="182" t="s">
        <v>194</v>
      </c>
    </row>
    <row r="145" spans="1:65" s="13" customFormat="1">
      <c r="B145" s="164"/>
      <c r="D145" s="165" t="s">
        <v>202</v>
      </c>
      <c r="E145" s="166" t="s">
        <v>1</v>
      </c>
      <c r="F145" s="167" t="s">
        <v>2099</v>
      </c>
      <c r="H145" s="168">
        <v>422.2</v>
      </c>
      <c r="I145" s="169"/>
      <c r="L145" s="164"/>
      <c r="M145" s="170"/>
      <c r="N145" s="171"/>
      <c r="O145" s="171"/>
      <c r="P145" s="171"/>
      <c r="Q145" s="171"/>
      <c r="R145" s="171"/>
      <c r="S145" s="171"/>
      <c r="T145" s="172"/>
      <c r="AT145" s="166" t="s">
        <v>202</v>
      </c>
      <c r="AU145" s="166" t="s">
        <v>85</v>
      </c>
      <c r="AV145" s="13" t="s">
        <v>85</v>
      </c>
      <c r="AW145" s="13" t="s">
        <v>31</v>
      </c>
      <c r="AX145" s="13" t="s">
        <v>77</v>
      </c>
      <c r="AY145" s="166" t="s">
        <v>194</v>
      </c>
    </row>
    <row r="146" spans="1:65" s="13" customFormat="1">
      <c r="B146" s="164"/>
      <c r="D146" s="165" t="s">
        <v>202</v>
      </c>
      <c r="E146" s="166" t="s">
        <v>1</v>
      </c>
      <c r="F146" s="167" t="s">
        <v>2100</v>
      </c>
      <c r="H146" s="168">
        <v>12.2</v>
      </c>
      <c r="I146" s="169"/>
      <c r="L146" s="164"/>
      <c r="M146" s="170"/>
      <c r="N146" s="171"/>
      <c r="O146" s="171"/>
      <c r="P146" s="171"/>
      <c r="Q146" s="171"/>
      <c r="R146" s="171"/>
      <c r="S146" s="171"/>
      <c r="T146" s="172"/>
      <c r="AT146" s="166" t="s">
        <v>202</v>
      </c>
      <c r="AU146" s="166" t="s">
        <v>85</v>
      </c>
      <c r="AV146" s="13" t="s">
        <v>85</v>
      </c>
      <c r="AW146" s="13" t="s">
        <v>31</v>
      </c>
      <c r="AX146" s="13" t="s">
        <v>77</v>
      </c>
      <c r="AY146" s="166" t="s">
        <v>194</v>
      </c>
    </row>
    <row r="147" spans="1:65" s="14" customFormat="1">
      <c r="B147" s="173"/>
      <c r="D147" s="165" t="s">
        <v>202</v>
      </c>
      <c r="E147" s="174" t="s">
        <v>2085</v>
      </c>
      <c r="F147" s="175" t="s">
        <v>205</v>
      </c>
      <c r="H147" s="176">
        <v>434.4</v>
      </c>
      <c r="I147" s="177"/>
      <c r="L147" s="173"/>
      <c r="M147" s="178"/>
      <c r="N147" s="179"/>
      <c r="O147" s="179"/>
      <c r="P147" s="179"/>
      <c r="Q147" s="179"/>
      <c r="R147" s="179"/>
      <c r="S147" s="179"/>
      <c r="T147" s="180"/>
      <c r="AT147" s="174" t="s">
        <v>202</v>
      </c>
      <c r="AU147" s="174" t="s">
        <v>85</v>
      </c>
      <c r="AV147" s="14" t="s">
        <v>200</v>
      </c>
      <c r="AW147" s="14" t="s">
        <v>31</v>
      </c>
      <c r="AX147" s="14" t="s">
        <v>32</v>
      </c>
      <c r="AY147" s="174" t="s">
        <v>194</v>
      </c>
    </row>
    <row r="148" spans="1:65" s="2" customFormat="1" ht="16.5" customHeight="1">
      <c r="A148" s="33"/>
      <c r="B148" s="150"/>
      <c r="C148" s="151" t="s">
        <v>240</v>
      </c>
      <c r="D148" s="151" t="s">
        <v>196</v>
      </c>
      <c r="E148" s="152" t="s">
        <v>212</v>
      </c>
      <c r="F148" s="153" t="s">
        <v>213</v>
      </c>
      <c r="G148" s="154" t="s">
        <v>214</v>
      </c>
      <c r="H148" s="155">
        <v>74.733999999999995</v>
      </c>
      <c r="I148" s="156"/>
      <c r="J148" s="157">
        <f>ROUND(I148*H148,2)</f>
        <v>0</v>
      </c>
      <c r="K148" s="153" t="s">
        <v>208</v>
      </c>
      <c r="L148" s="34"/>
      <c r="M148" s="158" t="s">
        <v>1</v>
      </c>
      <c r="N148" s="159" t="s">
        <v>42</v>
      </c>
      <c r="O148" s="59"/>
      <c r="P148" s="160">
        <f>O148*H148</f>
        <v>0</v>
      </c>
      <c r="Q148" s="160">
        <v>0</v>
      </c>
      <c r="R148" s="160">
        <f>Q148*H148</f>
        <v>0</v>
      </c>
      <c r="S148" s="160">
        <v>0</v>
      </c>
      <c r="T148" s="161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2" t="s">
        <v>200</v>
      </c>
      <c r="AT148" s="162" t="s">
        <v>196</v>
      </c>
      <c r="AU148" s="162" t="s">
        <v>85</v>
      </c>
      <c r="AY148" s="18" t="s">
        <v>194</v>
      </c>
      <c r="BE148" s="163">
        <f>IF(N148="základní",J148,0)</f>
        <v>0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8" t="s">
        <v>32</v>
      </c>
      <c r="BK148" s="163">
        <f>ROUND(I148*H148,2)</f>
        <v>0</v>
      </c>
      <c r="BL148" s="18" t="s">
        <v>200</v>
      </c>
      <c r="BM148" s="162" t="s">
        <v>2101</v>
      </c>
    </row>
    <row r="149" spans="1:65" s="2" customFormat="1" ht="16.5" customHeight="1">
      <c r="A149" s="33"/>
      <c r="B149" s="150"/>
      <c r="C149" s="151" t="s">
        <v>251</v>
      </c>
      <c r="D149" s="151" t="s">
        <v>196</v>
      </c>
      <c r="E149" s="152" t="s">
        <v>216</v>
      </c>
      <c r="F149" s="153" t="s">
        <v>217</v>
      </c>
      <c r="G149" s="154" t="s">
        <v>214</v>
      </c>
      <c r="H149" s="155">
        <v>896.80799999999999</v>
      </c>
      <c r="I149" s="156"/>
      <c r="J149" s="157">
        <f>ROUND(I149*H149,2)</f>
        <v>0</v>
      </c>
      <c r="K149" s="153" t="s">
        <v>208</v>
      </c>
      <c r="L149" s="34"/>
      <c r="M149" s="158" t="s">
        <v>1</v>
      </c>
      <c r="N149" s="159" t="s">
        <v>42</v>
      </c>
      <c r="O149" s="59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2" t="s">
        <v>200</v>
      </c>
      <c r="AT149" s="162" t="s">
        <v>196</v>
      </c>
      <c r="AU149" s="162" t="s">
        <v>85</v>
      </c>
      <c r="AY149" s="18" t="s">
        <v>194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8" t="s">
        <v>32</v>
      </c>
      <c r="BK149" s="163">
        <f>ROUND(I149*H149,2)</f>
        <v>0</v>
      </c>
      <c r="BL149" s="18" t="s">
        <v>200</v>
      </c>
      <c r="BM149" s="162" t="s">
        <v>2102</v>
      </c>
    </row>
    <row r="150" spans="1:65" s="13" customFormat="1">
      <c r="B150" s="164"/>
      <c r="D150" s="165" t="s">
        <v>202</v>
      </c>
      <c r="F150" s="167" t="s">
        <v>2103</v>
      </c>
      <c r="H150" s="168">
        <v>896.80799999999999</v>
      </c>
      <c r="I150" s="169"/>
      <c r="L150" s="164"/>
      <c r="M150" s="170"/>
      <c r="N150" s="171"/>
      <c r="O150" s="171"/>
      <c r="P150" s="171"/>
      <c r="Q150" s="171"/>
      <c r="R150" s="171"/>
      <c r="S150" s="171"/>
      <c r="T150" s="172"/>
      <c r="AT150" s="166" t="s">
        <v>202</v>
      </c>
      <c r="AU150" s="166" t="s">
        <v>85</v>
      </c>
      <c r="AV150" s="13" t="s">
        <v>85</v>
      </c>
      <c r="AW150" s="13" t="s">
        <v>3</v>
      </c>
      <c r="AX150" s="13" t="s">
        <v>32</v>
      </c>
      <c r="AY150" s="166" t="s">
        <v>194</v>
      </c>
    </row>
    <row r="151" spans="1:65" s="2" customFormat="1" ht="16.5" customHeight="1">
      <c r="A151" s="33"/>
      <c r="B151" s="150"/>
      <c r="C151" s="151" t="s">
        <v>253</v>
      </c>
      <c r="D151" s="151" t="s">
        <v>196</v>
      </c>
      <c r="E151" s="152" t="s">
        <v>256</v>
      </c>
      <c r="F151" s="153" t="s">
        <v>257</v>
      </c>
      <c r="G151" s="154" t="s">
        <v>214</v>
      </c>
      <c r="H151" s="155">
        <v>74.733999999999995</v>
      </c>
      <c r="I151" s="156"/>
      <c r="J151" s="157">
        <f>ROUND(I151*H151,2)</f>
        <v>0</v>
      </c>
      <c r="K151" s="153" t="s">
        <v>1</v>
      </c>
      <c r="L151" s="34"/>
      <c r="M151" s="158" t="s">
        <v>1</v>
      </c>
      <c r="N151" s="159" t="s">
        <v>42</v>
      </c>
      <c r="O151" s="59"/>
      <c r="P151" s="160">
        <f>O151*H151</f>
        <v>0</v>
      </c>
      <c r="Q151" s="160">
        <v>0</v>
      </c>
      <c r="R151" s="160">
        <f>Q151*H151</f>
        <v>0</v>
      </c>
      <c r="S151" s="160">
        <v>0</v>
      </c>
      <c r="T151" s="161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2" t="s">
        <v>200</v>
      </c>
      <c r="AT151" s="162" t="s">
        <v>196</v>
      </c>
      <c r="AU151" s="162" t="s">
        <v>85</v>
      </c>
      <c r="AY151" s="18" t="s">
        <v>194</v>
      </c>
      <c r="BE151" s="163">
        <f>IF(N151="základní",J151,0)</f>
        <v>0</v>
      </c>
      <c r="BF151" s="163">
        <f>IF(N151="snížená",J151,0)</f>
        <v>0</v>
      </c>
      <c r="BG151" s="163">
        <f>IF(N151="zákl. přenesená",J151,0)</f>
        <v>0</v>
      </c>
      <c r="BH151" s="163">
        <f>IF(N151="sníž. přenesená",J151,0)</f>
        <v>0</v>
      </c>
      <c r="BI151" s="163">
        <f>IF(N151="nulová",J151,0)</f>
        <v>0</v>
      </c>
      <c r="BJ151" s="18" t="s">
        <v>32</v>
      </c>
      <c r="BK151" s="163">
        <f>ROUND(I151*H151,2)</f>
        <v>0</v>
      </c>
      <c r="BL151" s="18" t="s">
        <v>200</v>
      </c>
      <c r="BM151" s="162" t="s">
        <v>2104</v>
      </c>
    </row>
    <row r="152" spans="1:65" s="2" customFormat="1" ht="16.5" customHeight="1">
      <c r="A152" s="33"/>
      <c r="B152" s="150"/>
      <c r="C152" s="151" t="s">
        <v>8</v>
      </c>
      <c r="D152" s="151" t="s">
        <v>196</v>
      </c>
      <c r="E152" s="152" t="s">
        <v>260</v>
      </c>
      <c r="F152" s="153" t="s">
        <v>261</v>
      </c>
      <c r="G152" s="154" t="s">
        <v>243</v>
      </c>
      <c r="H152" s="155">
        <v>1.1000000000000001</v>
      </c>
      <c r="I152" s="156"/>
      <c r="J152" s="157">
        <f>ROUND(I152*H152,2)</f>
        <v>0</v>
      </c>
      <c r="K152" s="153" t="s">
        <v>208</v>
      </c>
      <c r="L152" s="34"/>
      <c r="M152" s="158" t="s">
        <v>1</v>
      </c>
      <c r="N152" s="159" t="s">
        <v>42</v>
      </c>
      <c r="O152" s="59"/>
      <c r="P152" s="160">
        <f>O152*H152</f>
        <v>0</v>
      </c>
      <c r="Q152" s="160">
        <v>8.6800000000000002E-3</v>
      </c>
      <c r="R152" s="160">
        <f>Q152*H152</f>
        <v>9.5480000000000009E-3</v>
      </c>
      <c r="S152" s="160">
        <v>0</v>
      </c>
      <c r="T152" s="161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2" t="s">
        <v>200</v>
      </c>
      <c r="AT152" s="162" t="s">
        <v>196</v>
      </c>
      <c r="AU152" s="162" t="s">
        <v>85</v>
      </c>
      <c r="AY152" s="18" t="s">
        <v>194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8" t="s">
        <v>32</v>
      </c>
      <c r="BK152" s="163">
        <f>ROUND(I152*H152,2)</f>
        <v>0</v>
      </c>
      <c r="BL152" s="18" t="s">
        <v>200</v>
      </c>
      <c r="BM152" s="162" t="s">
        <v>2105</v>
      </c>
    </row>
    <row r="153" spans="1:65" s="13" customFormat="1">
      <c r="B153" s="164"/>
      <c r="D153" s="165" t="s">
        <v>202</v>
      </c>
      <c r="E153" s="166" t="s">
        <v>1</v>
      </c>
      <c r="F153" s="167" t="s">
        <v>2106</v>
      </c>
      <c r="H153" s="168">
        <v>1.1000000000000001</v>
      </c>
      <c r="I153" s="169"/>
      <c r="L153" s="164"/>
      <c r="M153" s="170"/>
      <c r="N153" s="171"/>
      <c r="O153" s="171"/>
      <c r="P153" s="171"/>
      <c r="Q153" s="171"/>
      <c r="R153" s="171"/>
      <c r="S153" s="171"/>
      <c r="T153" s="172"/>
      <c r="AT153" s="166" t="s">
        <v>202</v>
      </c>
      <c r="AU153" s="166" t="s">
        <v>85</v>
      </c>
      <c r="AV153" s="13" t="s">
        <v>85</v>
      </c>
      <c r="AW153" s="13" t="s">
        <v>31</v>
      </c>
      <c r="AX153" s="13" t="s">
        <v>77</v>
      </c>
      <c r="AY153" s="166" t="s">
        <v>194</v>
      </c>
    </row>
    <row r="154" spans="1:65" s="14" customFormat="1">
      <c r="B154" s="173"/>
      <c r="D154" s="165" t="s">
        <v>202</v>
      </c>
      <c r="E154" s="174" t="s">
        <v>153</v>
      </c>
      <c r="F154" s="175" t="s">
        <v>205</v>
      </c>
      <c r="H154" s="176">
        <v>1.1000000000000001</v>
      </c>
      <c r="I154" s="177"/>
      <c r="L154" s="173"/>
      <c r="M154" s="178"/>
      <c r="N154" s="179"/>
      <c r="O154" s="179"/>
      <c r="P154" s="179"/>
      <c r="Q154" s="179"/>
      <c r="R154" s="179"/>
      <c r="S154" s="179"/>
      <c r="T154" s="180"/>
      <c r="AT154" s="174" t="s">
        <v>202</v>
      </c>
      <c r="AU154" s="174" t="s">
        <v>85</v>
      </c>
      <c r="AV154" s="14" t="s">
        <v>200</v>
      </c>
      <c r="AW154" s="14" t="s">
        <v>31</v>
      </c>
      <c r="AX154" s="14" t="s">
        <v>32</v>
      </c>
      <c r="AY154" s="174" t="s">
        <v>194</v>
      </c>
    </row>
    <row r="155" spans="1:65" s="2" customFormat="1" ht="16.5" customHeight="1">
      <c r="A155" s="33"/>
      <c r="B155" s="150"/>
      <c r="C155" s="151" t="s">
        <v>259</v>
      </c>
      <c r="D155" s="151" t="s">
        <v>196</v>
      </c>
      <c r="E155" s="152" t="s">
        <v>271</v>
      </c>
      <c r="F155" s="153" t="s">
        <v>272</v>
      </c>
      <c r="G155" s="154" t="s">
        <v>243</v>
      </c>
      <c r="H155" s="155">
        <v>14.3</v>
      </c>
      <c r="I155" s="156"/>
      <c r="J155" s="157">
        <f>ROUND(I155*H155,2)</f>
        <v>0</v>
      </c>
      <c r="K155" s="153" t="s">
        <v>208</v>
      </c>
      <c r="L155" s="34"/>
      <c r="M155" s="158" t="s">
        <v>1</v>
      </c>
      <c r="N155" s="159" t="s">
        <v>42</v>
      </c>
      <c r="O155" s="59"/>
      <c r="P155" s="160">
        <f>O155*H155</f>
        <v>0</v>
      </c>
      <c r="Q155" s="160">
        <v>3.6900000000000002E-2</v>
      </c>
      <c r="R155" s="160">
        <f>Q155*H155</f>
        <v>0.52767000000000008</v>
      </c>
      <c r="S155" s="160">
        <v>0</v>
      </c>
      <c r="T155" s="161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2" t="s">
        <v>200</v>
      </c>
      <c r="AT155" s="162" t="s">
        <v>196</v>
      </c>
      <c r="AU155" s="162" t="s">
        <v>85</v>
      </c>
      <c r="AY155" s="18" t="s">
        <v>194</v>
      </c>
      <c r="BE155" s="163">
        <f>IF(N155="základní",J155,0)</f>
        <v>0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8" t="s">
        <v>32</v>
      </c>
      <c r="BK155" s="163">
        <f>ROUND(I155*H155,2)</f>
        <v>0</v>
      </c>
      <c r="BL155" s="18" t="s">
        <v>200</v>
      </c>
      <c r="BM155" s="162" t="s">
        <v>2107</v>
      </c>
    </row>
    <row r="156" spans="1:65" s="13" customFormat="1">
      <c r="B156" s="164"/>
      <c r="D156" s="165" t="s">
        <v>202</v>
      </c>
      <c r="E156" s="166" t="s">
        <v>1</v>
      </c>
      <c r="F156" s="167" t="s">
        <v>2108</v>
      </c>
      <c r="H156" s="168">
        <v>13</v>
      </c>
      <c r="I156" s="169"/>
      <c r="L156" s="164"/>
      <c r="M156" s="170"/>
      <c r="N156" s="171"/>
      <c r="O156" s="171"/>
      <c r="P156" s="171"/>
      <c r="Q156" s="171"/>
      <c r="R156" s="171"/>
      <c r="S156" s="171"/>
      <c r="T156" s="172"/>
      <c r="AT156" s="166" t="s">
        <v>202</v>
      </c>
      <c r="AU156" s="166" t="s">
        <v>85</v>
      </c>
      <c r="AV156" s="13" t="s">
        <v>85</v>
      </c>
      <c r="AW156" s="13" t="s">
        <v>31</v>
      </c>
      <c r="AX156" s="13" t="s">
        <v>77</v>
      </c>
      <c r="AY156" s="166" t="s">
        <v>194</v>
      </c>
    </row>
    <row r="157" spans="1:65" s="14" customFormat="1">
      <c r="B157" s="173"/>
      <c r="D157" s="165" t="s">
        <v>202</v>
      </c>
      <c r="E157" s="174" t="s">
        <v>143</v>
      </c>
      <c r="F157" s="175" t="s">
        <v>205</v>
      </c>
      <c r="H157" s="176">
        <v>13</v>
      </c>
      <c r="I157" s="177"/>
      <c r="L157" s="173"/>
      <c r="M157" s="178"/>
      <c r="N157" s="179"/>
      <c r="O157" s="179"/>
      <c r="P157" s="179"/>
      <c r="Q157" s="179"/>
      <c r="R157" s="179"/>
      <c r="S157" s="179"/>
      <c r="T157" s="180"/>
      <c r="AT157" s="174" t="s">
        <v>202</v>
      </c>
      <c r="AU157" s="174" t="s">
        <v>85</v>
      </c>
      <c r="AV157" s="14" t="s">
        <v>200</v>
      </c>
      <c r="AW157" s="14" t="s">
        <v>31</v>
      </c>
      <c r="AX157" s="14" t="s">
        <v>77</v>
      </c>
      <c r="AY157" s="174" t="s">
        <v>194</v>
      </c>
    </row>
    <row r="158" spans="1:65" s="13" customFormat="1">
      <c r="B158" s="164"/>
      <c r="D158" s="165" t="s">
        <v>202</v>
      </c>
      <c r="E158" s="166" t="s">
        <v>1</v>
      </c>
      <c r="F158" s="167" t="s">
        <v>2109</v>
      </c>
      <c r="H158" s="168">
        <v>14.3</v>
      </c>
      <c r="I158" s="169"/>
      <c r="L158" s="164"/>
      <c r="M158" s="170"/>
      <c r="N158" s="171"/>
      <c r="O158" s="171"/>
      <c r="P158" s="171"/>
      <c r="Q158" s="171"/>
      <c r="R158" s="171"/>
      <c r="S158" s="171"/>
      <c r="T158" s="172"/>
      <c r="AT158" s="166" t="s">
        <v>202</v>
      </c>
      <c r="AU158" s="166" t="s">
        <v>85</v>
      </c>
      <c r="AV158" s="13" t="s">
        <v>85</v>
      </c>
      <c r="AW158" s="13" t="s">
        <v>31</v>
      </c>
      <c r="AX158" s="13" t="s">
        <v>77</v>
      </c>
      <c r="AY158" s="166" t="s">
        <v>194</v>
      </c>
    </row>
    <row r="159" spans="1:65" s="14" customFormat="1">
      <c r="B159" s="173"/>
      <c r="D159" s="165" t="s">
        <v>202</v>
      </c>
      <c r="E159" s="174" t="s">
        <v>145</v>
      </c>
      <c r="F159" s="175" t="s">
        <v>205</v>
      </c>
      <c r="H159" s="176">
        <v>14.3</v>
      </c>
      <c r="I159" s="177"/>
      <c r="L159" s="173"/>
      <c r="M159" s="178"/>
      <c r="N159" s="179"/>
      <c r="O159" s="179"/>
      <c r="P159" s="179"/>
      <c r="Q159" s="179"/>
      <c r="R159" s="179"/>
      <c r="S159" s="179"/>
      <c r="T159" s="180"/>
      <c r="AT159" s="174" t="s">
        <v>202</v>
      </c>
      <c r="AU159" s="174" t="s">
        <v>85</v>
      </c>
      <c r="AV159" s="14" t="s">
        <v>200</v>
      </c>
      <c r="AW159" s="14" t="s">
        <v>31</v>
      </c>
      <c r="AX159" s="14" t="s">
        <v>32</v>
      </c>
      <c r="AY159" s="174" t="s">
        <v>194</v>
      </c>
    </row>
    <row r="160" spans="1:65" s="2" customFormat="1" ht="16.5" customHeight="1">
      <c r="A160" s="33"/>
      <c r="B160" s="150"/>
      <c r="C160" s="151" t="s">
        <v>265</v>
      </c>
      <c r="D160" s="151" t="s">
        <v>196</v>
      </c>
      <c r="E160" s="152" t="s">
        <v>277</v>
      </c>
      <c r="F160" s="153" t="s">
        <v>278</v>
      </c>
      <c r="G160" s="154" t="s">
        <v>279</v>
      </c>
      <c r="H160" s="155">
        <v>12.002000000000001</v>
      </c>
      <c r="I160" s="156"/>
      <c r="J160" s="157">
        <f>ROUND(I160*H160,2)</f>
        <v>0</v>
      </c>
      <c r="K160" s="153" t="s">
        <v>208</v>
      </c>
      <c r="L160" s="34"/>
      <c r="M160" s="158" t="s">
        <v>1</v>
      </c>
      <c r="N160" s="159" t="s">
        <v>42</v>
      </c>
      <c r="O160" s="59"/>
      <c r="P160" s="160">
        <f>O160*H160</f>
        <v>0</v>
      </c>
      <c r="Q160" s="160">
        <v>0</v>
      </c>
      <c r="R160" s="160">
        <f>Q160*H160</f>
        <v>0</v>
      </c>
      <c r="S160" s="160">
        <v>0</v>
      </c>
      <c r="T160" s="161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2" t="s">
        <v>200</v>
      </c>
      <c r="AT160" s="162" t="s">
        <v>196</v>
      </c>
      <c r="AU160" s="162" t="s">
        <v>85</v>
      </c>
      <c r="AY160" s="18" t="s">
        <v>194</v>
      </c>
      <c r="BE160" s="163">
        <f>IF(N160="základní",J160,0)</f>
        <v>0</v>
      </c>
      <c r="BF160" s="163">
        <f>IF(N160="snížená",J160,0)</f>
        <v>0</v>
      </c>
      <c r="BG160" s="163">
        <f>IF(N160="zákl. přenesená",J160,0)</f>
        <v>0</v>
      </c>
      <c r="BH160" s="163">
        <f>IF(N160="sníž. přenesená",J160,0)</f>
        <v>0</v>
      </c>
      <c r="BI160" s="163">
        <f>IF(N160="nulová",J160,0)</f>
        <v>0</v>
      </c>
      <c r="BJ160" s="18" t="s">
        <v>32</v>
      </c>
      <c r="BK160" s="163">
        <f>ROUND(I160*H160,2)</f>
        <v>0</v>
      </c>
      <c r="BL160" s="18" t="s">
        <v>200</v>
      </c>
      <c r="BM160" s="162" t="s">
        <v>2110</v>
      </c>
    </row>
    <row r="161" spans="1:65" s="13" customFormat="1">
      <c r="B161" s="164"/>
      <c r="D161" s="165" t="s">
        <v>202</v>
      </c>
      <c r="E161" s="166" t="s">
        <v>1</v>
      </c>
      <c r="F161" s="167" t="s">
        <v>2111</v>
      </c>
      <c r="H161" s="168">
        <v>1.9359999999999999</v>
      </c>
      <c r="I161" s="169"/>
      <c r="L161" s="164"/>
      <c r="M161" s="170"/>
      <c r="N161" s="171"/>
      <c r="O161" s="171"/>
      <c r="P161" s="171"/>
      <c r="Q161" s="171"/>
      <c r="R161" s="171"/>
      <c r="S161" s="171"/>
      <c r="T161" s="172"/>
      <c r="AT161" s="166" t="s">
        <v>202</v>
      </c>
      <c r="AU161" s="166" t="s">
        <v>85</v>
      </c>
      <c r="AV161" s="13" t="s">
        <v>85</v>
      </c>
      <c r="AW161" s="13" t="s">
        <v>31</v>
      </c>
      <c r="AX161" s="13" t="s">
        <v>77</v>
      </c>
      <c r="AY161" s="166" t="s">
        <v>194</v>
      </c>
    </row>
    <row r="162" spans="1:65" s="15" customFormat="1">
      <c r="B162" s="181"/>
      <c r="D162" s="165" t="s">
        <v>202</v>
      </c>
      <c r="E162" s="182" t="s">
        <v>1</v>
      </c>
      <c r="F162" s="183" t="s">
        <v>1270</v>
      </c>
      <c r="H162" s="182" t="s">
        <v>1</v>
      </c>
      <c r="I162" s="184"/>
      <c r="L162" s="181"/>
      <c r="M162" s="185"/>
      <c r="N162" s="186"/>
      <c r="O162" s="186"/>
      <c r="P162" s="186"/>
      <c r="Q162" s="186"/>
      <c r="R162" s="186"/>
      <c r="S162" s="186"/>
      <c r="T162" s="187"/>
      <c r="AT162" s="182" t="s">
        <v>202</v>
      </c>
      <c r="AU162" s="182" t="s">
        <v>85</v>
      </c>
      <c r="AV162" s="15" t="s">
        <v>32</v>
      </c>
      <c r="AW162" s="15" t="s">
        <v>31</v>
      </c>
      <c r="AX162" s="15" t="s">
        <v>77</v>
      </c>
      <c r="AY162" s="182" t="s">
        <v>194</v>
      </c>
    </row>
    <row r="163" spans="1:65" s="13" customFormat="1">
      <c r="B163" s="164"/>
      <c r="D163" s="165" t="s">
        <v>202</v>
      </c>
      <c r="E163" s="166" t="s">
        <v>1</v>
      </c>
      <c r="F163" s="167" t="s">
        <v>2112</v>
      </c>
      <c r="H163" s="168">
        <v>3.3</v>
      </c>
      <c r="I163" s="169"/>
      <c r="L163" s="164"/>
      <c r="M163" s="170"/>
      <c r="N163" s="171"/>
      <c r="O163" s="171"/>
      <c r="P163" s="171"/>
      <c r="Q163" s="171"/>
      <c r="R163" s="171"/>
      <c r="S163" s="171"/>
      <c r="T163" s="172"/>
      <c r="AT163" s="166" t="s">
        <v>202</v>
      </c>
      <c r="AU163" s="166" t="s">
        <v>85</v>
      </c>
      <c r="AV163" s="13" t="s">
        <v>85</v>
      </c>
      <c r="AW163" s="13" t="s">
        <v>31</v>
      </c>
      <c r="AX163" s="13" t="s">
        <v>77</v>
      </c>
      <c r="AY163" s="166" t="s">
        <v>194</v>
      </c>
    </row>
    <row r="164" spans="1:65" s="13" customFormat="1">
      <c r="B164" s="164"/>
      <c r="D164" s="165" t="s">
        <v>202</v>
      </c>
      <c r="E164" s="166" t="s">
        <v>1</v>
      </c>
      <c r="F164" s="167" t="s">
        <v>2113</v>
      </c>
      <c r="H164" s="168">
        <v>4.1749999999999998</v>
      </c>
      <c r="I164" s="169"/>
      <c r="L164" s="164"/>
      <c r="M164" s="170"/>
      <c r="N164" s="171"/>
      <c r="O164" s="171"/>
      <c r="P164" s="171"/>
      <c r="Q164" s="171"/>
      <c r="R164" s="171"/>
      <c r="S164" s="171"/>
      <c r="T164" s="172"/>
      <c r="AT164" s="166" t="s">
        <v>202</v>
      </c>
      <c r="AU164" s="166" t="s">
        <v>85</v>
      </c>
      <c r="AV164" s="13" t="s">
        <v>85</v>
      </c>
      <c r="AW164" s="13" t="s">
        <v>31</v>
      </c>
      <c r="AX164" s="13" t="s">
        <v>77</v>
      </c>
      <c r="AY164" s="166" t="s">
        <v>194</v>
      </c>
    </row>
    <row r="165" spans="1:65" s="13" customFormat="1">
      <c r="B165" s="164"/>
      <c r="D165" s="165" t="s">
        <v>202</v>
      </c>
      <c r="E165" s="166" t="s">
        <v>1</v>
      </c>
      <c r="F165" s="167" t="s">
        <v>2114</v>
      </c>
      <c r="H165" s="168">
        <v>2.5910000000000002</v>
      </c>
      <c r="I165" s="169"/>
      <c r="L165" s="164"/>
      <c r="M165" s="170"/>
      <c r="N165" s="171"/>
      <c r="O165" s="171"/>
      <c r="P165" s="171"/>
      <c r="Q165" s="171"/>
      <c r="R165" s="171"/>
      <c r="S165" s="171"/>
      <c r="T165" s="172"/>
      <c r="AT165" s="166" t="s">
        <v>202</v>
      </c>
      <c r="AU165" s="166" t="s">
        <v>85</v>
      </c>
      <c r="AV165" s="13" t="s">
        <v>85</v>
      </c>
      <c r="AW165" s="13" t="s">
        <v>31</v>
      </c>
      <c r="AX165" s="13" t="s">
        <v>77</v>
      </c>
      <c r="AY165" s="166" t="s">
        <v>194</v>
      </c>
    </row>
    <row r="166" spans="1:65" s="14" customFormat="1">
      <c r="B166" s="173"/>
      <c r="D166" s="165" t="s">
        <v>202</v>
      </c>
      <c r="E166" s="174" t="s">
        <v>163</v>
      </c>
      <c r="F166" s="175" t="s">
        <v>205</v>
      </c>
      <c r="H166" s="176">
        <v>12.002000000000001</v>
      </c>
      <c r="I166" s="177"/>
      <c r="L166" s="173"/>
      <c r="M166" s="178"/>
      <c r="N166" s="179"/>
      <c r="O166" s="179"/>
      <c r="P166" s="179"/>
      <c r="Q166" s="179"/>
      <c r="R166" s="179"/>
      <c r="S166" s="179"/>
      <c r="T166" s="180"/>
      <c r="AT166" s="174" t="s">
        <v>202</v>
      </c>
      <c r="AU166" s="174" t="s">
        <v>85</v>
      </c>
      <c r="AV166" s="14" t="s">
        <v>200</v>
      </c>
      <c r="AW166" s="14" t="s">
        <v>31</v>
      </c>
      <c r="AX166" s="14" t="s">
        <v>32</v>
      </c>
      <c r="AY166" s="174" t="s">
        <v>194</v>
      </c>
    </row>
    <row r="167" spans="1:65" s="2" customFormat="1" ht="24.2" customHeight="1">
      <c r="A167" s="33"/>
      <c r="B167" s="150"/>
      <c r="C167" s="151" t="s">
        <v>270</v>
      </c>
      <c r="D167" s="151" t="s">
        <v>196</v>
      </c>
      <c r="E167" s="152" t="s">
        <v>285</v>
      </c>
      <c r="F167" s="153" t="s">
        <v>286</v>
      </c>
      <c r="G167" s="154" t="s">
        <v>279</v>
      </c>
      <c r="H167" s="155">
        <v>0.12</v>
      </c>
      <c r="I167" s="156"/>
      <c r="J167" s="157">
        <f>ROUND(I167*H167,2)</f>
        <v>0</v>
      </c>
      <c r="K167" s="153" t="s">
        <v>1</v>
      </c>
      <c r="L167" s="34"/>
      <c r="M167" s="158" t="s">
        <v>1</v>
      </c>
      <c r="N167" s="159" t="s">
        <v>42</v>
      </c>
      <c r="O167" s="59"/>
      <c r="P167" s="160">
        <f>O167*H167</f>
        <v>0</v>
      </c>
      <c r="Q167" s="160">
        <v>0</v>
      </c>
      <c r="R167" s="160">
        <f>Q167*H167</f>
        <v>0</v>
      </c>
      <c r="S167" s="160">
        <v>0</v>
      </c>
      <c r="T167" s="161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2" t="s">
        <v>200</v>
      </c>
      <c r="AT167" s="162" t="s">
        <v>196</v>
      </c>
      <c r="AU167" s="162" t="s">
        <v>85</v>
      </c>
      <c r="AY167" s="18" t="s">
        <v>194</v>
      </c>
      <c r="BE167" s="163">
        <f>IF(N167="základní",J167,0)</f>
        <v>0</v>
      </c>
      <c r="BF167" s="163">
        <f>IF(N167="snížená",J167,0)</f>
        <v>0</v>
      </c>
      <c r="BG167" s="163">
        <f>IF(N167="zákl. přenesená",J167,0)</f>
        <v>0</v>
      </c>
      <c r="BH167" s="163">
        <f>IF(N167="sníž. přenesená",J167,0)</f>
        <v>0</v>
      </c>
      <c r="BI167" s="163">
        <f>IF(N167="nulová",J167,0)</f>
        <v>0</v>
      </c>
      <c r="BJ167" s="18" t="s">
        <v>32</v>
      </c>
      <c r="BK167" s="163">
        <f>ROUND(I167*H167,2)</f>
        <v>0</v>
      </c>
      <c r="BL167" s="18" t="s">
        <v>200</v>
      </c>
      <c r="BM167" s="162" t="s">
        <v>2115</v>
      </c>
    </row>
    <row r="168" spans="1:65" s="15" customFormat="1">
      <c r="B168" s="181"/>
      <c r="D168" s="165" t="s">
        <v>202</v>
      </c>
      <c r="E168" s="182" t="s">
        <v>1</v>
      </c>
      <c r="F168" s="183" t="s">
        <v>288</v>
      </c>
      <c r="H168" s="182" t="s">
        <v>1</v>
      </c>
      <c r="I168" s="184"/>
      <c r="L168" s="181"/>
      <c r="M168" s="185"/>
      <c r="N168" s="186"/>
      <c r="O168" s="186"/>
      <c r="P168" s="186"/>
      <c r="Q168" s="186"/>
      <c r="R168" s="186"/>
      <c r="S168" s="186"/>
      <c r="T168" s="187"/>
      <c r="AT168" s="182" t="s">
        <v>202</v>
      </c>
      <c r="AU168" s="182" t="s">
        <v>85</v>
      </c>
      <c r="AV168" s="15" t="s">
        <v>32</v>
      </c>
      <c r="AW168" s="15" t="s">
        <v>31</v>
      </c>
      <c r="AX168" s="15" t="s">
        <v>77</v>
      </c>
      <c r="AY168" s="182" t="s">
        <v>194</v>
      </c>
    </row>
    <row r="169" spans="1:65" s="13" customFormat="1">
      <c r="B169" s="164"/>
      <c r="D169" s="165" t="s">
        <v>202</v>
      </c>
      <c r="E169" s="166" t="s">
        <v>1</v>
      </c>
      <c r="F169" s="167" t="s">
        <v>289</v>
      </c>
      <c r="H169" s="168">
        <v>0.12</v>
      </c>
      <c r="I169" s="169"/>
      <c r="L169" s="164"/>
      <c r="M169" s="170"/>
      <c r="N169" s="171"/>
      <c r="O169" s="171"/>
      <c r="P169" s="171"/>
      <c r="Q169" s="171"/>
      <c r="R169" s="171"/>
      <c r="S169" s="171"/>
      <c r="T169" s="172"/>
      <c r="AT169" s="166" t="s">
        <v>202</v>
      </c>
      <c r="AU169" s="166" t="s">
        <v>85</v>
      </c>
      <c r="AV169" s="13" t="s">
        <v>85</v>
      </c>
      <c r="AW169" s="13" t="s">
        <v>31</v>
      </c>
      <c r="AX169" s="13" t="s">
        <v>32</v>
      </c>
      <c r="AY169" s="166" t="s">
        <v>194</v>
      </c>
    </row>
    <row r="170" spans="1:65" s="2" customFormat="1" ht="24.2" customHeight="1">
      <c r="A170" s="33"/>
      <c r="B170" s="150"/>
      <c r="C170" s="151" t="s">
        <v>276</v>
      </c>
      <c r="D170" s="151" t="s">
        <v>196</v>
      </c>
      <c r="E170" s="152" t="s">
        <v>291</v>
      </c>
      <c r="F170" s="153" t="s">
        <v>292</v>
      </c>
      <c r="G170" s="154" t="s">
        <v>279</v>
      </c>
      <c r="H170" s="155">
        <v>5.1609999999999996</v>
      </c>
      <c r="I170" s="156"/>
      <c r="J170" s="157">
        <f>ROUND(I170*H170,2)</f>
        <v>0</v>
      </c>
      <c r="K170" s="153" t="s">
        <v>1</v>
      </c>
      <c r="L170" s="34"/>
      <c r="M170" s="158" t="s">
        <v>1</v>
      </c>
      <c r="N170" s="159" t="s">
        <v>42</v>
      </c>
      <c r="O170" s="59"/>
      <c r="P170" s="160">
        <f>O170*H170</f>
        <v>0</v>
      </c>
      <c r="Q170" s="160">
        <v>0</v>
      </c>
      <c r="R170" s="160">
        <f>Q170*H170</f>
        <v>0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200</v>
      </c>
      <c r="AT170" s="162" t="s">
        <v>196</v>
      </c>
      <c r="AU170" s="162" t="s">
        <v>85</v>
      </c>
      <c r="AY170" s="18" t="s">
        <v>194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32</v>
      </c>
      <c r="BK170" s="163">
        <f>ROUND(I170*H170,2)</f>
        <v>0</v>
      </c>
      <c r="BL170" s="18" t="s">
        <v>200</v>
      </c>
      <c r="BM170" s="162" t="s">
        <v>2116</v>
      </c>
    </row>
    <row r="171" spans="1:65" s="15" customFormat="1">
      <c r="B171" s="181"/>
      <c r="D171" s="165" t="s">
        <v>202</v>
      </c>
      <c r="E171" s="182" t="s">
        <v>1</v>
      </c>
      <c r="F171" s="183" t="s">
        <v>288</v>
      </c>
      <c r="H171" s="182" t="s">
        <v>1</v>
      </c>
      <c r="I171" s="184"/>
      <c r="L171" s="181"/>
      <c r="M171" s="185"/>
      <c r="N171" s="186"/>
      <c r="O171" s="186"/>
      <c r="P171" s="186"/>
      <c r="Q171" s="186"/>
      <c r="R171" s="186"/>
      <c r="S171" s="186"/>
      <c r="T171" s="187"/>
      <c r="AT171" s="182" t="s">
        <v>202</v>
      </c>
      <c r="AU171" s="182" t="s">
        <v>85</v>
      </c>
      <c r="AV171" s="15" t="s">
        <v>32</v>
      </c>
      <c r="AW171" s="15" t="s">
        <v>31</v>
      </c>
      <c r="AX171" s="15" t="s">
        <v>77</v>
      </c>
      <c r="AY171" s="182" t="s">
        <v>194</v>
      </c>
    </row>
    <row r="172" spans="1:65" s="13" customFormat="1">
      <c r="B172" s="164"/>
      <c r="D172" s="165" t="s">
        <v>202</v>
      </c>
      <c r="E172" s="166" t="s">
        <v>1</v>
      </c>
      <c r="F172" s="167" t="s">
        <v>2117</v>
      </c>
      <c r="H172" s="168">
        <v>5.1609999999999996</v>
      </c>
      <c r="I172" s="169"/>
      <c r="L172" s="164"/>
      <c r="M172" s="170"/>
      <c r="N172" s="171"/>
      <c r="O172" s="171"/>
      <c r="P172" s="171"/>
      <c r="Q172" s="171"/>
      <c r="R172" s="171"/>
      <c r="S172" s="171"/>
      <c r="T172" s="172"/>
      <c r="AT172" s="166" t="s">
        <v>202</v>
      </c>
      <c r="AU172" s="166" t="s">
        <v>85</v>
      </c>
      <c r="AV172" s="13" t="s">
        <v>85</v>
      </c>
      <c r="AW172" s="13" t="s">
        <v>31</v>
      </c>
      <c r="AX172" s="13" t="s">
        <v>32</v>
      </c>
      <c r="AY172" s="166" t="s">
        <v>194</v>
      </c>
    </row>
    <row r="173" spans="1:65" s="2" customFormat="1" ht="24.2" customHeight="1">
      <c r="A173" s="33"/>
      <c r="B173" s="150"/>
      <c r="C173" s="151" t="s">
        <v>284</v>
      </c>
      <c r="D173" s="151" t="s">
        <v>196</v>
      </c>
      <c r="E173" s="152" t="s">
        <v>296</v>
      </c>
      <c r="F173" s="153" t="s">
        <v>297</v>
      </c>
      <c r="G173" s="154" t="s">
        <v>279</v>
      </c>
      <c r="H173" s="155">
        <v>6.0010000000000003</v>
      </c>
      <c r="I173" s="156"/>
      <c r="J173" s="157">
        <f>ROUND(I173*H173,2)</f>
        <v>0</v>
      </c>
      <c r="K173" s="153" t="s">
        <v>1</v>
      </c>
      <c r="L173" s="34"/>
      <c r="M173" s="158" t="s">
        <v>1</v>
      </c>
      <c r="N173" s="159" t="s">
        <v>42</v>
      </c>
      <c r="O173" s="59"/>
      <c r="P173" s="160">
        <f>O173*H173</f>
        <v>0</v>
      </c>
      <c r="Q173" s="160">
        <v>0</v>
      </c>
      <c r="R173" s="160">
        <f>Q173*H173</f>
        <v>0</v>
      </c>
      <c r="S173" s="160">
        <v>0</v>
      </c>
      <c r="T173" s="161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2" t="s">
        <v>200</v>
      </c>
      <c r="AT173" s="162" t="s">
        <v>196</v>
      </c>
      <c r="AU173" s="162" t="s">
        <v>85</v>
      </c>
      <c r="AY173" s="18" t="s">
        <v>194</v>
      </c>
      <c r="BE173" s="163">
        <f>IF(N173="základní",J173,0)</f>
        <v>0</v>
      </c>
      <c r="BF173" s="163">
        <f>IF(N173="snížená",J173,0)</f>
        <v>0</v>
      </c>
      <c r="BG173" s="163">
        <f>IF(N173="zákl. přenesená",J173,0)</f>
        <v>0</v>
      </c>
      <c r="BH173" s="163">
        <f>IF(N173="sníž. přenesená",J173,0)</f>
        <v>0</v>
      </c>
      <c r="BI173" s="163">
        <f>IF(N173="nulová",J173,0)</f>
        <v>0</v>
      </c>
      <c r="BJ173" s="18" t="s">
        <v>32</v>
      </c>
      <c r="BK173" s="163">
        <f>ROUND(I173*H173,2)</f>
        <v>0</v>
      </c>
      <c r="BL173" s="18" t="s">
        <v>200</v>
      </c>
      <c r="BM173" s="162" t="s">
        <v>2118</v>
      </c>
    </row>
    <row r="174" spans="1:65" s="15" customFormat="1">
      <c r="B174" s="181"/>
      <c r="D174" s="165" t="s">
        <v>202</v>
      </c>
      <c r="E174" s="182" t="s">
        <v>1</v>
      </c>
      <c r="F174" s="183" t="s">
        <v>288</v>
      </c>
      <c r="H174" s="182" t="s">
        <v>1</v>
      </c>
      <c r="I174" s="184"/>
      <c r="L174" s="181"/>
      <c r="M174" s="185"/>
      <c r="N174" s="186"/>
      <c r="O174" s="186"/>
      <c r="P174" s="186"/>
      <c r="Q174" s="186"/>
      <c r="R174" s="186"/>
      <c r="S174" s="186"/>
      <c r="T174" s="187"/>
      <c r="AT174" s="182" t="s">
        <v>202</v>
      </c>
      <c r="AU174" s="182" t="s">
        <v>85</v>
      </c>
      <c r="AV174" s="15" t="s">
        <v>32</v>
      </c>
      <c r="AW174" s="15" t="s">
        <v>31</v>
      </c>
      <c r="AX174" s="15" t="s">
        <v>77</v>
      </c>
      <c r="AY174" s="182" t="s">
        <v>194</v>
      </c>
    </row>
    <row r="175" spans="1:65" s="13" customFormat="1">
      <c r="B175" s="164"/>
      <c r="D175" s="165" t="s">
        <v>202</v>
      </c>
      <c r="E175" s="166" t="s">
        <v>1</v>
      </c>
      <c r="F175" s="167" t="s">
        <v>2119</v>
      </c>
      <c r="H175" s="168">
        <v>6.0010000000000003</v>
      </c>
      <c r="I175" s="169"/>
      <c r="L175" s="164"/>
      <c r="M175" s="170"/>
      <c r="N175" s="171"/>
      <c r="O175" s="171"/>
      <c r="P175" s="171"/>
      <c r="Q175" s="171"/>
      <c r="R175" s="171"/>
      <c r="S175" s="171"/>
      <c r="T175" s="172"/>
      <c r="AT175" s="166" t="s">
        <v>202</v>
      </c>
      <c r="AU175" s="166" t="s">
        <v>85</v>
      </c>
      <c r="AV175" s="13" t="s">
        <v>85</v>
      </c>
      <c r="AW175" s="13" t="s">
        <v>31</v>
      </c>
      <c r="AX175" s="13" t="s">
        <v>32</v>
      </c>
      <c r="AY175" s="166" t="s">
        <v>194</v>
      </c>
    </row>
    <row r="176" spans="1:65" s="2" customFormat="1" ht="24.2" customHeight="1">
      <c r="A176" s="33"/>
      <c r="B176" s="150"/>
      <c r="C176" s="151" t="s">
        <v>290</v>
      </c>
      <c r="D176" s="151" t="s">
        <v>196</v>
      </c>
      <c r="E176" s="152" t="s">
        <v>2120</v>
      </c>
      <c r="F176" s="153" t="s">
        <v>2121</v>
      </c>
      <c r="G176" s="154" t="s">
        <v>279</v>
      </c>
      <c r="H176" s="155">
        <v>0.72</v>
      </c>
      <c r="I176" s="156"/>
      <c r="J176" s="157">
        <f>ROUND(I176*H176,2)</f>
        <v>0</v>
      </c>
      <c r="K176" s="153" t="s">
        <v>1</v>
      </c>
      <c r="L176" s="34"/>
      <c r="M176" s="158" t="s">
        <v>1</v>
      </c>
      <c r="N176" s="159" t="s">
        <v>42</v>
      </c>
      <c r="O176" s="59"/>
      <c r="P176" s="160">
        <f>O176*H176</f>
        <v>0</v>
      </c>
      <c r="Q176" s="160">
        <v>0</v>
      </c>
      <c r="R176" s="160">
        <f>Q176*H176</f>
        <v>0</v>
      </c>
      <c r="S176" s="160">
        <v>0</v>
      </c>
      <c r="T176" s="161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2" t="s">
        <v>200</v>
      </c>
      <c r="AT176" s="162" t="s">
        <v>196</v>
      </c>
      <c r="AU176" s="162" t="s">
        <v>85</v>
      </c>
      <c r="AY176" s="18" t="s">
        <v>194</v>
      </c>
      <c r="BE176" s="163">
        <f>IF(N176="základní",J176,0)</f>
        <v>0</v>
      </c>
      <c r="BF176" s="163">
        <f>IF(N176="snížená",J176,0)</f>
        <v>0</v>
      </c>
      <c r="BG176" s="163">
        <f>IF(N176="zákl. přenesená",J176,0)</f>
        <v>0</v>
      </c>
      <c r="BH176" s="163">
        <f>IF(N176="sníž. přenesená",J176,0)</f>
        <v>0</v>
      </c>
      <c r="BI176" s="163">
        <f>IF(N176="nulová",J176,0)</f>
        <v>0</v>
      </c>
      <c r="BJ176" s="18" t="s">
        <v>32</v>
      </c>
      <c r="BK176" s="163">
        <f>ROUND(I176*H176,2)</f>
        <v>0</v>
      </c>
      <c r="BL176" s="18" t="s">
        <v>200</v>
      </c>
      <c r="BM176" s="162" t="s">
        <v>2122</v>
      </c>
    </row>
    <row r="177" spans="1:65" s="15" customFormat="1">
      <c r="B177" s="181"/>
      <c r="D177" s="165" t="s">
        <v>202</v>
      </c>
      <c r="E177" s="182" t="s">
        <v>1</v>
      </c>
      <c r="F177" s="183" t="s">
        <v>288</v>
      </c>
      <c r="H177" s="182" t="s">
        <v>1</v>
      </c>
      <c r="I177" s="184"/>
      <c r="L177" s="181"/>
      <c r="M177" s="185"/>
      <c r="N177" s="186"/>
      <c r="O177" s="186"/>
      <c r="P177" s="186"/>
      <c r="Q177" s="186"/>
      <c r="R177" s="186"/>
      <c r="S177" s="186"/>
      <c r="T177" s="187"/>
      <c r="AT177" s="182" t="s">
        <v>202</v>
      </c>
      <c r="AU177" s="182" t="s">
        <v>85</v>
      </c>
      <c r="AV177" s="15" t="s">
        <v>32</v>
      </c>
      <c r="AW177" s="15" t="s">
        <v>31</v>
      </c>
      <c r="AX177" s="15" t="s">
        <v>77</v>
      </c>
      <c r="AY177" s="182" t="s">
        <v>194</v>
      </c>
    </row>
    <row r="178" spans="1:65" s="13" customFormat="1">
      <c r="B178" s="164"/>
      <c r="D178" s="165" t="s">
        <v>202</v>
      </c>
      <c r="E178" s="166" t="s">
        <v>1</v>
      </c>
      <c r="F178" s="167" t="s">
        <v>2123</v>
      </c>
      <c r="H178" s="168">
        <v>0.72</v>
      </c>
      <c r="I178" s="169"/>
      <c r="L178" s="164"/>
      <c r="M178" s="170"/>
      <c r="N178" s="171"/>
      <c r="O178" s="171"/>
      <c r="P178" s="171"/>
      <c r="Q178" s="171"/>
      <c r="R178" s="171"/>
      <c r="S178" s="171"/>
      <c r="T178" s="172"/>
      <c r="AT178" s="166" t="s">
        <v>202</v>
      </c>
      <c r="AU178" s="166" t="s">
        <v>85</v>
      </c>
      <c r="AV178" s="13" t="s">
        <v>85</v>
      </c>
      <c r="AW178" s="13" t="s">
        <v>31</v>
      </c>
      <c r="AX178" s="13" t="s">
        <v>32</v>
      </c>
      <c r="AY178" s="166" t="s">
        <v>194</v>
      </c>
    </row>
    <row r="179" spans="1:65" s="2" customFormat="1" ht="24.2" customHeight="1">
      <c r="A179" s="33"/>
      <c r="B179" s="150"/>
      <c r="C179" s="151" t="s">
        <v>295</v>
      </c>
      <c r="D179" s="151" t="s">
        <v>196</v>
      </c>
      <c r="E179" s="152" t="s">
        <v>1280</v>
      </c>
      <c r="F179" s="153" t="s">
        <v>1281</v>
      </c>
      <c r="G179" s="154" t="s">
        <v>279</v>
      </c>
      <c r="H179" s="155">
        <v>2.7850000000000001</v>
      </c>
      <c r="I179" s="156"/>
      <c r="J179" s="157">
        <f>ROUND(I179*H179,2)</f>
        <v>0</v>
      </c>
      <c r="K179" s="153" t="s">
        <v>1</v>
      </c>
      <c r="L179" s="34"/>
      <c r="M179" s="158" t="s">
        <v>1</v>
      </c>
      <c r="N179" s="159" t="s">
        <v>42</v>
      </c>
      <c r="O179" s="59"/>
      <c r="P179" s="160">
        <f>O179*H179</f>
        <v>0</v>
      </c>
      <c r="Q179" s="160">
        <v>0</v>
      </c>
      <c r="R179" s="160">
        <f>Q179*H179</f>
        <v>0</v>
      </c>
      <c r="S179" s="160">
        <v>0</v>
      </c>
      <c r="T179" s="161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2" t="s">
        <v>200</v>
      </c>
      <c r="AT179" s="162" t="s">
        <v>196</v>
      </c>
      <c r="AU179" s="162" t="s">
        <v>85</v>
      </c>
      <c r="AY179" s="18" t="s">
        <v>194</v>
      </c>
      <c r="BE179" s="163">
        <f>IF(N179="základní",J179,0)</f>
        <v>0</v>
      </c>
      <c r="BF179" s="163">
        <f>IF(N179="snížená",J179,0)</f>
        <v>0</v>
      </c>
      <c r="BG179" s="163">
        <f>IF(N179="zákl. přenesená",J179,0)</f>
        <v>0</v>
      </c>
      <c r="BH179" s="163">
        <f>IF(N179="sníž. přenesená",J179,0)</f>
        <v>0</v>
      </c>
      <c r="BI179" s="163">
        <f>IF(N179="nulová",J179,0)</f>
        <v>0</v>
      </c>
      <c r="BJ179" s="18" t="s">
        <v>32</v>
      </c>
      <c r="BK179" s="163">
        <f>ROUND(I179*H179,2)</f>
        <v>0</v>
      </c>
      <c r="BL179" s="18" t="s">
        <v>200</v>
      </c>
      <c r="BM179" s="162" t="s">
        <v>2124</v>
      </c>
    </row>
    <row r="180" spans="1:65" s="15" customFormat="1">
      <c r="B180" s="181"/>
      <c r="D180" s="165" t="s">
        <v>202</v>
      </c>
      <c r="E180" s="182" t="s">
        <v>1</v>
      </c>
      <c r="F180" s="183" t="s">
        <v>2125</v>
      </c>
      <c r="H180" s="182" t="s">
        <v>1</v>
      </c>
      <c r="I180" s="184"/>
      <c r="L180" s="181"/>
      <c r="M180" s="185"/>
      <c r="N180" s="186"/>
      <c r="O180" s="186"/>
      <c r="P180" s="186"/>
      <c r="Q180" s="186"/>
      <c r="R180" s="186"/>
      <c r="S180" s="186"/>
      <c r="T180" s="187"/>
      <c r="AT180" s="182" t="s">
        <v>202</v>
      </c>
      <c r="AU180" s="182" t="s">
        <v>85</v>
      </c>
      <c r="AV180" s="15" t="s">
        <v>32</v>
      </c>
      <c r="AW180" s="15" t="s">
        <v>31</v>
      </c>
      <c r="AX180" s="15" t="s">
        <v>77</v>
      </c>
      <c r="AY180" s="182" t="s">
        <v>194</v>
      </c>
    </row>
    <row r="181" spans="1:65" s="13" customFormat="1">
      <c r="B181" s="164"/>
      <c r="D181" s="165" t="s">
        <v>202</v>
      </c>
      <c r="E181" s="166" t="s">
        <v>1</v>
      </c>
      <c r="F181" s="167" t="s">
        <v>2126</v>
      </c>
      <c r="H181" s="168">
        <v>53.119</v>
      </c>
      <c r="I181" s="169"/>
      <c r="L181" s="164"/>
      <c r="M181" s="170"/>
      <c r="N181" s="171"/>
      <c r="O181" s="171"/>
      <c r="P181" s="171"/>
      <c r="Q181" s="171"/>
      <c r="R181" s="171"/>
      <c r="S181" s="171"/>
      <c r="T181" s="172"/>
      <c r="AT181" s="166" t="s">
        <v>202</v>
      </c>
      <c r="AU181" s="166" t="s">
        <v>85</v>
      </c>
      <c r="AV181" s="13" t="s">
        <v>85</v>
      </c>
      <c r="AW181" s="13" t="s">
        <v>31</v>
      </c>
      <c r="AX181" s="13" t="s">
        <v>77</v>
      </c>
      <c r="AY181" s="166" t="s">
        <v>194</v>
      </c>
    </row>
    <row r="182" spans="1:65" s="13" customFormat="1">
      <c r="B182" s="164"/>
      <c r="D182" s="165" t="s">
        <v>202</v>
      </c>
      <c r="E182" s="166" t="s">
        <v>1</v>
      </c>
      <c r="F182" s="167" t="s">
        <v>2127</v>
      </c>
      <c r="H182" s="168">
        <v>23.928999999999998</v>
      </c>
      <c r="I182" s="169"/>
      <c r="L182" s="164"/>
      <c r="M182" s="170"/>
      <c r="N182" s="171"/>
      <c r="O182" s="171"/>
      <c r="P182" s="171"/>
      <c r="Q182" s="171"/>
      <c r="R182" s="171"/>
      <c r="S182" s="171"/>
      <c r="T182" s="172"/>
      <c r="AT182" s="166" t="s">
        <v>202</v>
      </c>
      <c r="AU182" s="166" t="s">
        <v>85</v>
      </c>
      <c r="AV182" s="13" t="s">
        <v>85</v>
      </c>
      <c r="AW182" s="13" t="s">
        <v>31</v>
      </c>
      <c r="AX182" s="13" t="s">
        <v>77</v>
      </c>
      <c r="AY182" s="166" t="s">
        <v>194</v>
      </c>
    </row>
    <row r="183" spans="1:65" s="13" customFormat="1">
      <c r="B183" s="164"/>
      <c r="D183" s="165" t="s">
        <v>202</v>
      </c>
      <c r="E183" s="166" t="s">
        <v>1</v>
      </c>
      <c r="F183" s="167" t="s">
        <v>2128</v>
      </c>
      <c r="H183" s="168">
        <v>7.931</v>
      </c>
      <c r="I183" s="169"/>
      <c r="L183" s="164"/>
      <c r="M183" s="170"/>
      <c r="N183" s="171"/>
      <c r="O183" s="171"/>
      <c r="P183" s="171"/>
      <c r="Q183" s="171"/>
      <c r="R183" s="171"/>
      <c r="S183" s="171"/>
      <c r="T183" s="172"/>
      <c r="AT183" s="166" t="s">
        <v>202</v>
      </c>
      <c r="AU183" s="166" t="s">
        <v>85</v>
      </c>
      <c r="AV183" s="13" t="s">
        <v>85</v>
      </c>
      <c r="AW183" s="13" t="s">
        <v>31</v>
      </c>
      <c r="AX183" s="13" t="s">
        <v>77</v>
      </c>
      <c r="AY183" s="166" t="s">
        <v>194</v>
      </c>
    </row>
    <row r="184" spans="1:65" s="13" customFormat="1">
      <c r="B184" s="164"/>
      <c r="D184" s="165" t="s">
        <v>202</v>
      </c>
      <c r="E184" s="166" t="s">
        <v>1</v>
      </c>
      <c r="F184" s="167" t="s">
        <v>2129</v>
      </c>
      <c r="H184" s="168">
        <v>49.493000000000002</v>
      </c>
      <c r="I184" s="169"/>
      <c r="L184" s="164"/>
      <c r="M184" s="170"/>
      <c r="N184" s="171"/>
      <c r="O184" s="171"/>
      <c r="P184" s="171"/>
      <c r="Q184" s="171"/>
      <c r="R184" s="171"/>
      <c r="S184" s="171"/>
      <c r="T184" s="172"/>
      <c r="AT184" s="166" t="s">
        <v>202</v>
      </c>
      <c r="AU184" s="166" t="s">
        <v>85</v>
      </c>
      <c r="AV184" s="13" t="s">
        <v>85</v>
      </c>
      <c r="AW184" s="13" t="s">
        <v>31</v>
      </c>
      <c r="AX184" s="13" t="s">
        <v>77</v>
      </c>
      <c r="AY184" s="166" t="s">
        <v>194</v>
      </c>
    </row>
    <row r="185" spans="1:65" s="13" customFormat="1">
      <c r="B185" s="164"/>
      <c r="D185" s="165" t="s">
        <v>202</v>
      </c>
      <c r="E185" s="166" t="s">
        <v>1</v>
      </c>
      <c r="F185" s="167" t="s">
        <v>2130</v>
      </c>
      <c r="H185" s="168">
        <v>44.905000000000001</v>
      </c>
      <c r="I185" s="169"/>
      <c r="L185" s="164"/>
      <c r="M185" s="170"/>
      <c r="N185" s="171"/>
      <c r="O185" s="171"/>
      <c r="P185" s="171"/>
      <c r="Q185" s="171"/>
      <c r="R185" s="171"/>
      <c r="S185" s="171"/>
      <c r="T185" s="172"/>
      <c r="AT185" s="166" t="s">
        <v>202</v>
      </c>
      <c r="AU185" s="166" t="s">
        <v>85</v>
      </c>
      <c r="AV185" s="13" t="s">
        <v>85</v>
      </c>
      <c r="AW185" s="13" t="s">
        <v>31</v>
      </c>
      <c r="AX185" s="13" t="s">
        <v>77</v>
      </c>
      <c r="AY185" s="166" t="s">
        <v>194</v>
      </c>
    </row>
    <row r="186" spans="1:65" s="13" customFormat="1">
      <c r="B186" s="164"/>
      <c r="D186" s="165" t="s">
        <v>202</v>
      </c>
      <c r="E186" s="166" t="s">
        <v>1</v>
      </c>
      <c r="F186" s="167" t="s">
        <v>2131</v>
      </c>
      <c r="H186" s="168">
        <v>45.640999999999998</v>
      </c>
      <c r="I186" s="169"/>
      <c r="L186" s="164"/>
      <c r="M186" s="170"/>
      <c r="N186" s="171"/>
      <c r="O186" s="171"/>
      <c r="P186" s="171"/>
      <c r="Q186" s="171"/>
      <c r="R186" s="171"/>
      <c r="S186" s="171"/>
      <c r="T186" s="172"/>
      <c r="AT186" s="166" t="s">
        <v>202</v>
      </c>
      <c r="AU186" s="166" t="s">
        <v>85</v>
      </c>
      <c r="AV186" s="13" t="s">
        <v>85</v>
      </c>
      <c r="AW186" s="13" t="s">
        <v>31</v>
      </c>
      <c r="AX186" s="13" t="s">
        <v>77</v>
      </c>
      <c r="AY186" s="166" t="s">
        <v>194</v>
      </c>
    </row>
    <row r="187" spans="1:65" s="13" customFormat="1">
      <c r="B187" s="164"/>
      <c r="D187" s="165" t="s">
        <v>202</v>
      </c>
      <c r="E187" s="166" t="s">
        <v>1</v>
      </c>
      <c r="F187" s="167" t="s">
        <v>2132</v>
      </c>
      <c r="H187" s="168">
        <v>67.793999999999997</v>
      </c>
      <c r="I187" s="169"/>
      <c r="L187" s="164"/>
      <c r="M187" s="170"/>
      <c r="N187" s="171"/>
      <c r="O187" s="171"/>
      <c r="P187" s="171"/>
      <c r="Q187" s="171"/>
      <c r="R187" s="171"/>
      <c r="S187" s="171"/>
      <c r="T187" s="172"/>
      <c r="AT187" s="166" t="s">
        <v>202</v>
      </c>
      <c r="AU187" s="166" t="s">
        <v>85</v>
      </c>
      <c r="AV187" s="13" t="s">
        <v>85</v>
      </c>
      <c r="AW187" s="13" t="s">
        <v>31</v>
      </c>
      <c r="AX187" s="13" t="s">
        <v>77</v>
      </c>
      <c r="AY187" s="166" t="s">
        <v>194</v>
      </c>
    </row>
    <row r="188" spans="1:65" s="13" customFormat="1">
      <c r="B188" s="164"/>
      <c r="D188" s="165" t="s">
        <v>202</v>
      </c>
      <c r="E188" s="166" t="s">
        <v>1</v>
      </c>
      <c r="F188" s="167" t="s">
        <v>2133</v>
      </c>
      <c r="H188" s="168">
        <v>81.361000000000004</v>
      </c>
      <c r="I188" s="169"/>
      <c r="L188" s="164"/>
      <c r="M188" s="170"/>
      <c r="N188" s="171"/>
      <c r="O188" s="171"/>
      <c r="P188" s="171"/>
      <c r="Q188" s="171"/>
      <c r="R188" s="171"/>
      <c r="S188" s="171"/>
      <c r="T188" s="172"/>
      <c r="AT188" s="166" t="s">
        <v>202</v>
      </c>
      <c r="AU188" s="166" t="s">
        <v>85</v>
      </c>
      <c r="AV188" s="13" t="s">
        <v>85</v>
      </c>
      <c r="AW188" s="13" t="s">
        <v>31</v>
      </c>
      <c r="AX188" s="13" t="s">
        <v>77</v>
      </c>
      <c r="AY188" s="166" t="s">
        <v>194</v>
      </c>
    </row>
    <row r="189" spans="1:65" s="13" customFormat="1">
      <c r="B189" s="164"/>
      <c r="D189" s="165" t="s">
        <v>202</v>
      </c>
      <c r="E189" s="166" t="s">
        <v>1</v>
      </c>
      <c r="F189" s="167" t="s">
        <v>2134</v>
      </c>
      <c r="H189" s="168">
        <v>11.746</v>
      </c>
      <c r="I189" s="169"/>
      <c r="L189" s="164"/>
      <c r="M189" s="170"/>
      <c r="N189" s="171"/>
      <c r="O189" s="171"/>
      <c r="P189" s="171"/>
      <c r="Q189" s="171"/>
      <c r="R189" s="171"/>
      <c r="S189" s="171"/>
      <c r="T189" s="172"/>
      <c r="AT189" s="166" t="s">
        <v>202</v>
      </c>
      <c r="AU189" s="166" t="s">
        <v>85</v>
      </c>
      <c r="AV189" s="13" t="s">
        <v>85</v>
      </c>
      <c r="AW189" s="13" t="s">
        <v>31</v>
      </c>
      <c r="AX189" s="13" t="s">
        <v>77</v>
      </c>
      <c r="AY189" s="166" t="s">
        <v>194</v>
      </c>
    </row>
    <row r="190" spans="1:65" s="13" customFormat="1">
      <c r="B190" s="164"/>
      <c r="D190" s="165" t="s">
        <v>202</v>
      </c>
      <c r="E190" s="166" t="s">
        <v>1</v>
      </c>
      <c r="F190" s="167" t="s">
        <v>2135</v>
      </c>
      <c r="H190" s="168">
        <v>27.71</v>
      </c>
      <c r="I190" s="169"/>
      <c r="L190" s="164"/>
      <c r="M190" s="170"/>
      <c r="N190" s="171"/>
      <c r="O190" s="171"/>
      <c r="P190" s="171"/>
      <c r="Q190" s="171"/>
      <c r="R190" s="171"/>
      <c r="S190" s="171"/>
      <c r="T190" s="172"/>
      <c r="AT190" s="166" t="s">
        <v>202</v>
      </c>
      <c r="AU190" s="166" t="s">
        <v>85</v>
      </c>
      <c r="AV190" s="13" t="s">
        <v>85</v>
      </c>
      <c r="AW190" s="13" t="s">
        <v>31</v>
      </c>
      <c r="AX190" s="13" t="s">
        <v>77</v>
      </c>
      <c r="AY190" s="166" t="s">
        <v>194</v>
      </c>
    </row>
    <row r="191" spans="1:65" s="15" customFormat="1">
      <c r="B191" s="181"/>
      <c r="D191" s="165" t="s">
        <v>202</v>
      </c>
      <c r="E191" s="182" t="s">
        <v>1</v>
      </c>
      <c r="F191" s="183" t="s">
        <v>2136</v>
      </c>
      <c r="H191" s="182" t="s">
        <v>1</v>
      </c>
      <c r="I191" s="184"/>
      <c r="L191" s="181"/>
      <c r="M191" s="185"/>
      <c r="N191" s="186"/>
      <c r="O191" s="186"/>
      <c r="P191" s="186"/>
      <c r="Q191" s="186"/>
      <c r="R191" s="186"/>
      <c r="S191" s="186"/>
      <c r="T191" s="187"/>
      <c r="AT191" s="182" t="s">
        <v>202</v>
      </c>
      <c r="AU191" s="182" t="s">
        <v>85</v>
      </c>
      <c r="AV191" s="15" t="s">
        <v>32</v>
      </c>
      <c r="AW191" s="15" t="s">
        <v>31</v>
      </c>
      <c r="AX191" s="15" t="s">
        <v>77</v>
      </c>
      <c r="AY191" s="182" t="s">
        <v>194</v>
      </c>
    </row>
    <row r="192" spans="1:65" s="13" customFormat="1">
      <c r="B192" s="164"/>
      <c r="D192" s="165" t="s">
        <v>202</v>
      </c>
      <c r="E192" s="166" t="s">
        <v>1</v>
      </c>
      <c r="F192" s="167" t="s">
        <v>2137</v>
      </c>
      <c r="H192" s="168">
        <v>5.149</v>
      </c>
      <c r="I192" s="169"/>
      <c r="L192" s="164"/>
      <c r="M192" s="170"/>
      <c r="N192" s="171"/>
      <c r="O192" s="171"/>
      <c r="P192" s="171"/>
      <c r="Q192" s="171"/>
      <c r="R192" s="171"/>
      <c r="S192" s="171"/>
      <c r="T192" s="172"/>
      <c r="AT192" s="166" t="s">
        <v>202</v>
      </c>
      <c r="AU192" s="166" t="s">
        <v>85</v>
      </c>
      <c r="AV192" s="13" t="s">
        <v>85</v>
      </c>
      <c r="AW192" s="13" t="s">
        <v>31</v>
      </c>
      <c r="AX192" s="13" t="s">
        <v>77</v>
      </c>
      <c r="AY192" s="166" t="s">
        <v>194</v>
      </c>
    </row>
    <row r="193" spans="1:65" s="13" customFormat="1">
      <c r="B193" s="164"/>
      <c r="D193" s="165" t="s">
        <v>202</v>
      </c>
      <c r="E193" s="166" t="s">
        <v>1</v>
      </c>
      <c r="F193" s="167" t="s">
        <v>2138</v>
      </c>
      <c r="H193" s="168">
        <v>0.67900000000000005</v>
      </c>
      <c r="I193" s="169"/>
      <c r="L193" s="164"/>
      <c r="M193" s="170"/>
      <c r="N193" s="171"/>
      <c r="O193" s="171"/>
      <c r="P193" s="171"/>
      <c r="Q193" s="171"/>
      <c r="R193" s="171"/>
      <c r="S193" s="171"/>
      <c r="T193" s="172"/>
      <c r="AT193" s="166" t="s">
        <v>202</v>
      </c>
      <c r="AU193" s="166" t="s">
        <v>85</v>
      </c>
      <c r="AV193" s="13" t="s">
        <v>85</v>
      </c>
      <c r="AW193" s="13" t="s">
        <v>31</v>
      </c>
      <c r="AX193" s="13" t="s">
        <v>77</v>
      </c>
      <c r="AY193" s="166" t="s">
        <v>194</v>
      </c>
    </row>
    <row r="194" spans="1:65" s="13" customFormat="1">
      <c r="B194" s="164"/>
      <c r="D194" s="165" t="s">
        <v>202</v>
      </c>
      <c r="E194" s="166" t="s">
        <v>1</v>
      </c>
      <c r="F194" s="167" t="s">
        <v>2139</v>
      </c>
      <c r="H194" s="168">
        <v>3.6680000000000001</v>
      </c>
      <c r="I194" s="169"/>
      <c r="L194" s="164"/>
      <c r="M194" s="170"/>
      <c r="N194" s="171"/>
      <c r="O194" s="171"/>
      <c r="P194" s="171"/>
      <c r="Q194" s="171"/>
      <c r="R194" s="171"/>
      <c r="S194" s="171"/>
      <c r="T194" s="172"/>
      <c r="AT194" s="166" t="s">
        <v>202</v>
      </c>
      <c r="AU194" s="166" t="s">
        <v>85</v>
      </c>
      <c r="AV194" s="13" t="s">
        <v>85</v>
      </c>
      <c r="AW194" s="13" t="s">
        <v>31</v>
      </c>
      <c r="AX194" s="13" t="s">
        <v>77</v>
      </c>
      <c r="AY194" s="166" t="s">
        <v>194</v>
      </c>
    </row>
    <row r="195" spans="1:65" s="16" customFormat="1">
      <c r="B195" s="188"/>
      <c r="D195" s="165" t="s">
        <v>202</v>
      </c>
      <c r="E195" s="189" t="s">
        <v>161</v>
      </c>
      <c r="F195" s="190" t="s">
        <v>342</v>
      </c>
      <c r="H195" s="191">
        <v>423.125</v>
      </c>
      <c r="I195" s="192"/>
      <c r="L195" s="188"/>
      <c r="M195" s="193"/>
      <c r="N195" s="194"/>
      <c r="O195" s="194"/>
      <c r="P195" s="194"/>
      <c r="Q195" s="194"/>
      <c r="R195" s="194"/>
      <c r="S195" s="194"/>
      <c r="T195" s="195"/>
      <c r="AT195" s="189" t="s">
        <v>202</v>
      </c>
      <c r="AU195" s="189" t="s">
        <v>85</v>
      </c>
      <c r="AV195" s="16" t="s">
        <v>211</v>
      </c>
      <c r="AW195" s="16" t="s">
        <v>31</v>
      </c>
      <c r="AX195" s="16" t="s">
        <v>77</v>
      </c>
      <c r="AY195" s="189" t="s">
        <v>194</v>
      </c>
    </row>
    <row r="196" spans="1:65" s="13" customFormat="1">
      <c r="B196" s="164"/>
      <c r="D196" s="165" t="s">
        <v>202</v>
      </c>
      <c r="E196" s="166" t="s">
        <v>1</v>
      </c>
      <c r="F196" s="167" t="s">
        <v>2140</v>
      </c>
      <c r="H196" s="168">
        <v>-3.7999999999999999E-2</v>
      </c>
      <c r="I196" s="169"/>
      <c r="L196" s="164"/>
      <c r="M196" s="170"/>
      <c r="N196" s="171"/>
      <c r="O196" s="171"/>
      <c r="P196" s="171"/>
      <c r="Q196" s="171"/>
      <c r="R196" s="171"/>
      <c r="S196" s="171"/>
      <c r="T196" s="172"/>
      <c r="AT196" s="166" t="s">
        <v>202</v>
      </c>
      <c r="AU196" s="166" t="s">
        <v>85</v>
      </c>
      <c r="AV196" s="13" t="s">
        <v>85</v>
      </c>
      <c r="AW196" s="13" t="s">
        <v>31</v>
      </c>
      <c r="AX196" s="13" t="s">
        <v>77</v>
      </c>
      <c r="AY196" s="166" t="s">
        <v>194</v>
      </c>
    </row>
    <row r="197" spans="1:65" s="13" customFormat="1">
      <c r="B197" s="164"/>
      <c r="D197" s="165" t="s">
        <v>202</v>
      </c>
      <c r="E197" s="166" t="s">
        <v>1</v>
      </c>
      <c r="F197" s="167" t="s">
        <v>2141</v>
      </c>
      <c r="H197" s="168">
        <v>-2.4769999999999999</v>
      </c>
      <c r="I197" s="169"/>
      <c r="L197" s="164"/>
      <c r="M197" s="170"/>
      <c r="N197" s="171"/>
      <c r="O197" s="171"/>
      <c r="P197" s="171"/>
      <c r="Q197" s="171"/>
      <c r="R197" s="171"/>
      <c r="S197" s="171"/>
      <c r="T197" s="172"/>
      <c r="AT197" s="166" t="s">
        <v>202</v>
      </c>
      <c r="AU197" s="166" t="s">
        <v>85</v>
      </c>
      <c r="AV197" s="13" t="s">
        <v>85</v>
      </c>
      <c r="AW197" s="13" t="s">
        <v>31</v>
      </c>
      <c r="AX197" s="13" t="s">
        <v>77</v>
      </c>
      <c r="AY197" s="166" t="s">
        <v>194</v>
      </c>
    </row>
    <row r="198" spans="1:65" s="13" customFormat="1">
      <c r="B198" s="164"/>
      <c r="D198" s="165" t="s">
        <v>202</v>
      </c>
      <c r="E198" s="166" t="s">
        <v>1</v>
      </c>
      <c r="F198" s="167" t="s">
        <v>347</v>
      </c>
      <c r="H198" s="168">
        <v>-130.07499999999999</v>
      </c>
      <c r="I198" s="169"/>
      <c r="L198" s="164"/>
      <c r="M198" s="170"/>
      <c r="N198" s="171"/>
      <c r="O198" s="171"/>
      <c r="P198" s="171"/>
      <c r="Q198" s="171"/>
      <c r="R198" s="171"/>
      <c r="S198" s="171"/>
      <c r="T198" s="172"/>
      <c r="AT198" s="166" t="s">
        <v>202</v>
      </c>
      <c r="AU198" s="166" t="s">
        <v>85</v>
      </c>
      <c r="AV198" s="13" t="s">
        <v>85</v>
      </c>
      <c r="AW198" s="13" t="s">
        <v>31</v>
      </c>
      <c r="AX198" s="13" t="s">
        <v>77</v>
      </c>
      <c r="AY198" s="166" t="s">
        <v>194</v>
      </c>
    </row>
    <row r="199" spans="1:65" s="13" customFormat="1">
      <c r="B199" s="164"/>
      <c r="D199" s="165" t="s">
        <v>202</v>
      </c>
      <c r="E199" s="166" t="s">
        <v>1</v>
      </c>
      <c r="F199" s="167" t="s">
        <v>348</v>
      </c>
      <c r="H199" s="168">
        <v>-12.002000000000001</v>
      </c>
      <c r="I199" s="169"/>
      <c r="L199" s="164"/>
      <c r="M199" s="170"/>
      <c r="N199" s="171"/>
      <c r="O199" s="171"/>
      <c r="P199" s="171"/>
      <c r="Q199" s="171"/>
      <c r="R199" s="171"/>
      <c r="S199" s="171"/>
      <c r="T199" s="172"/>
      <c r="AT199" s="166" t="s">
        <v>202</v>
      </c>
      <c r="AU199" s="166" t="s">
        <v>85</v>
      </c>
      <c r="AV199" s="13" t="s">
        <v>85</v>
      </c>
      <c r="AW199" s="13" t="s">
        <v>31</v>
      </c>
      <c r="AX199" s="13" t="s">
        <v>77</v>
      </c>
      <c r="AY199" s="166" t="s">
        <v>194</v>
      </c>
    </row>
    <row r="200" spans="1:65" s="14" customFormat="1">
      <c r="B200" s="173"/>
      <c r="D200" s="165" t="s">
        <v>202</v>
      </c>
      <c r="E200" s="174" t="s">
        <v>159</v>
      </c>
      <c r="F200" s="175" t="s">
        <v>205</v>
      </c>
      <c r="H200" s="176">
        <v>278.53300000000002</v>
      </c>
      <c r="I200" s="177"/>
      <c r="L200" s="173"/>
      <c r="M200" s="178"/>
      <c r="N200" s="179"/>
      <c r="O200" s="179"/>
      <c r="P200" s="179"/>
      <c r="Q200" s="179"/>
      <c r="R200" s="179"/>
      <c r="S200" s="179"/>
      <c r="T200" s="180"/>
      <c r="AT200" s="174" t="s">
        <v>202</v>
      </c>
      <c r="AU200" s="174" t="s">
        <v>85</v>
      </c>
      <c r="AV200" s="14" t="s">
        <v>200</v>
      </c>
      <c r="AW200" s="14" t="s">
        <v>31</v>
      </c>
      <c r="AX200" s="14" t="s">
        <v>77</v>
      </c>
      <c r="AY200" s="174" t="s">
        <v>194</v>
      </c>
    </row>
    <row r="201" spans="1:65" s="13" customFormat="1">
      <c r="B201" s="164"/>
      <c r="D201" s="165" t="s">
        <v>202</v>
      </c>
      <c r="E201" s="166" t="s">
        <v>1</v>
      </c>
      <c r="F201" s="167" t="s">
        <v>349</v>
      </c>
      <c r="H201" s="168">
        <v>2.7850000000000001</v>
      </c>
      <c r="I201" s="169"/>
      <c r="L201" s="164"/>
      <c r="M201" s="170"/>
      <c r="N201" s="171"/>
      <c r="O201" s="171"/>
      <c r="P201" s="171"/>
      <c r="Q201" s="171"/>
      <c r="R201" s="171"/>
      <c r="S201" s="171"/>
      <c r="T201" s="172"/>
      <c r="AT201" s="166" t="s">
        <v>202</v>
      </c>
      <c r="AU201" s="166" t="s">
        <v>85</v>
      </c>
      <c r="AV201" s="13" t="s">
        <v>85</v>
      </c>
      <c r="AW201" s="13" t="s">
        <v>31</v>
      </c>
      <c r="AX201" s="13" t="s">
        <v>32</v>
      </c>
      <c r="AY201" s="166" t="s">
        <v>194</v>
      </c>
    </row>
    <row r="202" spans="1:65" s="2" customFormat="1" ht="24.2" customHeight="1">
      <c r="A202" s="33"/>
      <c r="B202" s="150"/>
      <c r="C202" s="151" t="s">
        <v>300</v>
      </c>
      <c r="D202" s="151" t="s">
        <v>196</v>
      </c>
      <c r="E202" s="152" t="s">
        <v>1333</v>
      </c>
      <c r="F202" s="153" t="s">
        <v>1334</v>
      </c>
      <c r="G202" s="154" t="s">
        <v>279</v>
      </c>
      <c r="H202" s="155">
        <v>119.76900000000001</v>
      </c>
      <c r="I202" s="156"/>
      <c r="J202" s="157">
        <f>ROUND(I202*H202,2)</f>
        <v>0</v>
      </c>
      <c r="K202" s="153" t="s">
        <v>1</v>
      </c>
      <c r="L202" s="34"/>
      <c r="M202" s="158" t="s">
        <v>1</v>
      </c>
      <c r="N202" s="159" t="s">
        <v>42</v>
      </c>
      <c r="O202" s="59"/>
      <c r="P202" s="160">
        <f>O202*H202</f>
        <v>0</v>
      </c>
      <c r="Q202" s="160">
        <v>0</v>
      </c>
      <c r="R202" s="160">
        <f>Q202*H202</f>
        <v>0</v>
      </c>
      <c r="S202" s="160">
        <v>0</v>
      </c>
      <c r="T202" s="161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2" t="s">
        <v>200</v>
      </c>
      <c r="AT202" s="162" t="s">
        <v>196</v>
      </c>
      <c r="AU202" s="162" t="s">
        <v>85</v>
      </c>
      <c r="AY202" s="18" t="s">
        <v>194</v>
      </c>
      <c r="BE202" s="163">
        <f>IF(N202="základní",J202,0)</f>
        <v>0</v>
      </c>
      <c r="BF202" s="163">
        <f>IF(N202="snížená",J202,0)</f>
        <v>0</v>
      </c>
      <c r="BG202" s="163">
        <f>IF(N202="zákl. přenesená",J202,0)</f>
        <v>0</v>
      </c>
      <c r="BH202" s="163">
        <f>IF(N202="sníž. přenesená",J202,0)</f>
        <v>0</v>
      </c>
      <c r="BI202" s="163">
        <f>IF(N202="nulová",J202,0)</f>
        <v>0</v>
      </c>
      <c r="BJ202" s="18" t="s">
        <v>32</v>
      </c>
      <c r="BK202" s="163">
        <f>ROUND(I202*H202,2)</f>
        <v>0</v>
      </c>
      <c r="BL202" s="18" t="s">
        <v>200</v>
      </c>
      <c r="BM202" s="162" t="s">
        <v>2142</v>
      </c>
    </row>
    <row r="203" spans="1:65" s="13" customFormat="1">
      <c r="B203" s="164"/>
      <c r="D203" s="165" t="s">
        <v>202</v>
      </c>
      <c r="E203" s="166" t="s">
        <v>1</v>
      </c>
      <c r="F203" s="167" t="s">
        <v>2143</v>
      </c>
      <c r="H203" s="168">
        <v>119.76900000000001</v>
      </c>
      <c r="I203" s="169"/>
      <c r="L203" s="164"/>
      <c r="M203" s="170"/>
      <c r="N203" s="171"/>
      <c r="O203" s="171"/>
      <c r="P203" s="171"/>
      <c r="Q203" s="171"/>
      <c r="R203" s="171"/>
      <c r="S203" s="171"/>
      <c r="T203" s="172"/>
      <c r="AT203" s="166" t="s">
        <v>202</v>
      </c>
      <c r="AU203" s="166" t="s">
        <v>85</v>
      </c>
      <c r="AV203" s="13" t="s">
        <v>85</v>
      </c>
      <c r="AW203" s="13" t="s">
        <v>31</v>
      </c>
      <c r="AX203" s="13" t="s">
        <v>32</v>
      </c>
      <c r="AY203" s="166" t="s">
        <v>194</v>
      </c>
    </row>
    <row r="204" spans="1:65" s="2" customFormat="1" ht="24.2" customHeight="1">
      <c r="A204" s="33"/>
      <c r="B204" s="150"/>
      <c r="C204" s="151" t="s">
        <v>305</v>
      </c>
      <c r="D204" s="151" t="s">
        <v>196</v>
      </c>
      <c r="E204" s="152" t="s">
        <v>1336</v>
      </c>
      <c r="F204" s="153" t="s">
        <v>1337</v>
      </c>
      <c r="G204" s="154" t="s">
        <v>279</v>
      </c>
      <c r="H204" s="155">
        <v>139.267</v>
      </c>
      <c r="I204" s="156"/>
      <c r="J204" s="157">
        <f>ROUND(I204*H204,2)</f>
        <v>0</v>
      </c>
      <c r="K204" s="153" t="s">
        <v>1</v>
      </c>
      <c r="L204" s="34"/>
      <c r="M204" s="158" t="s">
        <v>1</v>
      </c>
      <c r="N204" s="159" t="s">
        <v>42</v>
      </c>
      <c r="O204" s="59"/>
      <c r="P204" s="160">
        <f>O204*H204</f>
        <v>0</v>
      </c>
      <c r="Q204" s="160">
        <v>0</v>
      </c>
      <c r="R204" s="160">
        <f>Q204*H204</f>
        <v>0</v>
      </c>
      <c r="S204" s="160">
        <v>0</v>
      </c>
      <c r="T204" s="161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2" t="s">
        <v>200</v>
      </c>
      <c r="AT204" s="162" t="s">
        <v>196</v>
      </c>
      <c r="AU204" s="162" t="s">
        <v>85</v>
      </c>
      <c r="AY204" s="18" t="s">
        <v>194</v>
      </c>
      <c r="BE204" s="163">
        <f>IF(N204="základní",J204,0)</f>
        <v>0</v>
      </c>
      <c r="BF204" s="163">
        <f>IF(N204="snížená",J204,0)</f>
        <v>0</v>
      </c>
      <c r="BG204" s="163">
        <f>IF(N204="zákl. přenesená",J204,0)</f>
        <v>0</v>
      </c>
      <c r="BH204" s="163">
        <f>IF(N204="sníž. přenesená",J204,0)</f>
        <v>0</v>
      </c>
      <c r="BI204" s="163">
        <f>IF(N204="nulová",J204,0)</f>
        <v>0</v>
      </c>
      <c r="BJ204" s="18" t="s">
        <v>32</v>
      </c>
      <c r="BK204" s="163">
        <f>ROUND(I204*H204,2)</f>
        <v>0</v>
      </c>
      <c r="BL204" s="18" t="s">
        <v>200</v>
      </c>
      <c r="BM204" s="162" t="s">
        <v>2144</v>
      </c>
    </row>
    <row r="205" spans="1:65" s="13" customFormat="1">
      <c r="B205" s="164"/>
      <c r="D205" s="165" t="s">
        <v>202</v>
      </c>
      <c r="E205" s="166" t="s">
        <v>1</v>
      </c>
      <c r="F205" s="167" t="s">
        <v>2145</v>
      </c>
      <c r="H205" s="168">
        <v>139.267</v>
      </c>
      <c r="I205" s="169"/>
      <c r="L205" s="164"/>
      <c r="M205" s="170"/>
      <c r="N205" s="171"/>
      <c r="O205" s="171"/>
      <c r="P205" s="171"/>
      <c r="Q205" s="171"/>
      <c r="R205" s="171"/>
      <c r="S205" s="171"/>
      <c r="T205" s="172"/>
      <c r="AT205" s="166" t="s">
        <v>202</v>
      </c>
      <c r="AU205" s="166" t="s">
        <v>85</v>
      </c>
      <c r="AV205" s="13" t="s">
        <v>85</v>
      </c>
      <c r="AW205" s="13" t="s">
        <v>31</v>
      </c>
      <c r="AX205" s="13" t="s">
        <v>32</v>
      </c>
      <c r="AY205" s="166" t="s">
        <v>194</v>
      </c>
    </row>
    <row r="206" spans="1:65" s="2" customFormat="1" ht="24.2" customHeight="1">
      <c r="A206" s="33"/>
      <c r="B206" s="150"/>
      <c r="C206" s="151" t="s">
        <v>350</v>
      </c>
      <c r="D206" s="151" t="s">
        <v>196</v>
      </c>
      <c r="E206" s="152" t="s">
        <v>1339</v>
      </c>
      <c r="F206" s="153" t="s">
        <v>1340</v>
      </c>
      <c r="G206" s="154" t="s">
        <v>279</v>
      </c>
      <c r="H206" s="155">
        <v>16.712</v>
      </c>
      <c r="I206" s="156"/>
      <c r="J206" s="157">
        <f>ROUND(I206*H206,2)</f>
        <v>0</v>
      </c>
      <c r="K206" s="153" t="s">
        <v>1</v>
      </c>
      <c r="L206" s="34"/>
      <c r="M206" s="158" t="s">
        <v>1</v>
      </c>
      <c r="N206" s="159" t="s">
        <v>42</v>
      </c>
      <c r="O206" s="59"/>
      <c r="P206" s="160">
        <f>O206*H206</f>
        <v>0</v>
      </c>
      <c r="Q206" s="160">
        <v>0</v>
      </c>
      <c r="R206" s="160">
        <f>Q206*H206</f>
        <v>0</v>
      </c>
      <c r="S206" s="160">
        <v>0</v>
      </c>
      <c r="T206" s="161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2" t="s">
        <v>200</v>
      </c>
      <c r="AT206" s="162" t="s">
        <v>196</v>
      </c>
      <c r="AU206" s="162" t="s">
        <v>85</v>
      </c>
      <c r="AY206" s="18" t="s">
        <v>194</v>
      </c>
      <c r="BE206" s="163">
        <f>IF(N206="základní",J206,0)</f>
        <v>0</v>
      </c>
      <c r="BF206" s="163">
        <f>IF(N206="snížená",J206,0)</f>
        <v>0</v>
      </c>
      <c r="BG206" s="163">
        <f>IF(N206="zákl. přenesená",J206,0)</f>
        <v>0</v>
      </c>
      <c r="BH206" s="163">
        <f>IF(N206="sníž. přenesená",J206,0)</f>
        <v>0</v>
      </c>
      <c r="BI206" s="163">
        <f>IF(N206="nulová",J206,0)</f>
        <v>0</v>
      </c>
      <c r="BJ206" s="18" t="s">
        <v>32</v>
      </c>
      <c r="BK206" s="163">
        <f>ROUND(I206*H206,2)</f>
        <v>0</v>
      </c>
      <c r="BL206" s="18" t="s">
        <v>200</v>
      </c>
      <c r="BM206" s="162" t="s">
        <v>2146</v>
      </c>
    </row>
    <row r="207" spans="1:65" s="13" customFormat="1">
      <c r="B207" s="164"/>
      <c r="D207" s="165" t="s">
        <v>202</v>
      </c>
      <c r="E207" s="166" t="s">
        <v>1</v>
      </c>
      <c r="F207" s="167" t="s">
        <v>2147</v>
      </c>
      <c r="H207" s="168">
        <v>16.712</v>
      </c>
      <c r="I207" s="169"/>
      <c r="L207" s="164"/>
      <c r="M207" s="170"/>
      <c r="N207" s="171"/>
      <c r="O207" s="171"/>
      <c r="P207" s="171"/>
      <c r="Q207" s="171"/>
      <c r="R207" s="171"/>
      <c r="S207" s="171"/>
      <c r="T207" s="172"/>
      <c r="AT207" s="166" t="s">
        <v>202</v>
      </c>
      <c r="AU207" s="166" t="s">
        <v>85</v>
      </c>
      <c r="AV207" s="13" t="s">
        <v>85</v>
      </c>
      <c r="AW207" s="13" t="s">
        <v>31</v>
      </c>
      <c r="AX207" s="13" t="s">
        <v>32</v>
      </c>
      <c r="AY207" s="166" t="s">
        <v>194</v>
      </c>
    </row>
    <row r="208" spans="1:65" s="2" customFormat="1" ht="16.5" customHeight="1">
      <c r="A208" s="33"/>
      <c r="B208" s="150"/>
      <c r="C208" s="151" t="s">
        <v>7</v>
      </c>
      <c r="D208" s="151" t="s">
        <v>196</v>
      </c>
      <c r="E208" s="152" t="s">
        <v>1345</v>
      </c>
      <c r="F208" s="153" t="s">
        <v>1346</v>
      </c>
      <c r="G208" s="154" t="s">
        <v>199</v>
      </c>
      <c r="H208" s="155">
        <v>769.32</v>
      </c>
      <c r="I208" s="156"/>
      <c r="J208" s="157">
        <f>ROUND(I208*H208,2)</f>
        <v>0</v>
      </c>
      <c r="K208" s="153" t="s">
        <v>208</v>
      </c>
      <c r="L208" s="34"/>
      <c r="M208" s="158" t="s">
        <v>1</v>
      </c>
      <c r="N208" s="159" t="s">
        <v>42</v>
      </c>
      <c r="O208" s="59"/>
      <c r="P208" s="160">
        <f>O208*H208</f>
        <v>0</v>
      </c>
      <c r="Q208" s="160">
        <v>8.4000000000000003E-4</v>
      </c>
      <c r="R208" s="160">
        <f>Q208*H208</f>
        <v>0.64622880000000005</v>
      </c>
      <c r="S208" s="160">
        <v>0</v>
      </c>
      <c r="T208" s="161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2" t="s">
        <v>200</v>
      </c>
      <c r="AT208" s="162" t="s">
        <v>196</v>
      </c>
      <c r="AU208" s="162" t="s">
        <v>85</v>
      </c>
      <c r="AY208" s="18" t="s">
        <v>194</v>
      </c>
      <c r="BE208" s="163">
        <f>IF(N208="základní",J208,0)</f>
        <v>0</v>
      </c>
      <c r="BF208" s="163">
        <f>IF(N208="snížená",J208,0)</f>
        <v>0</v>
      </c>
      <c r="BG208" s="163">
        <f>IF(N208="zákl. přenesená",J208,0)</f>
        <v>0</v>
      </c>
      <c r="BH208" s="163">
        <f>IF(N208="sníž. přenesená",J208,0)</f>
        <v>0</v>
      </c>
      <c r="BI208" s="163">
        <f>IF(N208="nulová",J208,0)</f>
        <v>0</v>
      </c>
      <c r="BJ208" s="18" t="s">
        <v>32</v>
      </c>
      <c r="BK208" s="163">
        <f>ROUND(I208*H208,2)</f>
        <v>0</v>
      </c>
      <c r="BL208" s="18" t="s">
        <v>200</v>
      </c>
      <c r="BM208" s="162" t="s">
        <v>2148</v>
      </c>
    </row>
    <row r="209" spans="2:51" s="15" customFormat="1">
      <c r="B209" s="181"/>
      <c r="D209" s="165" t="s">
        <v>202</v>
      </c>
      <c r="E209" s="182" t="s">
        <v>1</v>
      </c>
      <c r="F209" s="183" t="s">
        <v>2125</v>
      </c>
      <c r="H209" s="182" t="s">
        <v>1</v>
      </c>
      <c r="I209" s="184"/>
      <c r="L209" s="181"/>
      <c r="M209" s="185"/>
      <c r="N209" s="186"/>
      <c r="O209" s="186"/>
      <c r="P209" s="186"/>
      <c r="Q209" s="186"/>
      <c r="R209" s="186"/>
      <c r="S209" s="186"/>
      <c r="T209" s="187"/>
      <c r="AT209" s="182" t="s">
        <v>202</v>
      </c>
      <c r="AU209" s="182" t="s">
        <v>85</v>
      </c>
      <c r="AV209" s="15" t="s">
        <v>32</v>
      </c>
      <c r="AW209" s="15" t="s">
        <v>31</v>
      </c>
      <c r="AX209" s="15" t="s">
        <v>77</v>
      </c>
      <c r="AY209" s="182" t="s">
        <v>194</v>
      </c>
    </row>
    <row r="210" spans="2:51" s="13" customFormat="1">
      <c r="B210" s="164"/>
      <c r="D210" s="165" t="s">
        <v>202</v>
      </c>
      <c r="E210" s="166" t="s">
        <v>1</v>
      </c>
      <c r="F210" s="167" t="s">
        <v>2149</v>
      </c>
      <c r="H210" s="168">
        <v>96.581000000000003</v>
      </c>
      <c r="I210" s="169"/>
      <c r="L210" s="164"/>
      <c r="M210" s="170"/>
      <c r="N210" s="171"/>
      <c r="O210" s="171"/>
      <c r="P210" s="171"/>
      <c r="Q210" s="171"/>
      <c r="R210" s="171"/>
      <c r="S210" s="171"/>
      <c r="T210" s="172"/>
      <c r="AT210" s="166" t="s">
        <v>202</v>
      </c>
      <c r="AU210" s="166" t="s">
        <v>85</v>
      </c>
      <c r="AV210" s="13" t="s">
        <v>85</v>
      </c>
      <c r="AW210" s="13" t="s">
        <v>31</v>
      </c>
      <c r="AX210" s="13" t="s">
        <v>77</v>
      </c>
      <c r="AY210" s="166" t="s">
        <v>194</v>
      </c>
    </row>
    <row r="211" spans="2:51" s="13" customFormat="1">
      <c r="B211" s="164"/>
      <c r="D211" s="165" t="s">
        <v>202</v>
      </c>
      <c r="E211" s="166" t="s">
        <v>1</v>
      </c>
      <c r="F211" s="167" t="s">
        <v>2150</v>
      </c>
      <c r="H211" s="168">
        <v>43.506999999999998</v>
      </c>
      <c r="I211" s="169"/>
      <c r="L211" s="164"/>
      <c r="M211" s="170"/>
      <c r="N211" s="171"/>
      <c r="O211" s="171"/>
      <c r="P211" s="171"/>
      <c r="Q211" s="171"/>
      <c r="R211" s="171"/>
      <c r="S211" s="171"/>
      <c r="T211" s="172"/>
      <c r="AT211" s="166" t="s">
        <v>202</v>
      </c>
      <c r="AU211" s="166" t="s">
        <v>85</v>
      </c>
      <c r="AV211" s="13" t="s">
        <v>85</v>
      </c>
      <c r="AW211" s="13" t="s">
        <v>31</v>
      </c>
      <c r="AX211" s="13" t="s">
        <v>77</v>
      </c>
      <c r="AY211" s="166" t="s">
        <v>194</v>
      </c>
    </row>
    <row r="212" spans="2:51" s="13" customFormat="1">
      <c r="B212" s="164"/>
      <c r="D212" s="165" t="s">
        <v>202</v>
      </c>
      <c r="E212" s="166" t="s">
        <v>1</v>
      </c>
      <c r="F212" s="167" t="s">
        <v>2151</v>
      </c>
      <c r="H212" s="168">
        <v>14.42</v>
      </c>
      <c r="I212" s="169"/>
      <c r="L212" s="164"/>
      <c r="M212" s="170"/>
      <c r="N212" s="171"/>
      <c r="O212" s="171"/>
      <c r="P212" s="171"/>
      <c r="Q212" s="171"/>
      <c r="R212" s="171"/>
      <c r="S212" s="171"/>
      <c r="T212" s="172"/>
      <c r="AT212" s="166" t="s">
        <v>202</v>
      </c>
      <c r="AU212" s="166" t="s">
        <v>85</v>
      </c>
      <c r="AV212" s="13" t="s">
        <v>85</v>
      </c>
      <c r="AW212" s="13" t="s">
        <v>31</v>
      </c>
      <c r="AX212" s="13" t="s">
        <v>77</v>
      </c>
      <c r="AY212" s="166" t="s">
        <v>194</v>
      </c>
    </row>
    <row r="213" spans="2:51" s="13" customFormat="1">
      <c r="B213" s="164"/>
      <c r="D213" s="165" t="s">
        <v>202</v>
      </c>
      <c r="E213" s="166" t="s">
        <v>1</v>
      </c>
      <c r="F213" s="167" t="s">
        <v>2152</v>
      </c>
      <c r="H213" s="168">
        <v>89.988</v>
      </c>
      <c r="I213" s="169"/>
      <c r="L213" s="164"/>
      <c r="M213" s="170"/>
      <c r="N213" s="171"/>
      <c r="O213" s="171"/>
      <c r="P213" s="171"/>
      <c r="Q213" s="171"/>
      <c r="R213" s="171"/>
      <c r="S213" s="171"/>
      <c r="T213" s="172"/>
      <c r="AT213" s="166" t="s">
        <v>202</v>
      </c>
      <c r="AU213" s="166" t="s">
        <v>85</v>
      </c>
      <c r="AV213" s="13" t="s">
        <v>85</v>
      </c>
      <c r="AW213" s="13" t="s">
        <v>31</v>
      </c>
      <c r="AX213" s="13" t="s">
        <v>77</v>
      </c>
      <c r="AY213" s="166" t="s">
        <v>194</v>
      </c>
    </row>
    <row r="214" spans="2:51" s="13" customFormat="1">
      <c r="B214" s="164"/>
      <c r="D214" s="165" t="s">
        <v>202</v>
      </c>
      <c r="E214" s="166" t="s">
        <v>1</v>
      </c>
      <c r="F214" s="167" t="s">
        <v>2153</v>
      </c>
      <c r="H214" s="168">
        <v>81.646000000000001</v>
      </c>
      <c r="I214" s="169"/>
      <c r="L214" s="164"/>
      <c r="M214" s="170"/>
      <c r="N214" s="171"/>
      <c r="O214" s="171"/>
      <c r="P214" s="171"/>
      <c r="Q214" s="171"/>
      <c r="R214" s="171"/>
      <c r="S214" s="171"/>
      <c r="T214" s="172"/>
      <c r="AT214" s="166" t="s">
        <v>202</v>
      </c>
      <c r="AU214" s="166" t="s">
        <v>85</v>
      </c>
      <c r="AV214" s="13" t="s">
        <v>85</v>
      </c>
      <c r="AW214" s="13" t="s">
        <v>31</v>
      </c>
      <c r="AX214" s="13" t="s">
        <v>77</v>
      </c>
      <c r="AY214" s="166" t="s">
        <v>194</v>
      </c>
    </row>
    <row r="215" spans="2:51" s="13" customFormat="1">
      <c r="B215" s="164"/>
      <c r="D215" s="165" t="s">
        <v>202</v>
      </c>
      <c r="E215" s="166" t="s">
        <v>1</v>
      </c>
      <c r="F215" s="167" t="s">
        <v>2154</v>
      </c>
      <c r="H215" s="168">
        <v>82.983999999999995</v>
      </c>
      <c r="I215" s="169"/>
      <c r="L215" s="164"/>
      <c r="M215" s="170"/>
      <c r="N215" s="171"/>
      <c r="O215" s="171"/>
      <c r="P215" s="171"/>
      <c r="Q215" s="171"/>
      <c r="R215" s="171"/>
      <c r="S215" s="171"/>
      <c r="T215" s="172"/>
      <c r="AT215" s="166" t="s">
        <v>202</v>
      </c>
      <c r="AU215" s="166" t="s">
        <v>85</v>
      </c>
      <c r="AV215" s="13" t="s">
        <v>85</v>
      </c>
      <c r="AW215" s="13" t="s">
        <v>31</v>
      </c>
      <c r="AX215" s="13" t="s">
        <v>77</v>
      </c>
      <c r="AY215" s="166" t="s">
        <v>194</v>
      </c>
    </row>
    <row r="216" spans="2:51" s="13" customFormat="1">
      <c r="B216" s="164"/>
      <c r="D216" s="165" t="s">
        <v>202</v>
      </c>
      <c r="E216" s="166" t="s">
        <v>1</v>
      </c>
      <c r="F216" s="167" t="s">
        <v>2155</v>
      </c>
      <c r="H216" s="168">
        <v>123.261</v>
      </c>
      <c r="I216" s="169"/>
      <c r="L216" s="164"/>
      <c r="M216" s="170"/>
      <c r="N216" s="171"/>
      <c r="O216" s="171"/>
      <c r="P216" s="171"/>
      <c r="Q216" s="171"/>
      <c r="R216" s="171"/>
      <c r="S216" s="171"/>
      <c r="T216" s="172"/>
      <c r="AT216" s="166" t="s">
        <v>202</v>
      </c>
      <c r="AU216" s="166" t="s">
        <v>85</v>
      </c>
      <c r="AV216" s="13" t="s">
        <v>85</v>
      </c>
      <c r="AW216" s="13" t="s">
        <v>31</v>
      </c>
      <c r="AX216" s="13" t="s">
        <v>77</v>
      </c>
      <c r="AY216" s="166" t="s">
        <v>194</v>
      </c>
    </row>
    <row r="217" spans="2:51" s="13" customFormat="1">
      <c r="B217" s="164"/>
      <c r="D217" s="165" t="s">
        <v>202</v>
      </c>
      <c r="E217" s="166" t="s">
        <v>1</v>
      </c>
      <c r="F217" s="167" t="s">
        <v>2156</v>
      </c>
      <c r="H217" s="168">
        <v>147.93</v>
      </c>
      <c r="I217" s="169"/>
      <c r="L217" s="164"/>
      <c r="M217" s="170"/>
      <c r="N217" s="171"/>
      <c r="O217" s="171"/>
      <c r="P217" s="171"/>
      <c r="Q217" s="171"/>
      <c r="R217" s="171"/>
      <c r="S217" s="171"/>
      <c r="T217" s="172"/>
      <c r="AT217" s="166" t="s">
        <v>202</v>
      </c>
      <c r="AU217" s="166" t="s">
        <v>85</v>
      </c>
      <c r="AV217" s="13" t="s">
        <v>85</v>
      </c>
      <c r="AW217" s="13" t="s">
        <v>31</v>
      </c>
      <c r="AX217" s="13" t="s">
        <v>77</v>
      </c>
      <c r="AY217" s="166" t="s">
        <v>194</v>
      </c>
    </row>
    <row r="218" spans="2:51" s="13" customFormat="1">
      <c r="B218" s="164"/>
      <c r="D218" s="165" t="s">
        <v>202</v>
      </c>
      <c r="E218" s="166" t="s">
        <v>1</v>
      </c>
      <c r="F218" s="167" t="s">
        <v>2157</v>
      </c>
      <c r="H218" s="168">
        <v>21.356000000000002</v>
      </c>
      <c r="I218" s="169"/>
      <c r="L218" s="164"/>
      <c r="M218" s="170"/>
      <c r="N218" s="171"/>
      <c r="O218" s="171"/>
      <c r="P218" s="171"/>
      <c r="Q218" s="171"/>
      <c r="R218" s="171"/>
      <c r="S218" s="171"/>
      <c r="T218" s="172"/>
      <c r="AT218" s="166" t="s">
        <v>202</v>
      </c>
      <c r="AU218" s="166" t="s">
        <v>85</v>
      </c>
      <c r="AV218" s="13" t="s">
        <v>85</v>
      </c>
      <c r="AW218" s="13" t="s">
        <v>31</v>
      </c>
      <c r="AX218" s="13" t="s">
        <v>77</v>
      </c>
      <c r="AY218" s="166" t="s">
        <v>194</v>
      </c>
    </row>
    <row r="219" spans="2:51" s="13" customFormat="1">
      <c r="B219" s="164"/>
      <c r="D219" s="165" t="s">
        <v>202</v>
      </c>
      <c r="E219" s="166" t="s">
        <v>1</v>
      </c>
      <c r="F219" s="167" t="s">
        <v>2158</v>
      </c>
      <c r="H219" s="168">
        <v>50.381999999999998</v>
      </c>
      <c r="I219" s="169"/>
      <c r="L219" s="164"/>
      <c r="M219" s="170"/>
      <c r="N219" s="171"/>
      <c r="O219" s="171"/>
      <c r="P219" s="171"/>
      <c r="Q219" s="171"/>
      <c r="R219" s="171"/>
      <c r="S219" s="171"/>
      <c r="T219" s="172"/>
      <c r="AT219" s="166" t="s">
        <v>202</v>
      </c>
      <c r="AU219" s="166" t="s">
        <v>85</v>
      </c>
      <c r="AV219" s="13" t="s">
        <v>85</v>
      </c>
      <c r="AW219" s="13" t="s">
        <v>31</v>
      </c>
      <c r="AX219" s="13" t="s">
        <v>77</v>
      </c>
      <c r="AY219" s="166" t="s">
        <v>194</v>
      </c>
    </row>
    <row r="220" spans="2:51" s="15" customFormat="1">
      <c r="B220" s="181"/>
      <c r="D220" s="165" t="s">
        <v>202</v>
      </c>
      <c r="E220" s="182" t="s">
        <v>1</v>
      </c>
      <c r="F220" s="183" t="s">
        <v>2136</v>
      </c>
      <c r="H220" s="182" t="s">
        <v>1</v>
      </c>
      <c r="I220" s="184"/>
      <c r="L220" s="181"/>
      <c r="M220" s="185"/>
      <c r="N220" s="186"/>
      <c r="O220" s="186"/>
      <c r="P220" s="186"/>
      <c r="Q220" s="186"/>
      <c r="R220" s="186"/>
      <c r="S220" s="186"/>
      <c r="T220" s="187"/>
      <c r="AT220" s="182" t="s">
        <v>202</v>
      </c>
      <c r="AU220" s="182" t="s">
        <v>85</v>
      </c>
      <c r="AV220" s="15" t="s">
        <v>32</v>
      </c>
      <c r="AW220" s="15" t="s">
        <v>31</v>
      </c>
      <c r="AX220" s="15" t="s">
        <v>77</v>
      </c>
      <c r="AY220" s="182" t="s">
        <v>194</v>
      </c>
    </row>
    <row r="221" spans="2:51" s="13" customFormat="1">
      <c r="B221" s="164"/>
      <c r="D221" s="165" t="s">
        <v>202</v>
      </c>
      <c r="E221" s="166" t="s">
        <v>1</v>
      </c>
      <c r="F221" s="167" t="s">
        <v>2159</v>
      </c>
      <c r="H221" s="168">
        <v>9.3610000000000007</v>
      </c>
      <c r="I221" s="169"/>
      <c r="L221" s="164"/>
      <c r="M221" s="170"/>
      <c r="N221" s="171"/>
      <c r="O221" s="171"/>
      <c r="P221" s="171"/>
      <c r="Q221" s="171"/>
      <c r="R221" s="171"/>
      <c r="S221" s="171"/>
      <c r="T221" s="172"/>
      <c r="AT221" s="166" t="s">
        <v>202</v>
      </c>
      <c r="AU221" s="166" t="s">
        <v>85</v>
      </c>
      <c r="AV221" s="13" t="s">
        <v>85</v>
      </c>
      <c r="AW221" s="13" t="s">
        <v>31</v>
      </c>
      <c r="AX221" s="13" t="s">
        <v>77</v>
      </c>
      <c r="AY221" s="166" t="s">
        <v>194</v>
      </c>
    </row>
    <row r="222" spans="2:51" s="13" customFormat="1">
      <c r="B222" s="164"/>
      <c r="D222" s="165" t="s">
        <v>202</v>
      </c>
      <c r="E222" s="166" t="s">
        <v>1</v>
      </c>
      <c r="F222" s="167" t="s">
        <v>2160</v>
      </c>
      <c r="H222" s="168">
        <v>1.2350000000000001</v>
      </c>
      <c r="I222" s="169"/>
      <c r="L222" s="164"/>
      <c r="M222" s="170"/>
      <c r="N222" s="171"/>
      <c r="O222" s="171"/>
      <c r="P222" s="171"/>
      <c r="Q222" s="171"/>
      <c r="R222" s="171"/>
      <c r="S222" s="171"/>
      <c r="T222" s="172"/>
      <c r="AT222" s="166" t="s">
        <v>202</v>
      </c>
      <c r="AU222" s="166" t="s">
        <v>85</v>
      </c>
      <c r="AV222" s="13" t="s">
        <v>85</v>
      </c>
      <c r="AW222" s="13" t="s">
        <v>31</v>
      </c>
      <c r="AX222" s="13" t="s">
        <v>77</v>
      </c>
      <c r="AY222" s="166" t="s">
        <v>194</v>
      </c>
    </row>
    <row r="223" spans="2:51" s="13" customFormat="1">
      <c r="B223" s="164"/>
      <c r="D223" s="165" t="s">
        <v>202</v>
      </c>
      <c r="E223" s="166" t="s">
        <v>1</v>
      </c>
      <c r="F223" s="167" t="s">
        <v>2161</v>
      </c>
      <c r="H223" s="168">
        <v>6.6689999999999996</v>
      </c>
      <c r="I223" s="169"/>
      <c r="L223" s="164"/>
      <c r="M223" s="170"/>
      <c r="N223" s="171"/>
      <c r="O223" s="171"/>
      <c r="P223" s="171"/>
      <c r="Q223" s="171"/>
      <c r="R223" s="171"/>
      <c r="S223" s="171"/>
      <c r="T223" s="172"/>
      <c r="AT223" s="166" t="s">
        <v>202</v>
      </c>
      <c r="AU223" s="166" t="s">
        <v>85</v>
      </c>
      <c r="AV223" s="13" t="s">
        <v>85</v>
      </c>
      <c r="AW223" s="13" t="s">
        <v>31</v>
      </c>
      <c r="AX223" s="13" t="s">
        <v>77</v>
      </c>
      <c r="AY223" s="166" t="s">
        <v>194</v>
      </c>
    </row>
    <row r="224" spans="2:51" s="14" customFormat="1">
      <c r="B224" s="173"/>
      <c r="D224" s="165" t="s">
        <v>202</v>
      </c>
      <c r="E224" s="174" t="s">
        <v>1</v>
      </c>
      <c r="F224" s="175" t="s">
        <v>205</v>
      </c>
      <c r="H224" s="176">
        <v>769.32</v>
      </c>
      <c r="I224" s="177"/>
      <c r="L224" s="173"/>
      <c r="M224" s="178"/>
      <c r="N224" s="179"/>
      <c r="O224" s="179"/>
      <c r="P224" s="179"/>
      <c r="Q224" s="179"/>
      <c r="R224" s="179"/>
      <c r="S224" s="179"/>
      <c r="T224" s="180"/>
      <c r="AT224" s="174" t="s">
        <v>202</v>
      </c>
      <c r="AU224" s="174" t="s">
        <v>85</v>
      </c>
      <c r="AV224" s="14" t="s">
        <v>200</v>
      </c>
      <c r="AW224" s="14" t="s">
        <v>31</v>
      </c>
      <c r="AX224" s="14" t="s">
        <v>32</v>
      </c>
      <c r="AY224" s="174" t="s">
        <v>194</v>
      </c>
    </row>
    <row r="225" spans="1:65" s="2" customFormat="1" ht="16.5" customHeight="1">
      <c r="A225" s="33"/>
      <c r="B225" s="150"/>
      <c r="C225" s="151" t="s">
        <v>144</v>
      </c>
      <c r="D225" s="151" t="s">
        <v>196</v>
      </c>
      <c r="E225" s="152" t="s">
        <v>1354</v>
      </c>
      <c r="F225" s="153" t="s">
        <v>1355</v>
      </c>
      <c r="G225" s="154" t="s">
        <v>199</v>
      </c>
      <c r="H225" s="155">
        <v>769.32</v>
      </c>
      <c r="I225" s="156"/>
      <c r="J225" s="157">
        <f>ROUND(I225*H225,2)</f>
        <v>0</v>
      </c>
      <c r="K225" s="153" t="s">
        <v>208</v>
      </c>
      <c r="L225" s="34"/>
      <c r="M225" s="158" t="s">
        <v>1</v>
      </c>
      <c r="N225" s="159" t="s">
        <v>42</v>
      </c>
      <c r="O225" s="59"/>
      <c r="P225" s="160">
        <f>O225*H225</f>
        <v>0</v>
      </c>
      <c r="Q225" s="160">
        <v>0</v>
      </c>
      <c r="R225" s="160">
        <f>Q225*H225</f>
        <v>0</v>
      </c>
      <c r="S225" s="160">
        <v>0</v>
      </c>
      <c r="T225" s="161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62" t="s">
        <v>200</v>
      </c>
      <c r="AT225" s="162" t="s">
        <v>196</v>
      </c>
      <c r="AU225" s="162" t="s">
        <v>85</v>
      </c>
      <c r="AY225" s="18" t="s">
        <v>194</v>
      </c>
      <c r="BE225" s="163">
        <f>IF(N225="základní",J225,0)</f>
        <v>0</v>
      </c>
      <c r="BF225" s="163">
        <f>IF(N225="snížená",J225,0)</f>
        <v>0</v>
      </c>
      <c r="BG225" s="163">
        <f>IF(N225="zákl. přenesená",J225,0)</f>
        <v>0</v>
      </c>
      <c r="BH225" s="163">
        <f>IF(N225="sníž. přenesená",J225,0)</f>
        <v>0</v>
      </c>
      <c r="BI225" s="163">
        <f>IF(N225="nulová",J225,0)</f>
        <v>0</v>
      </c>
      <c r="BJ225" s="18" t="s">
        <v>32</v>
      </c>
      <c r="BK225" s="163">
        <f>ROUND(I225*H225,2)</f>
        <v>0</v>
      </c>
      <c r="BL225" s="18" t="s">
        <v>200</v>
      </c>
      <c r="BM225" s="162" t="s">
        <v>2162</v>
      </c>
    </row>
    <row r="226" spans="1:65" s="2" customFormat="1" ht="21.75" customHeight="1">
      <c r="A226" s="33"/>
      <c r="B226" s="150"/>
      <c r="C226" s="151" t="s">
        <v>363</v>
      </c>
      <c r="D226" s="151" t="s">
        <v>196</v>
      </c>
      <c r="E226" s="152" t="s">
        <v>405</v>
      </c>
      <c r="F226" s="153" t="s">
        <v>406</v>
      </c>
      <c r="G226" s="154" t="s">
        <v>279</v>
      </c>
      <c r="H226" s="155">
        <v>127.83499999999999</v>
      </c>
      <c r="I226" s="156"/>
      <c r="J226" s="157">
        <f>ROUND(I226*H226,2)</f>
        <v>0</v>
      </c>
      <c r="K226" s="153" t="s">
        <v>208</v>
      </c>
      <c r="L226" s="34"/>
      <c r="M226" s="158" t="s">
        <v>1</v>
      </c>
      <c r="N226" s="159" t="s">
        <v>42</v>
      </c>
      <c r="O226" s="59"/>
      <c r="P226" s="160">
        <f>O226*H226</f>
        <v>0</v>
      </c>
      <c r="Q226" s="160">
        <v>0</v>
      </c>
      <c r="R226" s="160">
        <f>Q226*H226</f>
        <v>0</v>
      </c>
      <c r="S226" s="160">
        <v>0</v>
      </c>
      <c r="T226" s="161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62" t="s">
        <v>200</v>
      </c>
      <c r="AT226" s="162" t="s">
        <v>196</v>
      </c>
      <c r="AU226" s="162" t="s">
        <v>85</v>
      </c>
      <c r="AY226" s="18" t="s">
        <v>194</v>
      </c>
      <c r="BE226" s="163">
        <f>IF(N226="základní",J226,0)</f>
        <v>0</v>
      </c>
      <c r="BF226" s="163">
        <f>IF(N226="snížená",J226,0)</f>
        <v>0</v>
      </c>
      <c r="BG226" s="163">
        <f>IF(N226="zákl. přenesená",J226,0)</f>
        <v>0</v>
      </c>
      <c r="BH226" s="163">
        <f>IF(N226="sníž. přenesená",J226,0)</f>
        <v>0</v>
      </c>
      <c r="BI226" s="163">
        <f>IF(N226="nulová",J226,0)</f>
        <v>0</v>
      </c>
      <c r="BJ226" s="18" t="s">
        <v>32</v>
      </c>
      <c r="BK226" s="163">
        <f>ROUND(I226*H226,2)</f>
        <v>0</v>
      </c>
      <c r="BL226" s="18" t="s">
        <v>200</v>
      </c>
      <c r="BM226" s="162" t="s">
        <v>2163</v>
      </c>
    </row>
    <row r="227" spans="1:65" s="15" customFormat="1">
      <c r="B227" s="181"/>
      <c r="D227" s="165" t="s">
        <v>202</v>
      </c>
      <c r="E227" s="182" t="s">
        <v>1</v>
      </c>
      <c r="F227" s="183" t="s">
        <v>408</v>
      </c>
      <c r="H227" s="182" t="s">
        <v>1</v>
      </c>
      <c r="I227" s="184"/>
      <c r="L227" s="181"/>
      <c r="M227" s="185"/>
      <c r="N227" s="186"/>
      <c r="O227" s="186"/>
      <c r="P227" s="186"/>
      <c r="Q227" s="186"/>
      <c r="R227" s="186"/>
      <c r="S227" s="186"/>
      <c r="T227" s="187"/>
      <c r="AT227" s="182" t="s">
        <v>202</v>
      </c>
      <c r="AU227" s="182" t="s">
        <v>85</v>
      </c>
      <c r="AV227" s="15" t="s">
        <v>32</v>
      </c>
      <c r="AW227" s="15" t="s">
        <v>31</v>
      </c>
      <c r="AX227" s="15" t="s">
        <v>77</v>
      </c>
      <c r="AY227" s="182" t="s">
        <v>194</v>
      </c>
    </row>
    <row r="228" spans="1:65" s="13" customFormat="1">
      <c r="B228" s="164"/>
      <c r="D228" s="165" t="s">
        <v>202</v>
      </c>
      <c r="E228" s="166" t="s">
        <v>1</v>
      </c>
      <c r="F228" s="167" t="s">
        <v>409</v>
      </c>
      <c r="H228" s="168">
        <v>290.53500000000003</v>
      </c>
      <c r="I228" s="169"/>
      <c r="L228" s="164"/>
      <c r="M228" s="170"/>
      <c r="N228" s="171"/>
      <c r="O228" s="171"/>
      <c r="P228" s="171"/>
      <c r="Q228" s="171"/>
      <c r="R228" s="171"/>
      <c r="S228" s="171"/>
      <c r="T228" s="172"/>
      <c r="AT228" s="166" t="s">
        <v>202</v>
      </c>
      <c r="AU228" s="166" t="s">
        <v>85</v>
      </c>
      <c r="AV228" s="13" t="s">
        <v>85</v>
      </c>
      <c r="AW228" s="13" t="s">
        <v>31</v>
      </c>
      <c r="AX228" s="13" t="s">
        <v>77</v>
      </c>
      <c r="AY228" s="166" t="s">
        <v>194</v>
      </c>
    </row>
    <row r="229" spans="1:65" s="14" customFormat="1">
      <c r="B229" s="173"/>
      <c r="D229" s="165" t="s">
        <v>202</v>
      </c>
      <c r="E229" s="174" t="s">
        <v>151</v>
      </c>
      <c r="F229" s="175" t="s">
        <v>205</v>
      </c>
      <c r="H229" s="176">
        <v>290.53500000000003</v>
      </c>
      <c r="I229" s="177"/>
      <c r="L229" s="173"/>
      <c r="M229" s="178"/>
      <c r="N229" s="179"/>
      <c r="O229" s="179"/>
      <c r="P229" s="179"/>
      <c r="Q229" s="179"/>
      <c r="R229" s="179"/>
      <c r="S229" s="179"/>
      <c r="T229" s="180"/>
      <c r="AT229" s="174" t="s">
        <v>202</v>
      </c>
      <c r="AU229" s="174" t="s">
        <v>85</v>
      </c>
      <c r="AV229" s="14" t="s">
        <v>200</v>
      </c>
      <c r="AW229" s="14" t="s">
        <v>31</v>
      </c>
      <c r="AX229" s="14" t="s">
        <v>77</v>
      </c>
      <c r="AY229" s="174" t="s">
        <v>194</v>
      </c>
    </row>
    <row r="230" spans="1:65" s="15" customFormat="1">
      <c r="B230" s="181"/>
      <c r="D230" s="165" t="s">
        <v>202</v>
      </c>
      <c r="E230" s="182" t="s">
        <v>1</v>
      </c>
      <c r="F230" s="183" t="s">
        <v>2164</v>
      </c>
      <c r="H230" s="182" t="s">
        <v>1</v>
      </c>
      <c r="I230" s="184"/>
      <c r="L230" s="181"/>
      <c r="M230" s="185"/>
      <c r="N230" s="186"/>
      <c r="O230" s="186"/>
      <c r="P230" s="186"/>
      <c r="Q230" s="186"/>
      <c r="R230" s="186"/>
      <c r="S230" s="186"/>
      <c r="T230" s="187"/>
      <c r="AT230" s="182" t="s">
        <v>202</v>
      </c>
      <c r="AU230" s="182" t="s">
        <v>85</v>
      </c>
      <c r="AV230" s="15" t="s">
        <v>32</v>
      </c>
      <c r="AW230" s="15" t="s">
        <v>31</v>
      </c>
      <c r="AX230" s="15" t="s">
        <v>77</v>
      </c>
      <c r="AY230" s="182" t="s">
        <v>194</v>
      </c>
    </row>
    <row r="231" spans="1:65" s="13" customFormat="1">
      <c r="B231" s="164"/>
      <c r="D231" s="165" t="s">
        <v>202</v>
      </c>
      <c r="E231" s="166" t="s">
        <v>1</v>
      </c>
      <c r="F231" s="167" t="s">
        <v>2165</v>
      </c>
      <c r="H231" s="168">
        <v>127.83499999999999</v>
      </c>
      <c r="I231" s="169"/>
      <c r="L231" s="164"/>
      <c r="M231" s="170"/>
      <c r="N231" s="171"/>
      <c r="O231" s="171"/>
      <c r="P231" s="171"/>
      <c r="Q231" s="171"/>
      <c r="R231" s="171"/>
      <c r="S231" s="171"/>
      <c r="T231" s="172"/>
      <c r="AT231" s="166" t="s">
        <v>202</v>
      </c>
      <c r="AU231" s="166" t="s">
        <v>85</v>
      </c>
      <c r="AV231" s="13" t="s">
        <v>85</v>
      </c>
      <c r="AW231" s="13" t="s">
        <v>31</v>
      </c>
      <c r="AX231" s="13" t="s">
        <v>32</v>
      </c>
      <c r="AY231" s="166" t="s">
        <v>194</v>
      </c>
    </row>
    <row r="232" spans="1:65" s="2" customFormat="1" ht="24.2" customHeight="1">
      <c r="A232" s="33"/>
      <c r="B232" s="150"/>
      <c r="C232" s="151" t="s">
        <v>368</v>
      </c>
      <c r="D232" s="151" t="s">
        <v>196</v>
      </c>
      <c r="E232" s="152" t="s">
        <v>413</v>
      </c>
      <c r="F232" s="153" t="s">
        <v>414</v>
      </c>
      <c r="G232" s="154" t="s">
        <v>279</v>
      </c>
      <c r="H232" s="155">
        <v>374.79</v>
      </c>
      <c r="I232" s="156"/>
      <c r="J232" s="157">
        <f>ROUND(I232*H232,2)</f>
        <v>0</v>
      </c>
      <c r="K232" s="153" t="s">
        <v>208</v>
      </c>
      <c r="L232" s="34"/>
      <c r="M232" s="158" t="s">
        <v>1</v>
      </c>
      <c r="N232" s="159" t="s">
        <v>42</v>
      </c>
      <c r="O232" s="59"/>
      <c r="P232" s="160">
        <f>O232*H232</f>
        <v>0</v>
      </c>
      <c r="Q232" s="160">
        <v>0</v>
      </c>
      <c r="R232" s="160">
        <f>Q232*H232</f>
        <v>0</v>
      </c>
      <c r="S232" s="160">
        <v>0</v>
      </c>
      <c r="T232" s="161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2" t="s">
        <v>200</v>
      </c>
      <c r="AT232" s="162" t="s">
        <v>196</v>
      </c>
      <c r="AU232" s="162" t="s">
        <v>85</v>
      </c>
      <c r="AY232" s="18" t="s">
        <v>194</v>
      </c>
      <c r="BE232" s="163">
        <f>IF(N232="základní",J232,0)</f>
        <v>0</v>
      </c>
      <c r="BF232" s="163">
        <f>IF(N232="snížená",J232,0)</f>
        <v>0</v>
      </c>
      <c r="BG232" s="163">
        <f>IF(N232="zákl. přenesená",J232,0)</f>
        <v>0</v>
      </c>
      <c r="BH232" s="163">
        <f>IF(N232="sníž. přenesená",J232,0)</f>
        <v>0</v>
      </c>
      <c r="BI232" s="163">
        <f>IF(N232="nulová",J232,0)</f>
        <v>0</v>
      </c>
      <c r="BJ232" s="18" t="s">
        <v>32</v>
      </c>
      <c r="BK232" s="163">
        <f>ROUND(I232*H232,2)</f>
        <v>0</v>
      </c>
      <c r="BL232" s="18" t="s">
        <v>200</v>
      </c>
      <c r="BM232" s="162" t="s">
        <v>2166</v>
      </c>
    </row>
    <row r="233" spans="1:65" s="13" customFormat="1">
      <c r="B233" s="164"/>
      <c r="D233" s="165" t="s">
        <v>202</v>
      </c>
      <c r="E233" s="166" t="s">
        <v>1</v>
      </c>
      <c r="F233" s="167" t="s">
        <v>2167</v>
      </c>
      <c r="H233" s="168">
        <v>374.79</v>
      </c>
      <c r="I233" s="169"/>
      <c r="L233" s="164"/>
      <c r="M233" s="170"/>
      <c r="N233" s="171"/>
      <c r="O233" s="171"/>
      <c r="P233" s="171"/>
      <c r="Q233" s="171"/>
      <c r="R233" s="171"/>
      <c r="S233" s="171"/>
      <c r="T233" s="172"/>
      <c r="AT233" s="166" t="s">
        <v>202</v>
      </c>
      <c r="AU233" s="166" t="s">
        <v>85</v>
      </c>
      <c r="AV233" s="13" t="s">
        <v>85</v>
      </c>
      <c r="AW233" s="13" t="s">
        <v>31</v>
      </c>
      <c r="AX233" s="13" t="s">
        <v>32</v>
      </c>
      <c r="AY233" s="166" t="s">
        <v>194</v>
      </c>
    </row>
    <row r="234" spans="1:65" s="2" customFormat="1" ht="21.75" customHeight="1">
      <c r="A234" s="33"/>
      <c r="B234" s="150"/>
      <c r="C234" s="151" t="s">
        <v>400</v>
      </c>
      <c r="D234" s="151" t="s">
        <v>196</v>
      </c>
      <c r="E234" s="152" t="s">
        <v>418</v>
      </c>
      <c r="F234" s="153" t="s">
        <v>419</v>
      </c>
      <c r="G234" s="154" t="s">
        <v>279</v>
      </c>
      <c r="H234" s="155">
        <v>162.69999999999999</v>
      </c>
      <c r="I234" s="156"/>
      <c r="J234" s="157">
        <f>ROUND(I234*H234,2)</f>
        <v>0</v>
      </c>
      <c r="K234" s="153" t="s">
        <v>208</v>
      </c>
      <c r="L234" s="34"/>
      <c r="M234" s="158" t="s">
        <v>1</v>
      </c>
      <c r="N234" s="159" t="s">
        <v>42</v>
      </c>
      <c r="O234" s="59"/>
      <c r="P234" s="160">
        <f>O234*H234</f>
        <v>0</v>
      </c>
      <c r="Q234" s="160">
        <v>0</v>
      </c>
      <c r="R234" s="160">
        <f>Q234*H234</f>
        <v>0</v>
      </c>
      <c r="S234" s="160">
        <v>0</v>
      </c>
      <c r="T234" s="161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2" t="s">
        <v>200</v>
      </c>
      <c r="AT234" s="162" t="s">
        <v>196</v>
      </c>
      <c r="AU234" s="162" t="s">
        <v>85</v>
      </c>
      <c r="AY234" s="18" t="s">
        <v>194</v>
      </c>
      <c r="BE234" s="163">
        <f>IF(N234="základní",J234,0)</f>
        <v>0</v>
      </c>
      <c r="BF234" s="163">
        <f>IF(N234="snížená",J234,0)</f>
        <v>0</v>
      </c>
      <c r="BG234" s="163">
        <f>IF(N234="zákl. přenesená",J234,0)</f>
        <v>0</v>
      </c>
      <c r="BH234" s="163">
        <f>IF(N234="sníž. přenesená",J234,0)</f>
        <v>0</v>
      </c>
      <c r="BI234" s="163">
        <f>IF(N234="nulová",J234,0)</f>
        <v>0</v>
      </c>
      <c r="BJ234" s="18" t="s">
        <v>32</v>
      </c>
      <c r="BK234" s="163">
        <f>ROUND(I234*H234,2)</f>
        <v>0</v>
      </c>
      <c r="BL234" s="18" t="s">
        <v>200</v>
      </c>
      <c r="BM234" s="162" t="s">
        <v>2168</v>
      </c>
    </row>
    <row r="235" spans="1:65" s="15" customFormat="1">
      <c r="B235" s="181"/>
      <c r="D235" s="165" t="s">
        <v>202</v>
      </c>
      <c r="E235" s="182" t="s">
        <v>1</v>
      </c>
      <c r="F235" s="183" t="s">
        <v>2169</v>
      </c>
      <c r="H235" s="182" t="s">
        <v>1</v>
      </c>
      <c r="I235" s="184"/>
      <c r="L235" s="181"/>
      <c r="M235" s="185"/>
      <c r="N235" s="186"/>
      <c r="O235" s="186"/>
      <c r="P235" s="186"/>
      <c r="Q235" s="186"/>
      <c r="R235" s="186"/>
      <c r="S235" s="186"/>
      <c r="T235" s="187"/>
      <c r="AT235" s="182" t="s">
        <v>202</v>
      </c>
      <c r="AU235" s="182" t="s">
        <v>85</v>
      </c>
      <c r="AV235" s="15" t="s">
        <v>32</v>
      </c>
      <c r="AW235" s="15" t="s">
        <v>31</v>
      </c>
      <c r="AX235" s="15" t="s">
        <v>77</v>
      </c>
      <c r="AY235" s="182" t="s">
        <v>194</v>
      </c>
    </row>
    <row r="236" spans="1:65" s="13" customFormat="1">
      <c r="B236" s="164"/>
      <c r="D236" s="165" t="s">
        <v>202</v>
      </c>
      <c r="E236" s="166" t="s">
        <v>1</v>
      </c>
      <c r="F236" s="167" t="s">
        <v>2170</v>
      </c>
      <c r="H236" s="168">
        <v>162.69999999999999</v>
      </c>
      <c r="I236" s="169"/>
      <c r="L236" s="164"/>
      <c r="M236" s="170"/>
      <c r="N236" s="171"/>
      <c r="O236" s="171"/>
      <c r="P236" s="171"/>
      <c r="Q236" s="171"/>
      <c r="R236" s="171"/>
      <c r="S236" s="171"/>
      <c r="T236" s="172"/>
      <c r="AT236" s="166" t="s">
        <v>202</v>
      </c>
      <c r="AU236" s="166" t="s">
        <v>85</v>
      </c>
      <c r="AV236" s="13" t="s">
        <v>85</v>
      </c>
      <c r="AW236" s="13" t="s">
        <v>31</v>
      </c>
      <c r="AX236" s="13" t="s">
        <v>32</v>
      </c>
      <c r="AY236" s="166" t="s">
        <v>194</v>
      </c>
    </row>
    <row r="237" spans="1:65" s="2" customFormat="1" ht="24.2" customHeight="1">
      <c r="A237" s="33"/>
      <c r="B237" s="150"/>
      <c r="C237" s="151" t="s">
        <v>404</v>
      </c>
      <c r="D237" s="151" t="s">
        <v>196</v>
      </c>
      <c r="E237" s="152" t="s">
        <v>424</v>
      </c>
      <c r="F237" s="153" t="s">
        <v>425</v>
      </c>
      <c r="G237" s="154" t="s">
        <v>279</v>
      </c>
      <c r="H237" s="155">
        <v>488.09899999999999</v>
      </c>
      <c r="I237" s="156"/>
      <c r="J237" s="157">
        <f>ROUND(I237*H237,2)</f>
        <v>0</v>
      </c>
      <c r="K237" s="153" t="s">
        <v>208</v>
      </c>
      <c r="L237" s="34"/>
      <c r="M237" s="158" t="s">
        <v>1</v>
      </c>
      <c r="N237" s="159" t="s">
        <v>42</v>
      </c>
      <c r="O237" s="59"/>
      <c r="P237" s="160">
        <f>O237*H237</f>
        <v>0</v>
      </c>
      <c r="Q237" s="160">
        <v>0</v>
      </c>
      <c r="R237" s="160">
        <f>Q237*H237</f>
        <v>0</v>
      </c>
      <c r="S237" s="160">
        <v>0</v>
      </c>
      <c r="T237" s="161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2" t="s">
        <v>200</v>
      </c>
      <c r="AT237" s="162" t="s">
        <v>196</v>
      </c>
      <c r="AU237" s="162" t="s">
        <v>85</v>
      </c>
      <c r="AY237" s="18" t="s">
        <v>194</v>
      </c>
      <c r="BE237" s="163">
        <f>IF(N237="základní",J237,0)</f>
        <v>0</v>
      </c>
      <c r="BF237" s="163">
        <f>IF(N237="snížená",J237,0)</f>
        <v>0</v>
      </c>
      <c r="BG237" s="163">
        <f>IF(N237="zákl. přenesená",J237,0)</f>
        <v>0</v>
      </c>
      <c r="BH237" s="163">
        <f>IF(N237="sníž. přenesená",J237,0)</f>
        <v>0</v>
      </c>
      <c r="BI237" s="163">
        <f>IF(N237="nulová",J237,0)</f>
        <v>0</v>
      </c>
      <c r="BJ237" s="18" t="s">
        <v>32</v>
      </c>
      <c r="BK237" s="163">
        <f>ROUND(I237*H237,2)</f>
        <v>0</v>
      </c>
      <c r="BL237" s="18" t="s">
        <v>200</v>
      </c>
      <c r="BM237" s="162" t="s">
        <v>2171</v>
      </c>
    </row>
    <row r="238" spans="1:65" s="13" customFormat="1">
      <c r="B238" s="164"/>
      <c r="D238" s="165" t="s">
        <v>202</v>
      </c>
      <c r="E238" s="166" t="s">
        <v>1</v>
      </c>
      <c r="F238" s="167" t="s">
        <v>2172</v>
      </c>
      <c r="H238" s="168">
        <v>488.09899999999999</v>
      </c>
      <c r="I238" s="169"/>
      <c r="L238" s="164"/>
      <c r="M238" s="170"/>
      <c r="N238" s="171"/>
      <c r="O238" s="171"/>
      <c r="P238" s="171"/>
      <c r="Q238" s="171"/>
      <c r="R238" s="171"/>
      <c r="S238" s="171"/>
      <c r="T238" s="172"/>
      <c r="AT238" s="166" t="s">
        <v>202</v>
      </c>
      <c r="AU238" s="166" t="s">
        <v>85</v>
      </c>
      <c r="AV238" s="13" t="s">
        <v>85</v>
      </c>
      <c r="AW238" s="13" t="s">
        <v>31</v>
      </c>
      <c r="AX238" s="13" t="s">
        <v>32</v>
      </c>
      <c r="AY238" s="166" t="s">
        <v>194</v>
      </c>
    </row>
    <row r="239" spans="1:65" s="2" customFormat="1" ht="16.5" customHeight="1">
      <c r="A239" s="33"/>
      <c r="B239" s="150"/>
      <c r="C239" s="151" t="s">
        <v>412</v>
      </c>
      <c r="D239" s="151" t="s">
        <v>196</v>
      </c>
      <c r="E239" s="152" t="s">
        <v>440</v>
      </c>
      <c r="F239" s="153" t="s">
        <v>441</v>
      </c>
      <c r="G239" s="154" t="s">
        <v>279</v>
      </c>
      <c r="H239" s="155">
        <v>290.53500000000003</v>
      </c>
      <c r="I239" s="156"/>
      <c r="J239" s="157">
        <f>ROUND(I239*H239,2)</f>
        <v>0</v>
      </c>
      <c r="K239" s="153" t="s">
        <v>208</v>
      </c>
      <c r="L239" s="34"/>
      <c r="M239" s="158" t="s">
        <v>1</v>
      </c>
      <c r="N239" s="159" t="s">
        <v>42</v>
      </c>
      <c r="O239" s="59"/>
      <c r="P239" s="160">
        <f>O239*H239</f>
        <v>0</v>
      </c>
      <c r="Q239" s="160">
        <v>0</v>
      </c>
      <c r="R239" s="160">
        <f>Q239*H239</f>
        <v>0</v>
      </c>
      <c r="S239" s="160">
        <v>0</v>
      </c>
      <c r="T239" s="161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2" t="s">
        <v>200</v>
      </c>
      <c r="AT239" s="162" t="s">
        <v>196</v>
      </c>
      <c r="AU239" s="162" t="s">
        <v>85</v>
      </c>
      <c r="AY239" s="18" t="s">
        <v>194</v>
      </c>
      <c r="BE239" s="163">
        <f>IF(N239="základní",J239,0)</f>
        <v>0</v>
      </c>
      <c r="BF239" s="163">
        <f>IF(N239="snížená",J239,0)</f>
        <v>0</v>
      </c>
      <c r="BG239" s="163">
        <f>IF(N239="zákl. přenesená",J239,0)</f>
        <v>0</v>
      </c>
      <c r="BH239" s="163">
        <f>IF(N239="sníž. přenesená",J239,0)</f>
        <v>0</v>
      </c>
      <c r="BI239" s="163">
        <f>IF(N239="nulová",J239,0)</f>
        <v>0</v>
      </c>
      <c r="BJ239" s="18" t="s">
        <v>32</v>
      </c>
      <c r="BK239" s="163">
        <f>ROUND(I239*H239,2)</f>
        <v>0</v>
      </c>
      <c r="BL239" s="18" t="s">
        <v>200</v>
      </c>
      <c r="BM239" s="162" t="s">
        <v>2173</v>
      </c>
    </row>
    <row r="240" spans="1:65" s="13" customFormat="1">
      <c r="B240" s="164"/>
      <c r="D240" s="165" t="s">
        <v>202</v>
      </c>
      <c r="E240" s="166" t="s">
        <v>1</v>
      </c>
      <c r="F240" s="167" t="s">
        <v>2174</v>
      </c>
      <c r="H240" s="168">
        <v>2.9049999999999998</v>
      </c>
      <c r="I240" s="169"/>
      <c r="L240" s="164"/>
      <c r="M240" s="170"/>
      <c r="N240" s="171"/>
      <c r="O240" s="171"/>
      <c r="P240" s="171"/>
      <c r="Q240" s="171"/>
      <c r="R240" s="171"/>
      <c r="S240" s="171"/>
      <c r="T240" s="172"/>
      <c r="AT240" s="166" t="s">
        <v>202</v>
      </c>
      <c r="AU240" s="166" t="s">
        <v>85</v>
      </c>
      <c r="AV240" s="13" t="s">
        <v>85</v>
      </c>
      <c r="AW240" s="13" t="s">
        <v>31</v>
      </c>
      <c r="AX240" s="13" t="s">
        <v>77</v>
      </c>
      <c r="AY240" s="166" t="s">
        <v>194</v>
      </c>
    </row>
    <row r="241" spans="1:65" s="13" customFormat="1">
      <c r="B241" s="164"/>
      <c r="D241" s="165" t="s">
        <v>202</v>
      </c>
      <c r="E241" s="166" t="s">
        <v>1</v>
      </c>
      <c r="F241" s="167" t="s">
        <v>2175</v>
      </c>
      <c r="H241" s="168">
        <v>124.93</v>
      </c>
      <c r="I241" s="169"/>
      <c r="L241" s="164"/>
      <c r="M241" s="170"/>
      <c r="N241" s="171"/>
      <c r="O241" s="171"/>
      <c r="P241" s="171"/>
      <c r="Q241" s="171"/>
      <c r="R241" s="171"/>
      <c r="S241" s="171"/>
      <c r="T241" s="172"/>
      <c r="AT241" s="166" t="s">
        <v>202</v>
      </c>
      <c r="AU241" s="166" t="s">
        <v>85</v>
      </c>
      <c r="AV241" s="13" t="s">
        <v>85</v>
      </c>
      <c r="AW241" s="13" t="s">
        <v>31</v>
      </c>
      <c r="AX241" s="13" t="s">
        <v>77</v>
      </c>
      <c r="AY241" s="166" t="s">
        <v>194</v>
      </c>
    </row>
    <row r="242" spans="1:65" s="13" customFormat="1">
      <c r="B242" s="164"/>
      <c r="D242" s="165" t="s">
        <v>202</v>
      </c>
      <c r="E242" s="166" t="s">
        <v>1</v>
      </c>
      <c r="F242" s="167" t="s">
        <v>2176</v>
      </c>
      <c r="H242" s="168">
        <v>145.268</v>
      </c>
      <c r="I242" s="169"/>
      <c r="L242" s="164"/>
      <c r="M242" s="170"/>
      <c r="N242" s="171"/>
      <c r="O242" s="171"/>
      <c r="P242" s="171"/>
      <c r="Q242" s="171"/>
      <c r="R242" s="171"/>
      <c r="S242" s="171"/>
      <c r="T242" s="172"/>
      <c r="AT242" s="166" t="s">
        <v>202</v>
      </c>
      <c r="AU242" s="166" t="s">
        <v>85</v>
      </c>
      <c r="AV242" s="13" t="s">
        <v>85</v>
      </c>
      <c r="AW242" s="13" t="s">
        <v>31</v>
      </c>
      <c r="AX242" s="13" t="s">
        <v>77</v>
      </c>
      <c r="AY242" s="166" t="s">
        <v>194</v>
      </c>
    </row>
    <row r="243" spans="1:65" s="16" customFormat="1">
      <c r="B243" s="188"/>
      <c r="D243" s="165" t="s">
        <v>202</v>
      </c>
      <c r="E243" s="189" t="s">
        <v>1</v>
      </c>
      <c r="F243" s="190" t="s">
        <v>342</v>
      </c>
      <c r="H243" s="191">
        <v>273.10300000000001</v>
      </c>
      <c r="I243" s="192"/>
      <c r="L243" s="188"/>
      <c r="M243" s="193"/>
      <c r="N243" s="194"/>
      <c r="O243" s="194"/>
      <c r="P243" s="194"/>
      <c r="Q243" s="194"/>
      <c r="R243" s="194"/>
      <c r="S243" s="194"/>
      <c r="T243" s="195"/>
      <c r="AT243" s="189" t="s">
        <v>202</v>
      </c>
      <c r="AU243" s="189" t="s">
        <v>85</v>
      </c>
      <c r="AV243" s="16" t="s">
        <v>211</v>
      </c>
      <c r="AW243" s="16" t="s">
        <v>31</v>
      </c>
      <c r="AX243" s="16" t="s">
        <v>77</v>
      </c>
      <c r="AY243" s="189" t="s">
        <v>194</v>
      </c>
    </row>
    <row r="244" spans="1:65" s="13" customFormat="1">
      <c r="B244" s="164"/>
      <c r="D244" s="165" t="s">
        <v>202</v>
      </c>
      <c r="E244" s="166" t="s">
        <v>1</v>
      </c>
      <c r="F244" s="167" t="s">
        <v>2177</v>
      </c>
      <c r="H244" s="168">
        <v>17.431999999999999</v>
      </c>
      <c r="I244" s="169"/>
      <c r="L244" s="164"/>
      <c r="M244" s="170"/>
      <c r="N244" s="171"/>
      <c r="O244" s="171"/>
      <c r="P244" s="171"/>
      <c r="Q244" s="171"/>
      <c r="R244" s="171"/>
      <c r="S244" s="171"/>
      <c r="T244" s="172"/>
      <c r="AT244" s="166" t="s">
        <v>202</v>
      </c>
      <c r="AU244" s="166" t="s">
        <v>85</v>
      </c>
      <c r="AV244" s="13" t="s">
        <v>85</v>
      </c>
      <c r="AW244" s="13" t="s">
        <v>31</v>
      </c>
      <c r="AX244" s="13" t="s">
        <v>77</v>
      </c>
      <c r="AY244" s="166" t="s">
        <v>194</v>
      </c>
    </row>
    <row r="245" spans="1:65" s="16" customFormat="1">
      <c r="B245" s="188"/>
      <c r="D245" s="165" t="s">
        <v>202</v>
      </c>
      <c r="E245" s="189" t="s">
        <v>1</v>
      </c>
      <c r="F245" s="190" t="s">
        <v>342</v>
      </c>
      <c r="H245" s="191">
        <v>17.431999999999999</v>
      </c>
      <c r="I245" s="192"/>
      <c r="L245" s="188"/>
      <c r="M245" s="193"/>
      <c r="N245" s="194"/>
      <c r="O245" s="194"/>
      <c r="P245" s="194"/>
      <c r="Q245" s="194"/>
      <c r="R245" s="194"/>
      <c r="S245" s="194"/>
      <c r="T245" s="195"/>
      <c r="AT245" s="189" t="s">
        <v>202</v>
      </c>
      <c r="AU245" s="189" t="s">
        <v>85</v>
      </c>
      <c r="AV245" s="16" t="s">
        <v>211</v>
      </c>
      <c r="AW245" s="16" t="s">
        <v>31</v>
      </c>
      <c r="AX245" s="16" t="s">
        <v>77</v>
      </c>
      <c r="AY245" s="189" t="s">
        <v>194</v>
      </c>
    </row>
    <row r="246" spans="1:65" s="14" customFormat="1">
      <c r="B246" s="173"/>
      <c r="D246" s="165" t="s">
        <v>202</v>
      </c>
      <c r="E246" s="174" t="s">
        <v>1</v>
      </c>
      <c r="F246" s="175" t="s">
        <v>205</v>
      </c>
      <c r="H246" s="176">
        <v>290.53500000000003</v>
      </c>
      <c r="I246" s="177"/>
      <c r="L246" s="173"/>
      <c r="M246" s="178"/>
      <c r="N246" s="179"/>
      <c r="O246" s="179"/>
      <c r="P246" s="179"/>
      <c r="Q246" s="179"/>
      <c r="R246" s="179"/>
      <c r="S246" s="179"/>
      <c r="T246" s="180"/>
      <c r="AT246" s="174" t="s">
        <v>202</v>
      </c>
      <c r="AU246" s="174" t="s">
        <v>85</v>
      </c>
      <c r="AV246" s="14" t="s">
        <v>200</v>
      </c>
      <c r="AW246" s="14" t="s">
        <v>31</v>
      </c>
      <c r="AX246" s="14" t="s">
        <v>32</v>
      </c>
      <c r="AY246" s="174" t="s">
        <v>194</v>
      </c>
    </row>
    <row r="247" spans="1:65" s="2" customFormat="1" ht="16.5" customHeight="1">
      <c r="A247" s="33"/>
      <c r="B247" s="150"/>
      <c r="C247" s="151" t="s">
        <v>417</v>
      </c>
      <c r="D247" s="151" t="s">
        <v>196</v>
      </c>
      <c r="E247" s="152" t="s">
        <v>449</v>
      </c>
      <c r="F247" s="153" t="s">
        <v>450</v>
      </c>
      <c r="G247" s="154" t="s">
        <v>279</v>
      </c>
      <c r="H247" s="155">
        <v>259.44799999999998</v>
      </c>
      <c r="I247" s="156"/>
      <c r="J247" s="157">
        <f>ROUND(I247*H247,2)</f>
        <v>0</v>
      </c>
      <c r="K247" s="153" t="s">
        <v>1</v>
      </c>
      <c r="L247" s="34"/>
      <c r="M247" s="158" t="s">
        <v>1</v>
      </c>
      <c r="N247" s="159" t="s">
        <v>42</v>
      </c>
      <c r="O247" s="59"/>
      <c r="P247" s="160">
        <f>O247*H247</f>
        <v>0</v>
      </c>
      <c r="Q247" s="160">
        <v>0</v>
      </c>
      <c r="R247" s="160">
        <f>Q247*H247</f>
        <v>0</v>
      </c>
      <c r="S247" s="160">
        <v>0</v>
      </c>
      <c r="T247" s="161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2" t="s">
        <v>200</v>
      </c>
      <c r="AT247" s="162" t="s">
        <v>196</v>
      </c>
      <c r="AU247" s="162" t="s">
        <v>85</v>
      </c>
      <c r="AY247" s="18" t="s">
        <v>194</v>
      </c>
      <c r="BE247" s="163">
        <f>IF(N247="základní",J247,0)</f>
        <v>0</v>
      </c>
      <c r="BF247" s="163">
        <f>IF(N247="snížená",J247,0)</f>
        <v>0</v>
      </c>
      <c r="BG247" s="163">
        <f>IF(N247="zákl. přenesená",J247,0)</f>
        <v>0</v>
      </c>
      <c r="BH247" s="163">
        <f>IF(N247="sníž. přenesená",J247,0)</f>
        <v>0</v>
      </c>
      <c r="BI247" s="163">
        <f>IF(N247="nulová",J247,0)</f>
        <v>0</v>
      </c>
      <c r="BJ247" s="18" t="s">
        <v>32</v>
      </c>
      <c r="BK247" s="163">
        <f>ROUND(I247*H247,2)</f>
        <v>0</v>
      </c>
      <c r="BL247" s="18" t="s">
        <v>200</v>
      </c>
      <c r="BM247" s="162" t="s">
        <v>2178</v>
      </c>
    </row>
    <row r="248" spans="1:65" s="13" customFormat="1">
      <c r="B248" s="164"/>
      <c r="D248" s="165" t="s">
        <v>202</v>
      </c>
      <c r="E248" s="166" t="s">
        <v>1</v>
      </c>
      <c r="F248" s="167" t="s">
        <v>2179</v>
      </c>
      <c r="H248" s="168">
        <v>259.44799999999998</v>
      </c>
      <c r="I248" s="169"/>
      <c r="L248" s="164"/>
      <c r="M248" s="170"/>
      <c r="N248" s="171"/>
      <c r="O248" s="171"/>
      <c r="P248" s="171"/>
      <c r="Q248" s="171"/>
      <c r="R248" s="171"/>
      <c r="S248" s="171"/>
      <c r="T248" s="172"/>
      <c r="AT248" s="166" t="s">
        <v>202</v>
      </c>
      <c r="AU248" s="166" t="s">
        <v>85</v>
      </c>
      <c r="AV248" s="13" t="s">
        <v>85</v>
      </c>
      <c r="AW248" s="13" t="s">
        <v>31</v>
      </c>
      <c r="AX248" s="13" t="s">
        <v>32</v>
      </c>
      <c r="AY248" s="166" t="s">
        <v>194</v>
      </c>
    </row>
    <row r="249" spans="1:65" s="2" customFormat="1" ht="16.5" customHeight="1">
      <c r="A249" s="33"/>
      <c r="B249" s="150"/>
      <c r="C249" s="151" t="s">
        <v>423</v>
      </c>
      <c r="D249" s="151" t="s">
        <v>196</v>
      </c>
      <c r="E249" s="152" t="s">
        <v>454</v>
      </c>
      <c r="F249" s="153" t="s">
        <v>455</v>
      </c>
      <c r="G249" s="154" t="s">
        <v>279</v>
      </c>
      <c r="H249" s="155">
        <v>16.559999999999999</v>
      </c>
      <c r="I249" s="156"/>
      <c r="J249" s="157">
        <f>ROUND(I249*H249,2)</f>
        <v>0</v>
      </c>
      <c r="K249" s="153" t="s">
        <v>1</v>
      </c>
      <c r="L249" s="34"/>
      <c r="M249" s="158" t="s">
        <v>1</v>
      </c>
      <c r="N249" s="159" t="s">
        <v>42</v>
      </c>
      <c r="O249" s="59"/>
      <c r="P249" s="160">
        <f>O249*H249</f>
        <v>0</v>
      </c>
      <c r="Q249" s="160">
        <v>0</v>
      </c>
      <c r="R249" s="160">
        <f>Q249*H249</f>
        <v>0</v>
      </c>
      <c r="S249" s="160">
        <v>0</v>
      </c>
      <c r="T249" s="161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62" t="s">
        <v>200</v>
      </c>
      <c r="AT249" s="162" t="s">
        <v>196</v>
      </c>
      <c r="AU249" s="162" t="s">
        <v>85</v>
      </c>
      <c r="AY249" s="18" t="s">
        <v>194</v>
      </c>
      <c r="BE249" s="163">
        <f>IF(N249="základní",J249,0)</f>
        <v>0</v>
      </c>
      <c r="BF249" s="163">
        <f>IF(N249="snížená",J249,0)</f>
        <v>0</v>
      </c>
      <c r="BG249" s="163">
        <f>IF(N249="zákl. přenesená",J249,0)</f>
        <v>0</v>
      </c>
      <c r="BH249" s="163">
        <f>IF(N249="sníž. přenesená",J249,0)</f>
        <v>0</v>
      </c>
      <c r="BI249" s="163">
        <f>IF(N249="nulová",J249,0)</f>
        <v>0</v>
      </c>
      <c r="BJ249" s="18" t="s">
        <v>32</v>
      </c>
      <c r="BK249" s="163">
        <f>ROUND(I249*H249,2)</f>
        <v>0</v>
      </c>
      <c r="BL249" s="18" t="s">
        <v>200</v>
      </c>
      <c r="BM249" s="162" t="s">
        <v>2180</v>
      </c>
    </row>
    <row r="250" spans="1:65" s="13" customFormat="1">
      <c r="B250" s="164"/>
      <c r="D250" s="165" t="s">
        <v>202</v>
      </c>
      <c r="E250" s="166" t="s">
        <v>1</v>
      </c>
      <c r="F250" s="167" t="s">
        <v>2181</v>
      </c>
      <c r="H250" s="168">
        <v>16.559999999999999</v>
      </c>
      <c r="I250" s="169"/>
      <c r="L250" s="164"/>
      <c r="M250" s="170"/>
      <c r="N250" s="171"/>
      <c r="O250" s="171"/>
      <c r="P250" s="171"/>
      <c r="Q250" s="171"/>
      <c r="R250" s="171"/>
      <c r="S250" s="171"/>
      <c r="T250" s="172"/>
      <c r="AT250" s="166" t="s">
        <v>202</v>
      </c>
      <c r="AU250" s="166" t="s">
        <v>85</v>
      </c>
      <c r="AV250" s="13" t="s">
        <v>85</v>
      </c>
      <c r="AW250" s="13" t="s">
        <v>31</v>
      </c>
      <c r="AX250" s="13" t="s">
        <v>32</v>
      </c>
      <c r="AY250" s="166" t="s">
        <v>194</v>
      </c>
    </row>
    <row r="251" spans="1:65" s="2" customFormat="1" ht="16.5" customHeight="1">
      <c r="A251" s="33"/>
      <c r="B251" s="150"/>
      <c r="C251" s="151" t="s">
        <v>428</v>
      </c>
      <c r="D251" s="151" t="s">
        <v>196</v>
      </c>
      <c r="E251" s="152" t="s">
        <v>459</v>
      </c>
      <c r="F251" s="153" t="s">
        <v>460</v>
      </c>
      <c r="G251" s="154" t="s">
        <v>279</v>
      </c>
      <c r="H251" s="155">
        <v>14.526999999999999</v>
      </c>
      <c r="I251" s="156"/>
      <c r="J251" s="157">
        <f>ROUND(I251*H251,2)</f>
        <v>0</v>
      </c>
      <c r="K251" s="153" t="s">
        <v>1</v>
      </c>
      <c r="L251" s="34"/>
      <c r="M251" s="158" t="s">
        <v>1</v>
      </c>
      <c r="N251" s="159" t="s">
        <v>42</v>
      </c>
      <c r="O251" s="59"/>
      <c r="P251" s="160">
        <f>O251*H251</f>
        <v>0</v>
      </c>
      <c r="Q251" s="160">
        <v>0</v>
      </c>
      <c r="R251" s="160">
        <f>Q251*H251</f>
        <v>0</v>
      </c>
      <c r="S251" s="160">
        <v>0</v>
      </c>
      <c r="T251" s="161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62" t="s">
        <v>200</v>
      </c>
      <c r="AT251" s="162" t="s">
        <v>196</v>
      </c>
      <c r="AU251" s="162" t="s">
        <v>85</v>
      </c>
      <c r="AY251" s="18" t="s">
        <v>194</v>
      </c>
      <c r="BE251" s="163">
        <f>IF(N251="základní",J251,0)</f>
        <v>0</v>
      </c>
      <c r="BF251" s="163">
        <f>IF(N251="snížená",J251,0)</f>
        <v>0</v>
      </c>
      <c r="BG251" s="163">
        <f>IF(N251="zákl. přenesená",J251,0)</f>
        <v>0</v>
      </c>
      <c r="BH251" s="163">
        <f>IF(N251="sníž. přenesená",J251,0)</f>
        <v>0</v>
      </c>
      <c r="BI251" s="163">
        <f>IF(N251="nulová",J251,0)</f>
        <v>0</v>
      </c>
      <c r="BJ251" s="18" t="s">
        <v>32</v>
      </c>
      <c r="BK251" s="163">
        <f>ROUND(I251*H251,2)</f>
        <v>0</v>
      </c>
      <c r="BL251" s="18" t="s">
        <v>200</v>
      </c>
      <c r="BM251" s="162" t="s">
        <v>2182</v>
      </c>
    </row>
    <row r="252" spans="1:65" s="13" customFormat="1">
      <c r="B252" s="164"/>
      <c r="D252" s="165" t="s">
        <v>202</v>
      </c>
      <c r="E252" s="166" t="s">
        <v>1</v>
      </c>
      <c r="F252" s="167" t="s">
        <v>2183</v>
      </c>
      <c r="H252" s="168">
        <v>14.526999999999999</v>
      </c>
      <c r="I252" s="169"/>
      <c r="L252" s="164"/>
      <c r="M252" s="170"/>
      <c r="N252" s="171"/>
      <c r="O252" s="171"/>
      <c r="P252" s="171"/>
      <c r="Q252" s="171"/>
      <c r="R252" s="171"/>
      <c r="S252" s="171"/>
      <c r="T252" s="172"/>
      <c r="AT252" s="166" t="s">
        <v>202</v>
      </c>
      <c r="AU252" s="166" t="s">
        <v>85</v>
      </c>
      <c r="AV252" s="13" t="s">
        <v>85</v>
      </c>
      <c r="AW252" s="13" t="s">
        <v>31</v>
      </c>
      <c r="AX252" s="13" t="s">
        <v>32</v>
      </c>
      <c r="AY252" s="166" t="s">
        <v>194</v>
      </c>
    </row>
    <row r="253" spans="1:65" s="2" customFormat="1" ht="16.5" customHeight="1">
      <c r="A253" s="33"/>
      <c r="B253" s="150"/>
      <c r="C253" s="151" t="s">
        <v>434</v>
      </c>
      <c r="D253" s="151" t="s">
        <v>196</v>
      </c>
      <c r="E253" s="152" t="s">
        <v>464</v>
      </c>
      <c r="F253" s="153" t="s">
        <v>465</v>
      </c>
      <c r="G253" s="154" t="s">
        <v>279</v>
      </c>
      <c r="H253" s="155">
        <v>136.744</v>
      </c>
      <c r="I253" s="156"/>
      <c r="J253" s="157">
        <f>ROUND(I253*H253,2)</f>
        <v>0</v>
      </c>
      <c r="K253" s="153" t="s">
        <v>208</v>
      </c>
      <c r="L253" s="34"/>
      <c r="M253" s="158" t="s">
        <v>1</v>
      </c>
      <c r="N253" s="159" t="s">
        <v>42</v>
      </c>
      <c r="O253" s="59"/>
      <c r="P253" s="160">
        <f>O253*H253</f>
        <v>0</v>
      </c>
      <c r="Q253" s="160">
        <v>0</v>
      </c>
      <c r="R253" s="160">
        <f>Q253*H253</f>
        <v>0</v>
      </c>
      <c r="S253" s="160">
        <v>0</v>
      </c>
      <c r="T253" s="161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2" t="s">
        <v>200</v>
      </c>
      <c r="AT253" s="162" t="s">
        <v>196</v>
      </c>
      <c r="AU253" s="162" t="s">
        <v>85</v>
      </c>
      <c r="AY253" s="18" t="s">
        <v>194</v>
      </c>
      <c r="BE253" s="163">
        <f>IF(N253="základní",J253,0)</f>
        <v>0</v>
      </c>
      <c r="BF253" s="163">
        <f>IF(N253="snížená",J253,0)</f>
        <v>0</v>
      </c>
      <c r="BG253" s="163">
        <f>IF(N253="zákl. přenesená",J253,0)</f>
        <v>0</v>
      </c>
      <c r="BH253" s="163">
        <f>IF(N253="sníž. přenesená",J253,0)</f>
        <v>0</v>
      </c>
      <c r="BI253" s="163">
        <f>IF(N253="nulová",J253,0)</f>
        <v>0</v>
      </c>
      <c r="BJ253" s="18" t="s">
        <v>32</v>
      </c>
      <c r="BK253" s="163">
        <f>ROUND(I253*H253,2)</f>
        <v>0</v>
      </c>
      <c r="BL253" s="18" t="s">
        <v>200</v>
      </c>
      <c r="BM253" s="162" t="s">
        <v>2184</v>
      </c>
    </row>
    <row r="254" spans="1:65" s="13" customFormat="1">
      <c r="B254" s="164"/>
      <c r="D254" s="165" t="s">
        <v>202</v>
      </c>
      <c r="E254" s="166" t="s">
        <v>1</v>
      </c>
      <c r="F254" s="167" t="s">
        <v>467</v>
      </c>
      <c r="H254" s="168">
        <v>423.125</v>
      </c>
      <c r="I254" s="169"/>
      <c r="L254" s="164"/>
      <c r="M254" s="170"/>
      <c r="N254" s="171"/>
      <c r="O254" s="171"/>
      <c r="P254" s="171"/>
      <c r="Q254" s="171"/>
      <c r="R254" s="171"/>
      <c r="S254" s="171"/>
      <c r="T254" s="172"/>
      <c r="AT254" s="166" t="s">
        <v>202</v>
      </c>
      <c r="AU254" s="166" t="s">
        <v>85</v>
      </c>
      <c r="AV254" s="13" t="s">
        <v>85</v>
      </c>
      <c r="AW254" s="13" t="s">
        <v>31</v>
      </c>
      <c r="AX254" s="13" t="s">
        <v>77</v>
      </c>
      <c r="AY254" s="166" t="s">
        <v>194</v>
      </c>
    </row>
    <row r="255" spans="1:65" s="15" customFormat="1">
      <c r="B255" s="181"/>
      <c r="D255" s="165" t="s">
        <v>202</v>
      </c>
      <c r="E255" s="182" t="s">
        <v>1</v>
      </c>
      <c r="F255" s="183" t="s">
        <v>2185</v>
      </c>
      <c r="H255" s="182" t="s">
        <v>1</v>
      </c>
      <c r="I255" s="184"/>
      <c r="L255" s="181"/>
      <c r="M255" s="185"/>
      <c r="N255" s="186"/>
      <c r="O255" s="186"/>
      <c r="P255" s="186"/>
      <c r="Q255" s="186"/>
      <c r="R255" s="186"/>
      <c r="S255" s="186"/>
      <c r="T255" s="187"/>
      <c r="AT255" s="182" t="s">
        <v>202</v>
      </c>
      <c r="AU255" s="182" t="s">
        <v>85</v>
      </c>
      <c r="AV255" s="15" t="s">
        <v>32</v>
      </c>
      <c r="AW255" s="15" t="s">
        <v>31</v>
      </c>
      <c r="AX255" s="15" t="s">
        <v>77</v>
      </c>
      <c r="AY255" s="182" t="s">
        <v>194</v>
      </c>
    </row>
    <row r="256" spans="1:65" s="13" customFormat="1">
      <c r="B256" s="164"/>
      <c r="D256" s="165" t="s">
        <v>202</v>
      </c>
      <c r="E256" s="166" t="s">
        <v>1</v>
      </c>
      <c r="F256" s="167" t="s">
        <v>2186</v>
      </c>
      <c r="H256" s="168">
        <v>-2.57</v>
      </c>
      <c r="I256" s="169"/>
      <c r="L256" s="164"/>
      <c r="M256" s="170"/>
      <c r="N256" s="171"/>
      <c r="O256" s="171"/>
      <c r="P256" s="171"/>
      <c r="Q256" s="171"/>
      <c r="R256" s="171"/>
      <c r="S256" s="171"/>
      <c r="T256" s="172"/>
      <c r="AT256" s="166" t="s">
        <v>202</v>
      </c>
      <c r="AU256" s="166" t="s">
        <v>85</v>
      </c>
      <c r="AV256" s="13" t="s">
        <v>85</v>
      </c>
      <c r="AW256" s="13" t="s">
        <v>31</v>
      </c>
      <c r="AX256" s="13" t="s">
        <v>77</v>
      </c>
      <c r="AY256" s="166" t="s">
        <v>194</v>
      </c>
    </row>
    <row r="257" spans="1:65" s="13" customFormat="1">
      <c r="B257" s="164"/>
      <c r="D257" s="165" t="s">
        <v>202</v>
      </c>
      <c r="E257" s="166" t="s">
        <v>1</v>
      </c>
      <c r="F257" s="167" t="s">
        <v>2187</v>
      </c>
      <c r="H257" s="168">
        <v>-141.911</v>
      </c>
      <c r="I257" s="169"/>
      <c r="L257" s="164"/>
      <c r="M257" s="170"/>
      <c r="N257" s="171"/>
      <c r="O257" s="171"/>
      <c r="P257" s="171"/>
      <c r="Q257" s="171"/>
      <c r="R257" s="171"/>
      <c r="S257" s="171"/>
      <c r="T257" s="172"/>
      <c r="AT257" s="166" t="s">
        <v>202</v>
      </c>
      <c r="AU257" s="166" t="s">
        <v>85</v>
      </c>
      <c r="AV257" s="13" t="s">
        <v>85</v>
      </c>
      <c r="AW257" s="13" t="s">
        <v>31</v>
      </c>
      <c r="AX257" s="13" t="s">
        <v>77</v>
      </c>
      <c r="AY257" s="166" t="s">
        <v>194</v>
      </c>
    </row>
    <row r="258" spans="1:65" s="15" customFormat="1">
      <c r="B258" s="181"/>
      <c r="D258" s="165" t="s">
        <v>202</v>
      </c>
      <c r="E258" s="182" t="s">
        <v>1</v>
      </c>
      <c r="F258" s="183" t="s">
        <v>483</v>
      </c>
      <c r="H258" s="182" t="s">
        <v>1</v>
      </c>
      <c r="I258" s="184"/>
      <c r="L258" s="181"/>
      <c r="M258" s="185"/>
      <c r="N258" s="186"/>
      <c r="O258" s="186"/>
      <c r="P258" s="186"/>
      <c r="Q258" s="186"/>
      <c r="R258" s="186"/>
      <c r="S258" s="186"/>
      <c r="T258" s="187"/>
      <c r="AT258" s="182" t="s">
        <v>202</v>
      </c>
      <c r="AU258" s="182" t="s">
        <v>85</v>
      </c>
      <c r="AV258" s="15" t="s">
        <v>32</v>
      </c>
      <c r="AW258" s="15" t="s">
        <v>31</v>
      </c>
      <c r="AX258" s="15" t="s">
        <v>77</v>
      </c>
      <c r="AY258" s="182" t="s">
        <v>194</v>
      </c>
    </row>
    <row r="259" spans="1:65" s="13" customFormat="1">
      <c r="B259" s="164"/>
      <c r="D259" s="165" t="s">
        <v>202</v>
      </c>
      <c r="E259" s="166" t="s">
        <v>1</v>
      </c>
      <c r="F259" s="167" t="s">
        <v>484</v>
      </c>
      <c r="H259" s="168">
        <v>-141.9</v>
      </c>
      <c r="I259" s="169"/>
      <c r="L259" s="164"/>
      <c r="M259" s="170"/>
      <c r="N259" s="171"/>
      <c r="O259" s="171"/>
      <c r="P259" s="171"/>
      <c r="Q259" s="171"/>
      <c r="R259" s="171"/>
      <c r="S259" s="171"/>
      <c r="T259" s="172"/>
      <c r="AT259" s="166" t="s">
        <v>202</v>
      </c>
      <c r="AU259" s="166" t="s">
        <v>85</v>
      </c>
      <c r="AV259" s="13" t="s">
        <v>85</v>
      </c>
      <c r="AW259" s="13" t="s">
        <v>31</v>
      </c>
      <c r="AX259" s="13" t="s">
        <v>77</v>
      </c>
      <c r="AY259" s="166" t="s">
        <v>194</v>
      </c>
    </row>
    <row r="260" spans="1:65" s="14" customFormat="1">
      <c r="B260" s="173"/>
      <c r="D260" s="165" t="s">
        <v>202</v>
      </c>
      <c r="E260" s="174" t="s">
        <v>485</v>
      </c>
      <c r="F260" s="175" t="s">
        <v>205</v>
      </c>
      <c r="H260" s="176">
        <v>136.744</v>
      </c>
      <c r="I260" s="177"/>
      <c r="L260" s="173"/>
      <c r="M260" s="178"/>
      <c r="N260" s="179"/>
      <c r="O260" s="179"/>
      <c r="P260" s="179"/>
      <c r="Q260" s="179"/>
      <c r="R260" s="179"/>
      <c r="S260" s="179"/>
      <c r="T260" s="180"/>
      <c r="AT260" s="174" t="s">
        <v>202</v>
      </c>
      <c r="AU260" s="174" t="s">
        <v>85</v>
      </c>
      <c r="AV260" s="14" t="s">
        <v>200</v>
      </c>
      <c r="AW260" s="14" t="s">
        <v>31</v>
      </c>
      <c r="AX260" s="14" t="s">
        <v>32</v>
      </c>
      <c r="AY260" s="174" t="s">
        <v>194</v>
      </c>
    </row>
    <row r="261" spans="1:65" s="2" customFormat="1" ht="16.5" customHeight="1">
      <c r="A261" s="33"/>
      <c r="B261" s="150"/>
      <c r="C261" s="196" t="s">
        <v>439</v>
      </c>
      <c r="D261" s="196" t="s">
        <v>487</v>
      </c>
      <c r="E261" s="197" t="s">
        <v>488</v>
      </c>
      <c r="F261" s="198" t="s">
        <v>489</v>
      </c>
      <c r="G261" s="199" t="s">
        <v>214</v>
      </c>
      <c r="H261" s="200">
        <v>284.291</v>
      </c>
      <c r="I261" s="201"/>
      <c r="J261" s="202">
        <f>ROUND(I261*H261,2)</f>
        <v>0</v>
      </c>
      <c r="K261" s="198"/>
      <c r="L261" s="203"/>
      <c r="M261" s="204" t="s">
        <v>1</v>
      </c>
      <c r="N261" s="205" t="s">
        <v>42</v>
      </c>
      <c r="O261" s="59"/>
      <c r="P261" s="160">
        <f>O261*H261</f>
        <v>0</v>
      </c>
      <c r="Q261" s="160">
        <v>0</v>
      </c>
      <c r="R261" s="160">
        <f>Q261*H261</f>
        <v>0</v>
      </c>
      <c r="S261" s="160">
        <v>0</v>
      </c>
      <c r="T261" s="161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62" t="s">
        <v>251</v>
      </c>
      <c r="AT261" s="162" t="s">
        <v>487</v>
      </c>
      <c r="AU261" s="162" t="s">
        <v>85</v>
      </c>
      <c r="AY261" s="18" t="s">
        <v>194</v>
      </c>
      <c r="BE261" s="163">
        <f>IF(N261="základní",J261,0)</f>
        <v>0</v>
      </c>
      <c r="BF261" s="163">
        <f>IF(N261="snížená",J261,0)</f>
        <v>0</v>
      </c>
      <c r="BG261" s="163">
        <f>IF(N261="zákl. přenesená",J261,0)</f>
        <v>0</v>
      </c>
      <c r="BH261" s="163">
        <f>IF(N261="sníž. přenesená",J261,0)</f>
        <v>0</v>
      </c>
      <c r="BI261" s="163">
        <f>IF(N261="nulová",J261,0)</f>
        <v>0</v>
      </c>
      <c r="BJ261" s="18" t="s">
        <v>32</v>
      </c>
      <c r="BK261" s="163">
        <f>ROUND(I261*H261,2)</f>
        <v>0</v>
      </c>
      <c r="BL261" s="18" t="s">
        <v>200</v>
      </c>
      <c r="BM261" s="162" t="s">
        <v>2188</v>
      </c>
    </row>
    <row r="262" spans="1:65" s="13" customFormat="1">
      <c r="B262" s="164"/>
      <c r="D262" s="165" t="s">
        <v>202</v>
      </c>
      <c r="E262" s="166" t="s">
        <v>1</v>
      </c>
      <c r="F262" s="167" t="s">
        <v>2189</v>
      </c>
      <c r="H262" s="168">
        <v>284.291</v>
      </c>
      <c r="I262" s="169"/>
      <c r="L262" s="164"/>
      <c r="M262" s="170"/>
      <c r="N262" s="171"/>
      <c r="O262" s="171"/>
      <c r="P262" s="171"/>
      <c r="Q262" s="171"/>
      <c r="R262" s="171"/>
      <c r="S262" s="171"/>
      <c r="T262" s="172"/>
      <c r="AT262" s="166" t="s">
        <v>202</v>
      </c>
      <c r="AU262" s="166" t="s">
        <v>85</v>
      </c>
      <c r="AV262" s="13" t="s">
        <v>85</v>
      </c>
      <c r="AW262" s="13" t="s">
        <v>31</v>
      </c>
      <c r="AX262" s="13" t="s">
        <v>32</v>
      </c>
      <c r="AY262" s="166" t="s">
        <v>194</v>
      </c>
    </row>
    <row r="263" spans="1:65" s="2" customFormat="1" ht="16.5" customHeight="1">
      <c r="A263" s="33"/>
      <c r="B263" s="150"/>
      <c r="C263" s="151" t="s">
        <v>448</v>
      </c>
      <c r="D263" s="151" t="s">
        <v>196</v>
      </c>
      <c r="E263" s="152" t="s">
        <v>493</v>
      </c>
      <c r="F263" s="153" t="s">
        <v>494</v>
      </c>
      <c r="G263" s="154" t="s">
        <v>279</v>
      </c>
      <c r="H263" s="155">
        <v>290.702</v>
      </c>
      <c r="I263" s="156"/>
      <c r="J263" s="157">
        <f>ROUND(I263*H263,2)</f>
        <v>0</v>
      </c>
      <c r="K263" s="153" t="s">
        <v>208</v>
      </c>
      <c r="L263" s="34"/>
      <c r="M263" s="158" t="s">
        <v>1</v>
      </c>
      <c r="N263" s="159" t="s">
        <v>42</v>
      </c>
      <c r="O263" s="59"/>
      <c r="P263" s="160">
        <f>O263*H263</f>
        <v>0</v>
      </c>
      <c r="Q263" s="160">
        <v>0</v>
      </c>
      <c r="R263" s="160">
        <f>Q263*H263</f>
        <v>0</v>
      </c>
      <c r="S263" s="160">
        <v>0</v>
      </c>
      <c r="T263" s="161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2" t="s">
        <v>200</v>
      </c>
      <c r="AT263" s="162" t="s">
        <v>196</v>
      </c>
      <c r="AU263" s="162" t="s">
        <v>85</v>
      </c>
      <c r="AY263" s="18" t="s">
        <v>194</v>
      </c>
      <c r="BE263" s="163">
        <f>IF(N263="základní",J263,0)</f>
        <v>0</v>
      </c>
      <c r="BF263" s="163">
        <f>IF(N263="snížená",J263,0)</f>
        <v>0</v>
      </c>
      <c r="BG263" s="163">
        <f>IF(N263="zákl. přenesená",J263,0)</f>
        <v>0</v>
      </c>
      <c r="BH263" s="163">
        <f>IF(N263="sníž. přenesená",J263,0)</f>
        <v>0</v>
      </c>
      <c r="BI263" s="163">
        <f>IF(N263="nulová",J263,0)</f>
        <v>0</v>
      </c>
      <c r="BJ263" s="18" t="s">
        <v>32</v>
      </c>
      <c r="BK263" s="163">
        <f>ROUND(I263*H263,2)</f>
        <v>0</v>
      </c>
      <c r="BL263" s="18" t="s">
        <v>200</v>
      </c>
      <c r="BM263" s="162" t="s">
        <v>2190</v>
      </c>
    </row>
    <row r="264" spans="1:65" s="13" customFormat="1">
      <c r="B264" s="164"/>
      <c r="D264" s="165" t="s">
        <v>202</v>
      </c>
      <c r="E264" s="166" t="s">
        <v>1</v>
      </c>
      <c r="F264" s="167" t="s">
        <v>2191</v>
      </c>
      <c r="H264" s="168">
        <v>157.93899999999999</v>
      </c>
      <c r="I264" s="169"/>
      <c r="L264" s="164"/>
      <c r="M264" s="170"/>
      <c r="N264" s="171"/>
      <c r="O264" s="171"/>
      <c r="P264" s="171"/>
      <c r="Q264" s="171"/>
      <c r="R264" s="171"/>
      <c r="S264" s="171"/>
      <c r="T264" s="172"/>
      <c r="AT264" s="166" t="s">
        <v>202</v>
      </c>
      <c r="AU264" s="166" t="s">
        <v>85</v>
      </c>
      <c r="AV264" s="13" t="s">
        <v>85</v>
      </c>
      <c r="AW264" s="13" t="s">
        <v>31</v>
      </c>
      <c r="AX264" s="13" t="s">
        <v>77</v>
      </c>
      <c r="AY264" s="166" t="s">
        <v>194</v>
      </c>
    </row>
    <row r="265" spans="1:65" s="13" customFormat="1">
      <c r="B265" s="164"/>
      <c r="D265" s="165" t="s">
        <v>202</v>
      </c>
      <c r="E265" s="166" t="s">
        <v>1</v>
      </c>
      <c r="F265" s="167" t="s">
        <v>2192</v>
      </c>
      <c r="H265" s="168">
        <v>132.76300000000001</v>
      </c>
      <c r="I265" s="169"/>
      <c r="L265" s="164"/>
      <c r="M265" s="170"/>
      <c r="N265" s="171"/>
      <c r="O265" s="171"/>
      <c r="P265" s="171"/>
      <c r="Q265" s="171"/>
      <c r="R265" s="171"/>
      <c r="S265" s="171"/>
      <c r="T265" s="172"/>
      <c r="AT265" s="166" t="s">
        <v>202</v>
      </c>
      <c r="AU265" s="166" t="s">
        <v>85</v>
      </c>
      <c r="AV265" s="13" t="s">
        <v>85</v>
      </c>
      <c r="AW265" s="13" t="s">
        <v>31</v>
      </c>
      <c r="AX265" s="13" t="s">
        <v>77</v>
      </c>
      <c r="AY265" s="166" t="s">
        <v>194</v>
      </c>
    </row>
    <row r="266" spans="1:65" s="14" customFormat="1">
      <c r="B266" s="173"/>
      <c r="D266" s="165" t="s">
        <v>202</v>
      </c>
      <c r="E266" s="174" t="s">
        <v>1</v>
      </c>
      <c r="F266" s="175" t="s">
        <v>205</v>
      </c>
      <c r="H266" s="176">
        <v>290.702</v>
      </c>
      <c r="I266" s="177"/>
      <c r="L266" s="173"/>
      <c r="M266" s="178"/>
      <c r="N266" s="179"/>
      <c r="O266" s="179"/>
      <c r="P266" s="179"/>
      <c r="Q266" s="179"/>
      <c r="R266" s="179"/>
      <c r="S266" s="179"/>
      <c r="T266" s="180"/>
      <c r="AT266" s="174" t="s">
        <v>202</v>
      </c>
      <c r="AU266" s="174" t="s">
        <v>85</v>
      </c>
      <c r="AV266" s="14" t="s">
        <v>200</v>
      </c>
      <c r="AW266" s="14" t="s">
        <v>31</v>
      </c>
      <c r="AX266" s="14" t="s">
        <v>32</v>
      </c>
      <c r="AY266" s="174" t="s">
        <v>194</v>
      </c>
    </row>
    <row r="267" spans="1:65" s="2" customFormat="1" ht="21.75" customHeight="1">
      <c r="A267" s="33"/>
      <c r="B267" s="150"/>
      <c r="C267" s="151" t="s">
        <v>453</v>
      </c>
      <c r="D267" s="151" t="s">
        <v>196</v>
      </c>
      <c r="E267" s="152" t="s">
        <v>499</v>
      </c>
      <c r="F267" s="153" t="s">
        <v>500</v>
      </c>
      <c r="G267" s="154" t="s">
        <v>279</v>
      </c>
      <c r="H267" s="155">
        <v>290.702</v>
      </c>
      <c r="I267" s="156"/>
      <c r="J267" s="157">
        <f>ROUND(I267*H267,2)</f>
        <v>0</v>
      </c>
      <c r="K267" s="153" t="s">
        <v>208</v>
      </c>
      <c r="L267" s="34"/>
      <c r="M267" s="158" t="s">
        <v>1</v>
      </c>
      <c r="N267" s="159" t="s">
        <v>42</v>
      </c>
      <c r="O267" s="59"/>
      <c r="P267" s="160">
        <f>O267*H267</f>
        <v>0</v>
      </c>
      <c r="Q267" s="160">
        <v>0</v>
      </c>
      <c r="R267" s="160">
        <f>Q267*H267</f>
        <v>0</v>
      </c>
      <c r="S267" s="160">
        <v>0</v>
      </c>
      <c r="T267" s="161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2" t="s">
        <v>200</v>
      </c>
      <c r="AT267" s="162" t="s">
        <v>196</v>
      </c>
      <c r="AU267" s="162" t="s">
        <v>85</v>
      </c>
      <c r="AY267" s="18" t="s">
        <v>194</v>
      </c>
      <c r="BE267" s="163">
        <f>IF(N267="základní",J267,0)</f>
        <v>0</v>
      </c>
      <c r="BF267" s="163">
        <f>IF(N267="snížená",J267,0)</f>
        <v>0</v>
      </c>
      <c r="BG267" s="163">
        <f>IF(N267="zákl. přenesená",J267,0)</f>
        <v>0</v>
      </c>
      <c r="BH267" s="163">
        <f>IF(N267="sníž. přenesená",J267,0)</f>
        <v>0</v>
      </c>
      <c r="BI267" s="163">
        <f>IF(N267="nulová",J267,0)</f>
        <v>0</v>
      </c>
      <c r="BJ267" s="18" t="s">
        <v>32</v>
      </c>
      <c r="BK267" s="163">
        <f>ROUND(I267*H267,2)</f>
        <v>0</v>
      </c>
      <c r="BL267" s="18" t="s">
        <v>200</v>
      </c>
      <c r="BM267" s="162" t="s">
        <v>2193</v>
      </c>
    </row>
    <row r="268" spans="1:65" s="2" customFormat="1" ht="16.5" customHeight="1">
      <c r="A268" s="33"/>
      <c r="B268" s="150"/>
      <c r="C268" s="151" t="s">
        <v>458</v>
      </c>
      <c r="D268" s="151" t="s">
        <v>196</v>
      </c>
      <c r="E268" s="152" t="s">
        <v>503</v>
      </c>
      <c r="F268" s="153" t="s">
        <v>504</v>
      </c>
      <c r="G268" s="154" t="s">
        <v>279</v>
      </c>
      <c r="H268" s="155">
        <v>114.946</v>
      </c>
      <c r="I268" s="156"/>
      <c r="J268" s="157">
        <f>ROUND(I268*H268,2)</f>
        <v>0</v>
      </c>
      <c r="K268" s="153" t="s">
        <v>208</v>
      </c>
      <c r="L268" s="34"/>
      <c r="M268" s="158" t="s">
        <v>1</v>
      </c>
      <c r="N268" s="159" t="s">
        <v>42</v>
      </c>
      <c r="O268" s="59"/>
      <c r="P268" s="160">
        <f>O268*H268</f>
        <v>0</v>
      </c>
      <c r="Q268" s="160">
        <v>0</v>
      </c>
      <c r="R268" s="160">
        <f>Q268*H268</f>
        <v>0</v>
      </c>
      <c r="S268" s="160">
        <v>0</v>
      </c>
      <c r="T268" s="161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62" t="s">
        <v>200</v>
      </c>
      <c r="AT268" s="162" t="s">
        <v>196</v>
      </c>
      <c r="AU268" s="162" t="s">
        <v>85</v>
      </c>
      <c r="AY268" s="18" t="s">
        <v>194</v>
      </c>
      <c r="BE268" s="163">
        <f>IF(N268="základní",J268,0)</f>
        <v>0</v>
      </c>
      <c r="BF268" s="163">
        <f>IF(N268="snížená",J268,0)</f>
        <v>0</v>
      </c>
      <c r="BG268" s="163">
        <f>IF(N268="zákl. přenesená",J268,0)</f>
        <v>0</v>
      </c>
      <c r="BH268" s="163">
        <f>IF(N268="sníž. přenesená",J268,0)</f>
        <v>0</v>
      </c>
      <c r="BI268" s="163">
        <f>IF(N268="nulová",J268,0)</f>
        <v>0</v>
      </c>
      <c r="BJ268" s="18" t="s">
        <v>32</v>
      </c>
      <c r="BK268" s="163">
        <f>ROUND(I268*H268,2)</f>
        <v>0</v>
      </c>
      <c r="BL268" s="18" t="s">
        <v>200</v>
      </c>
      <c r="BM268" s="162" t="s">
        <v>505</v>
      </c>
    </row>
    <row r="269" spans="1:65" s="13" customFormat="1">
      <c r="B269" s="164"/>
      <c r="D269" s="165" t="s">
        <v>202</v>
      </c>
      <c r="E269" s="166" t="s">
        <v>1</v>
      </c>
      <c r="F269" s="167" t="s">
        <v>2194</v>
      </c>
      <c r="H269" s="168">
        <v>2.1150000000000002</v>
      </c>
      <c r="I269" s="169"/>
      <c r="L269" s="164"/>
      <c r="M269" s="170"/>
      <c r="N269" s="171"/>
      <c r="O269" s="171"/>
      <c r="P269" s="171"/>
      <c r="Q269" s="171"/>
      <c r="R269" s="171"/>
      <c r="S269" s="171"/>
      <c r="T269" s="172"/>
      <c r="AT269" s="166" t="s">
        <v>202</v>
      </c>
      <c r="AU269" s="166" t="s">
        <v>85</v>
      </c>
      <c r="AV269" s="13" t="s">
        <v>85</v>
      </c>
      <c r="AW269" s="13" t="s">
        <v>31</v>
      </c>
      <c r="AX269" s="13" t="s">
        <v>77</v>
      </c>
      <c r="AY269" s="166" t="s">
        <v>194</v>
      </c>
    </row>
    <row r="270" spans="1:65" s="13" customFormat="1">
      <c r="B270" s="164"/>
      <c r="D270" s="165" t="s">
        <v>202</v>
      </c>
      <c r="E270" s="166" t="s">
        <v>1</v>
      </c>
      <c r="F270" s="167" t="s">
        <v>2195</v>
      </c>
      <c r="H270" s="168">
        <v>121.041</v>
      </c>
      <c r="I270" s="169"/>
      <c r="L270" s="164"/>
      <c r="M270" s="170"/>
      <c r="N270" s="171"/>
      <c r="O270" s="171"/>
      <c r="P270" s="171"/>
      <c r="Q270" s="171"/>
      <c r="R270" s="171"/>
      <c r="S270" s="171"/>
      <c r="T270" s="172"/>
      <c r="AT270" s="166" t="s">
        <v>202</v>
      </c>
      <c r="AU270" s="166" t="s">
        <v>85</v>
      </c>
      <c r="AV270" s="13" t="s">
        <v>85</v>
      </c>
      <c r="AW270" s="13" t="s">
        <v>31</v>
      </c>
      <c r="AX270" s="13" t="s">
        <v>77</v>
      </c>
      <c r="AY270" s="166" t="s">
        <v>194</v>
      </c>
    </row>
    <row r="271" spans="1:65" s="13" customFormat="1">
      <c r="B271" s="164"/>
      <c r="D271" s="165" t="s">
        <v>202</v>
      </c>
      <c r="E271" s="166" t="s">
        <v>1</v>
      </c>
      <c r="F271" s="167" t="s">
        <v>2196</v>
      </c>
      <c r="H271" s="168">
        <v>-0.05</v>
      </c>
      <c r="I271" s="169"/>
      <c r="L271" s="164"/>
      <c r="M271" s="170"/>
      <c r="N271" s="171"/>
      <c r="O271" s="171"/>
      <c r="P271" s="171"/>
      <c r="Q271" s="171"/>
      <c r="R271" s="171"/>
      <c r="S271" s="171"/>
      <c r="T271" s="172"/>
      <c r="AT271" s="166" t="s">
        <v>202</v>
      </c>
      <c r="AU271" s="166" t="s">
        <v>85</v>
      </c>
      <c r="AV271" s="13" t="s">
        <v>85</v>
      </c>
      <c r="AW271" s="13" t="s">
        <v>31</v>
      </c>
      <c r="AX271" s="13" t="s">
        <v>77</v>
      </c>
      <c r="AY271" s="166" t="s">
        <v>194</v>
      </c>
    </row>
    <row r="272" spans="1:65" s="13" customFormat="1">
      <c r="B272" s="164"/>
      <c r="D272" s="165" t="s">
        <v>202</v>
      </c>
      <c r="E272" s="166" t="s">
        <v>1</v>
      </c>
      <c r="F272" s="167" t="s">
        <v>2197</v>
      </c>
      <c r="H272" s="168">
        <v>-8.16</v>
      </c>
      <c r="I272" s="169"/>
      <c r="L272" s="164"/>
      <c r="M272" s="170"/>
      <c r="N272" s="171"/>
      <c r="O272" s="171"/>
      <c r="P272" s="171"/>
      <c r="Q272" s="171"/>
      <c r="R272" s="171"/>
      <c r="S272" s="171"/>
      <c r="T272" s="172"/>
      <c r="AT272" s="166" t="s">
        <v>202</v>
      </c>
      <c r="AU272" s="166" t="s">
        <v>85</v>
      </c>
      <c r="AV272" s="13" t="s">
        <v>85</v>
      </c>
      <c r="AW272" s="13" t="s">
        <v>31</v>
      </c>
      <c r="AX272" s="13" t="s">
        <v>77</v>
      </c>
      <c r="AY272" s="166" t="s">
        <v>194</v>
      </c>
    </row>
    <row r="273" spans="1:65" s="14" customFormat="1">
      <c r="B273" s="173"/>
      <c r="D273" s="165" t="s">
        <v>202</v>
      </c>
      <c r="E273" s="174" t="s">
        <v>149</v>
      </c>
      <c r="F273" s="175" t="s">
        <v>205</v>
      </c>
      <c r="H273" s="176">
        <v>114.946</v>
      </c>
      <c r="I273" s="177"/>
      <c r="L273" s="173"/>
      <c r="M273" s="178"/>
      <c r="N273" s="179"/>
      <c r="O273" s="179"/>
      <c r="P273" s="179"/>
      <c r="Q273" s="179"/>
      <c r="R273" s="179"/>
      <c r="S273" s="179"/>
      <c r="T273" s="180"/>
      <c r="AT273" s="174" t="s">
        <v>202</v>
      </c>
      <c r="AU273" s="174" t="s">
        <v>85</v>
      </c>
      <c r="AV273" s="14" t="s">
        <v>200</v>
      </c>
      <c r="AW273" s="14" t="s">
        <v>31</v>
      </c>
      <c r="AX273" s="14" t="s">
        <v>32</v>
      </c>
      <c r="AY273" s="174" t="s">
        <v>194</v>
      </c>
    </row>
    <row r="274" spans="1:65" s="2" customFormat="1" ht="16.5" customHeight="1">
      <c r="A274" s="33"/>
      <c r="B274" s="150"/>
      <c r="C274" s="196" t="s">
        <v>463</v>
      </c>
      <c r="D274" s="196" t="s">
        <v>487</v>
      </c>
      <c r="E274" s="197" t="s">
        <v>2198</v>
      </c>
      <c r="F274" s="198" t="s">
        <v>2199</v>
      </c>
      <c r="G274" s="199" t="s">
        <v>214</v>
      </c>
      <c r="H274" s="200">
        <v>229.892</v>
      </c>
      <c r="I274" s="201"/>
      <c r="J274" s="202">
        <f>ROUND(I274*H274,2)</f>
        <v>0</v>
      </c>
      <c r="K274" s="198" t="s">
        <v>208</v>
      </c>
      <c r="L274" s="203"/>
      <c r="M274" s="204" t="s">
        <v>1</v>
      </c>
      <c r="N274" s="205" t="s">
        <v>42</v>
      </c>
      <c r="O274" s="59"/>
      <c r="P274" s="160">
        <f>O274*H274</f>
        <v>0</v>
      </c>
      <c r="Q274" s="160">
        <v>0</v>
      </c>
      <c r="R274" s="160">
        <f>Q274*H274</f>
        <v>0</v>
      </c>
      <c r="S274" s="160">
        <v>0</v>
      </c>
      <c r="T274" s="161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62" t="s">
        <v>251</v>
      </c>
      <c r="AT274" s="162" t="s">
        <v>487</v>
      </c>
      <c r="AU274" s="162" t="s">
        <v>85</v>
      </c>
      <c r="AY274" s="18" t="s">
        <v>194</v>
      </c>
      <c r="BE274" s="163">
        <f>IF(N274="základní",J274,0)</f>
        <v>0</v>
      </c>
      <c r="BF274" s="163">
        <f>IF(N274="snížená",J274,0)</f>
        <v>0</v>
      </c>
      <c r="BG274" s="163">
        <f>IF(N274="zákl. přenesená",J274,0)</f>
        <v>0</v>
      </c>
      <c r="BH274" s="163">
        <f>IF(N274="sníž. přenesená",J274,0)</f>
        <v>0</v>
      </c>
      <c r="BI274" s="163">
        <f>IF(N274="nulová",J274,0)</f>
        <v>0</v>
      </c>
      <c r="BJ274" s="18" t="s">
        <v>32</v>
      </c>
      <c r="BK274" s="163">
        <f>ROUND(I274*H274,2)</f>
        <v>0</v>
      </c>
      <c r="BL274" s="18" t="s">
        <v>200</v>
      </c>
      <c r="BM274" s="162" t="s">
        <v>512</v>
      </c>
    </row>
    <row r="275" spans="1:65" s="13" customFormat="1">
      <c r="B275" s="164"/>
      <c r="D275" s="165" t="s">
        <v>202</v>
      </c>
      <c r="E275" s="166" t="s">
        <v>1</v>
      </c>
      <c r="F275" s="167" t="s">
        <v>2200</v>
      </c>
      <c r="H275" s="168">
        <v>229.892</v>
      </c>
      <c r="I275" s="169"/>
      <c r="L275" s="164"/>
      <c r="M275" s="170"/>
      <c r="N275" s="171"/>
      <c r="O275" s="171"/>
      <c r="P275" s="171"/>
      <c r="Q275" s="171"/>
      <c r="R275" s="171"/>
      <c r="S275" s="171"/>
      <c r="T275" s="172"/>
      <c r="AT275" s="166" t="s">
        <v>202</v>
      </c>
      <c r="AU275" s="166" t="s">
        <v>85</v>
      </c>
      <c r="AV275" s="13" t="s">
        <v>85</v>
      </c>
      <c r="AW275" s="13" t="s">
        <v>31</v>
      </c>
      <c r="AX275" s="13" t="s">
        <v>32</v>
      </c>
      <c r="AY275" s="166" t="s">
        <v>194</v>
      </c>
    </row>
    <row r="276" spans="1:65" s="12" customFormat="1" ht="22.9" customHeight="1">
      <c r="B276" s="137"/>
      <c r="D276" s="138" t="s">
        <v>76</v>
      </c>
      <c r="E276" s="148" t="s">
        <v>211</v>
      </c>
      <c r="F276" s="148" t="s">
        <v>514</v>
      </c>
      <c r="I276" s="140"/>
      <c r="J276" s="149">
        <f>BK276</f>
        <v>0</v>
      </c>
      <c r="L276" s="137"/>
      <c r="M276" s="142"/>
      <c r="N276" s="143"/>
      <c r="O276" s="143"/>
      <c r="P276" s="144">
        <f>SUM(P277:P278)</f>
        <v>0</v>
      </c>
      <c r="Q276" s="143"/>
      <c r="R276" s="144">
        <f>SUM(R277:R278)</f>
        <v>0</v>
      </c>
      <c r="S276" s="143"/>
      <c r="T276" s="145">
        <f>SUM(T277:T278)</f>
        <v>0</v>
      </c>
      <c r="AR276" s="138" t="s">
        <v>32</v>
      </c>
      <c r="AT276" s="146" t="s">
        <v>76</v>
      </c>
      <c r="AU276" s="146" t="s">
        <v>32</v>
      </c>
      <c r="AY276" s="138" t="s">
        <v>194</v>
      </c>
      <c r="BK276" s="147">
        <f>SUM(BK277:BK278)</f>
        <v>0</v>
      </c>
    </row>
    <row r="277" spans="1:65" s="2" customFormat="1" ht="21.75" customHeight="1">
      <c r="A277" s="33"/>
      <c r="B277" s="150"/>
      <c r="C277" s="151" t="s">
        <v>486</v>
      </c>
      <c r="D277" s="151" t="s">
        <v>196</v>
      </c>
      <c r="E277" s="152" t="s">
        <v>1464</v>
      </c>
      <c r="F277" s="153" t="s">
        <v>1465</v>
      </c>
      <c r="G277" s="154" t="s">
        <v>279</v>
      </c>
      <c r="H277" s="155">
        <v>4.5549999999999997</v>
      </c>
      <c r="I277" s="156"/>
      <c r="J277" s="157">
        <f>ROUND(I277*H277,2)</f>
        <v>0</v>
      </c>
      <c r="K277" s="153" t="s">
        <v>1</v>
      </c>
      <c r="L277" s="34"/>
      <c r="M277" s="158" t="s">
        <v>1</v>
      </c>
      <c r="N277" s="159" t="s">
        <v>42</v>
      </c>
      <c r="O277" s="59"/>
      <c r="P277" s="160">
        <f>O277*H277</f>
        <v>0</v>
      </c>
      <c r="Q277" s="160">
        <v>0</v>
      </c>
      <c r="R277" s="160">
        <f>Q277*H277</f>
        <v>0</v>
      </c>
      <c r="S277" s="160">
        <v>0</v>
      </c>
      <c r="T277" s="161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62" t="s">
        <v>200</v>
      </c>
      <c r="AT277" s="162" t="s">
        <v>196</v>
      </c>
      <c r="AU277" s="162" t="s">
        <v>85</v>
      </c>
      <c r="AY277" s="18" t="s">
        <v>194</v>
      </c>
      <c r="BE277" s="163">
        <f>IF(N277="základní",J277,0)</f>
        <v>0</v>
      </c>
      <c r="BF277" s="163">
        <f>IF(N277="snížená",J277,0)</f>
        <v>0</v>
      </c>
      <c r="BG277" s="163">
        <f>IF(N277="zákl. přenesená",J277,0)</f>
        <v>0</v>
      </c>
      <c r="BH277" s="163">
        <f>IF(N277="sníž. přenesená",J277,0)</f>
        <v>0</v>
      </c>
      <c r="BI277" s="163">
        <f>IF(N277="nulová",J277,0)</f>
        <v>0</v>
      </c>
      <c r="BJ277" s="18" t="s">
        <v>32</v>
      </c>
      <c r="BK277" s="163">
        <f>ROUND(I277*H277,2)</f>
        <v>0</v>
      </c>
      <c r="BL277" s="18" t="s">
        <v>200</v>
      </c>
      <c r="BM277" s="162" t="s">
        <v>2201</v>
      </c>
    </row>
    <row r="278" spans="1:65" s="13" customFormat="1">
      <c r="B278" s="164"/>
      <c r="D278" s="165" t="s">
        <v>202</v>
      </c>
      <c r="E278" s="166" t="s">
        <v>1</v>
      </c>
      <c r="F278" s="167" t="s">
        <v>2202</v>
      </c>
      <c r="H278" s="168">
        <v>4.5549999999999997</v>
      </c>
      <c r="I278" s="169"/>
      <c r="L278" s="164"/>
      <c r="M278" s="170"/>
      <c r="N278" s="171"/>
      <c r="O278" s="171"/>
      <c r="P278" s="171"/>
      <c r="Q278" s="171"/>
      <c r="R278" s="171"/>
      <c r="S278" s="171"/>
      <c r="T278" s="172"/>
      <c r="AT278" s="166" t="s">
        <v>202</v>
      </c>
      <c r="AU278" s="166" t="s">
        <v>85</v>
      </c>
      <c r="AV278" s="13" t="s">
        <v>85</v>
      </c>
      <c r="AW278" s="13" t="s">
        <v>31</v>
      </c>
      <c r="AX278" s="13" t="s">
        <v>32</v>
      </c>
      <c r="AY278" s="166" t="s">
        <v>194</v>
      </c>
    </row>
    <row r="279" spans="1:65" s="12" customFormat="1" ht="22.9" customHeight="1">
      <c r="B279" s="137"/>
      <c r="D279" s="138" t="s">
        <v>76</v>
      </c>
      <c r="E279" s="148" t="s">
        <v>200</v>
      </c>
      <c r="F279" s="148" t="s">
        <v>561</v>
      </c>
      <c r="I279" s="140"/>
      <c r="J279" s="149">
        <f>BK279</f>
        <v>0</v>
      </c>
      <c r="L279" s="137"/>
      <c r="M279" s="142"/>
      <c r="N279" s="143"/>
      <c r="O279" s="143"/>
      <c r="P279" s="144">
        <f>SUM(P280:P287)</f>
        <v>0</v>
      </c>
      <c r="Q279" s="143"/>
      <c r="R279" s="144">
        <f>SUM(R280:R287)</f>
        <v>0</v>
      </c>
      <c r="S279" s="143"/>
      <c r="T279" s="145">
        <f>SUM(T280:T287)</f>
        <v>0</v>
      </c>
      <c r="AR279" s="138" t="s">
        <v>32</v>
      </c>
      <c r="AT279" s="146" t="s">
        <v>76</v>
      </c>
      <c r="AU279" s="146" t="s">
        <v>32</v>
      </c>
      <c r="AY279" s="138" t="s">
        <v>194</v>
      </c>
      <c r="BK279" s="147">
        <f>SUM(BK280:BK287)</f>
        <v>0</v>
      </c>
    </row>
    <row r="280" spans="1:65" s="2" customFormat="1" ht="16.5" customHeight="1">
      <c r="A280" s="33"/>
      <c r="B280" s="150"/>
      <c r="C280" s="151" t="s">
        <v>492</v>
      </c>
      <c r="D280" s="151" t="s">
        <v>196</v>
      </c>
      <c r="E280" s="152" t="s">
        <v>2203</v>
      </c>
      <c r="F280" s="153" t="s">
        <v>2204</v>
      </c>
      <c r="G280" s="154" t="s">
        <v>279</v>
      </c>
      <c r="H280" s="155">
        <v>23.693999999999999</v>
      </c>
      <c r="I280" s="156"/>
      <c r="J280" s="157">
        <f>ROUND(I280*H280,2)</f>
        <v>0</v>
      </c>
      <c r="K280" s="153" t="s">
        <v>208</v>
      </c>
      <c r="L280" s="34"/>
      <c r="M280" s="158" t="s">
        <v>1</v>
      </c>
      <c r="N280" s="159" t="s">
        <v>42</v>
      </c>
      <c r="O280" s="59"/>
      <c r="P280" s="160">
        <f>O280*H280</f>
        <v>0</v>
      </c>
      <c r="Q280" s="160">
        <v>0</v>
      </c>
      <c r="R280" s="160">
        <f>Q280*H280</f>
        <v>0</v>
      </c>
      <c r="S280" s="160">
        <v>0</v>
      </c>
      <c r="T280" s="161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62" t="s">
        <v>200</v>
      </c>
      <c r="AT280" s="162" t="s">
        <v>196</v>
      </c>
      <c r="AU280" s="162" t="s">
        <v>85</v>
      </c>
      <c r="AY280" s="18" t="s">
        <v>194</v>
      </c>
      <c r="BE280" s="163">
        <f>IF(N280="základní",J280,0)</f>
        <v>0</v>
      </c>
      <c r="BF280" s="163">
        <f>IF(N280="snížená",J280,0)</f>
        <v>0</v>
      </c>
      <c r="BG280" s="163">
        <f>IF(N280="zákl. přenesená",J280,0)</f>
        <v>0</v>
      </c>
      <c r="BH280" s="163">
        <f>IF(N280="sníž. přenesená",J280,0)</f>
        <v>0</v>
      </c>
      <c r="BI280" s="163">
        <f>IF(N280="nulová",J280,0)</f>
        <v>0</v>
      </c>
      <c r="BJ280" s="18" t="s">
        <v>32</v>
      </c>
      <c r="BK280" s="163">
        <f>ROUND(I280*H280,2)</f>
        <v>0</v>
      </c>
      <c r="BL280" s="18" t="s">
        <v>200</v>
      </c>
      <c r="BM280" s="162" t="s">
        <v>565</v>
      </c>
    </row>
    <row r="281" spans="1:65" s="15" customFormat="1">
      <c r="B281" s="181"/>
      <c r="D281" s="165" t="s">
        <v>202</v>
      </c>
      <c r="E281" s="182" t="s">
        <v>1</v>
      </c>
      <c r="F281" s="183" t="s">
        <v>2205</v>
      </c>
      <c r="H281" s="182" t="s">
        <v>1</v>
      </c>
      <c r="I281" s="184"/>
      <c r="L281" s="181"/>
      <c r="M281" s="185"/>
      <c r="N281" s="186"/>
      <c r="O281" s="186"/>
      <c r="P281" s="186"/>
      <c r="Q281" s="186"/>
      <c r="R281" s="186"/>
      <c r="S281" s="186"/>
      <c r="T281" s="187"/>
      <c r="AT281" s="182" t="s">
        <v>202</v>
      </c>
      <c r="AU281" s="182" t="s">
        <v>85</v>
      </c>
      <c r="AV281" s="15" t="s">
        <v>32</v>
      </c>
      <c r="AW281" s="15" t="s">
        <v>31</v>
      </c>
      <c r="AX281" s="15" t="s">
        <v>77</v>
      </c>
      <c r="AY281" s="182" t="s">
        <v>194</v>
      </c>
    </row>
    <row r="282" spans="1:65" s="13" customFormat="1">
      <c r="B282" s="164"/>
      <c r="D282" s="165" t="s">
        <v>202</v>
      </c>
      <c r="E282" s="166" t="s">
        <v>1</v>
      </c>
      <c r="F282" s="167" t="s">
        <v>2206</v>
      </c>
      <c r="H282" s="168">
        <v>0.50600000000000001</v>
      </c>
      <c r="I282" s="169"/>
      <c r="L282" s="164"/>
      <c r="M282" s="170"/>
      <c r="N282" s="171"/>
      <c r="O282" s="171"/>
      <c r="P282" s="171"/>
      <c r="Q282" s="171"/>
      <c r="R282" s="171"/>
      <c r="S282" s="171"/>
      <c r="T282" s="172"/>
      <c r="AT282" s="166" t="s">
        <v>202</v>
      </c>
      <c r="AU282" s="166" t="s">
        <v>85</v>
      </c>
      <c r="AV282" s="13" t="s">
        <v>85</v>
      </c>
      <c r="AW282" s="13" t="s">
        <v>31</v>
      </c>
      <c r="AX282" s="13" t="s">
        <v>77</v>
      </c>
      <c r="AY282" s="166" t="s">
        <v>194</v>
      </c>
    </row>
    <row r="283" spans="1:65" s="13" customFormat="1">
      <c r="B283" s="164"/>
      <c r="D283" s="165" t="s">
        <v>202</v>
      </c>
      <c r="E283" s="166" t="s">
        <v>1</v>
      </c>
      <c r="F283" s="167" t="s">
        <v>2207</v>
      </c>
      <c r="H283" s="168">
        <v>23.187999999999999</v>
      </c>
      <c r="I283" s="169"/>
      <c r="L283" s="164"/>
      <c r="M283" s="170"/>
      <c r="N283" s="171"/>
      <c r="O283" s="171"/>
      <c r="P283" s="171"/>
      <c r="Q283" s="171"/>
      <c r="R283" s="171"/>
      <c r="S283" s="171"/>
      <c r="T283" s="172"/>
      <c r="AT283" s="166" t="s">
        <v>202</v>
      </c>
      <c r="AU283" s="166" t="s">
        <v>85</v>
      </c>
      <c r="AV283" s="13" t="s">
        <v>85</v>
      </c>
      <c r="AW283" s="13" t="s">
        <v>31</v>
      </c>
      <c r="AX283" s="13" t="s">
        <v>77</v>
      </c>
      <c r="AY283" s="166" t="s">
        <v>194</v>
      </c>
    </row>
    <row r="284" spans="1:65" s="14" customFormat="1">
      <c r="B284" s="173"/>
      <c r="D284" s="165" t="s">
        <v>202</v>
      </c>
      <c r="E284" s="174" t="s">
        <v>147</v>
      </c>
      <c r="F284" s="175" t="s">
        <v>205</v>
      </c>
      <c r="H284" s="176">
        <v>23.693999999999999</v>
      </c>
      <c r="I284" s="177"/>
      <c r="L284" s="173"/>
      <c r="M284" s="178"/>
      <c r="N284" s="179"/>
      <c r="O284" s="179"/>
      <c r="P284" s="179"/>
      <c r="Q284" s="179"/>
      <c r="R284" s="179"/>
      <c r="S284" s="179"/>
      <c r="T284" s="180"/>
      <c r="AT284" s="174" t="s">
        <v>202</v>
      </c>
      <c r="AU284" s="174" t="s">
        <v>85</v>
      </c>
      <c r="AV284" s="14" t="s">
        <v>200</v>
      </c>
      <c r="AW284" s="14" t="s">
        <v>31</v>
      </c>
      <c r="AX284" s="14" t="s">
        <v>32</v>
      </c>
      <c r="AY284" s="174" t="s">
        <v>194</v>
      </c>
    </row>
    <row r="285" spans="1:65" s="2" customFormat="1" ht="16.5" customHeight="1">
      <c r="A285" s="33"/>
      <c r="B285" s="150"/>
      <c r="C285" s="151" t="s">
        <v>498</v>
      </c>
      <c r="D285" s="151" t="s">
        <v>196</v>
      </c>
      <c r="E285" s="152" t="s">
        <v>574</v>
      </c>
      <c r="F285" s="153" t="s">
        <v>575</v>
      </c>
      <c r="G285" s="154" t="s">
        <v>279</v>
      </c>
      <c r="H285" s="155">
        <v>23.693999999999999</v>
      </c>
      <c r="I285" s="156"/>
      <c r="J285" s="157">
        <f>ROUND(I285*H285,2)</f>
        <v>0</v>
      </c>
      <c r="K285" s="153" t="s">
        <v>208</v>
      </c>
      <c r="L285" s="34"/>
      <c r="M285" s="158" t="s">
        <v>1</v>
      </c>
      <c r="N285" s="159" t="s">
        <v>42</v>
      </c>
      <c r="O285" s="59"/>
      <c r="P285" s="160">
        <f>O285*H285</f>
        <v>0</v>
      </c>
      <c r="Q285" s="160">
        <v>0</v>
      </c>
      <c r="R285" s="160">
        <f>Q285*H285</f>
        <v>0</v>
      </c>
      <c r="S285" s="160">
        <v>0</v>
      </c>
      <c r="T285" s="161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62" t="s">
        <v>200</v>
      </c>
      <c r="AT285" s="162" t="s">
        <v>196</v>
      </c>
      <c r="AU285" s="162" t="s">
        <v>85</v>
      </c>
      <c r="AY285" s="18" t="s">
        <v>194</v>
      </c>
      <c r="BE285" s="163">
        <f>IF(N285="základní",J285,0)</f>
        <v>0</v>
      </c>
      <c r="BF285" s="163">
        <f>IF(N285="snížená",J285,0)</f>
        <v>0</v>
      </c>
      <c r="BG285" s="163">
        <f>IF(N285="zákl. přenesená",J285,0)</f>
        <v>0</v>
      </c>
      <c r="BH285" s="163">
        <f>IF(N285="sníž. přenesená",J285,0)</f>
        <v>0</v>
      </c>
      <c r="BI285" s="163">
        <f>IF(N285="nulová",J285,0)</f>
        <v>0</v>
      </c>
      <c r="BJ285" s="18" t="s">
        <v>32</v>
      </c>
      <c r="BK285" s="163">
        <f>ROUND(I285*H285,2)</f>
        <v>0</v>
      </c>
      <c r="BL285" s="18" t="s">
        <v>200</v>
      </c>
      <c r="BM285" s="162" t="s">
        <v>576</v>
      </c>
    </row>
    <row r="286" spans="1:65" s="13" customFormat="1">
      <c r="B286" s="164"/>
      <c r="D286" s="165" t="s">
        <v>202</v>
      </c>
      <c r="E286" s="166" t="s">
        <v>1</v>
      </c>
      <c r="F286" s="167" t="s">
        <v>577</v>
      </c>
      <c r="H286" s="168">
        <v>23.693999999999999</v>
      </c>
      <c r="I286" s="169"/>
      <c r="L286" s="164"/>
      <c r="M286" s="170"/>
      <c r="N286" s="171"/>
      <c r="O286" s="171"/>
      <c r="P286" s="171"/>
      <c r="Q286" s="171"/>
      <c r="R286" s="171"/>
      <c r="S286" s="171"/>
      <c r="T286" s="172"/>
      <c r="AT286" s="166" t="s">
        <v>202</v>
      </c>
      <c r="AU286" s="166" t="s">
        <v>85</v>
      </c>
      <c r="AV286" s="13" t="s">
        <v>85</v>
      </c>
      <c r="AW286" s="13" t="s">
        <v>31</v>
      </c>
      <c r="AX286" s="13" t="s">
        <v>32</v>
      </c>
      <c r="AY286" s="166" t="s">
        <v>194</v>
      </c>
    </row>
    <row r="287" spans="1:65" s="2" customFormat="1" ht="21.75" customHeight="1">
      <c r="A287" s="33"/>
      <c r="B287" s="150"/>
      <c r="C287" s="151" t="s">
        <v>502</v>
      </c>
      <c r="D287" s="151" t="s">
        <v>196</v>
      </c>
      <c r="E287" s="152" t="s">
        <v>499</v>
      </c>
      <c r="F287" s="153" t="s">
        <v>500</v>
      </c>
      <c r="G287" s="154" t="s">
        <v>279</v>
      </c>
      <c r="H287" s="155">
        <v>23.693999999999999</v>
      </c>
      <c r="I287" s="156"/>
      <c r="J287" s="157">
        <f>ROUND(I287*H287,2)</f>
        <v>0</v>
      </c>
      <c r="K287" s="153" t="s">
        <v>208</v>
      </c>
      <c r="L287" s="34"/>
      <c r="M287" s="158" t="s">
        <v>1</v>
      </c>
      <c r="N287" s="159" t="s">
        <v>42</v>
      </c>
      <c r="O287" s="59"/>
      <c r="P287" s="160">
        <f>O287*H287</f>
        <v>0</v>
      </c>
      <c r="Q287" s="160">
        <v>0</v>
      </c>
      <c r="R287" s="160">
        <f>Q287*H287</f>
        <v>0</v>
      </c>
      <c r="S287" s="160">
        <v>0</v>
      </c>
      <c r="T287" s="161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2" t="s">
        <v>200</v>
      </c>
      <c r="AT287" s="162" t="s">
        <v>196</v>
      </c>
      <c r="AU287" s="162" t="s">
        <v>85</v>
      </c>
      <c r="AY287" s="18" t="s">
        <v>194</v>
      </c>
      <c r="BE287" s="163">
        <f>IF(N287="základní",J287,0)</f>
        <v>0</v>
      </c>
      <c r="BF287" s="163">
        <f>IF(N287="snížená",J287,0)</f>
        <v>0</v>
      </c>
      <c r="BG287" s="163">
        <f>IF(N287="zákl. přenesená",J287,0)</f>
        <v>0</v>
      </c>
      <c r="BH287" s="163">
        <f>IF(N287="sníž. přenesená",J287,0)</f>
        <v>0</v>
      </c>
      <c r="BI287" s="163">
        <f>IF(N287="nulová",J287,0)</f>
        <v>0</v>
      </c>
      <c r="BJ287" s="18" t="s">
        <v>32</v>
      </c>
      <c r="BK287" s="163">
        <f>ROUND(I287*H287,2)</f>
        <v>0</v>
      </c>
      <c r="BL287" s="18" t="s">
        <v>200</v>
      </c>
      <c r="BM287" s="162" t="s">
        <v>581</v>
      </c>
    </row>
    <row r="288" spans="1:65" s="12" customFormat="1" ht="22.9" customHeight="1">
      <c r="B288" s="137"/>
      <c r="D288" s="138" t="s">
        <v>76</v>
      </c>
      <c r="E288" s="148" t="s">
        <v>220</v>
      </c>
      <c r="F288" s="148" t="s">
        <v>651</v>
      </c>
      <c r="I288" s="140"/>
      <c r="J288" s="149">
        <f>BK288</f>
        <v>0</v>
      </c>
      <c r="L288" s="137"/>
      <c r="M288" s="142"/>
      <c r="N288" s="143"/>
      <c r="O288" s="143"/>
      <c r="P288" s="144">
        <f>SUM(P289:P351)</f>
        <v>0</v>
      </c>
      <c r="Q288" s="143"/>
      <c r="R288" s="144">
        <f>SUM(R289:R351)</f>
        <v>375.34774939999994</v>
      </c>
      <c r="S288" s="143"/>
      <c r="T288" s="145">
        <f>SUM(T289:T351)</f>
        <v>340.68690000000004</v>
      </c>
      <c r="AR288" s="138" t="s">
        <v>32</v>
      </c>
      <c r="AT288" s="146" t="s">
        <v>76</v>
      </c>
      <c r="AU288" s="146" t="s">
        <v>32</v>
      </c>
      <c r="AY288" s="138" t="s">
        <v>194</v>
      </c>
      <c r="BK288" s="147">
        <f>SUM(BK289:BK351)</f>
        <v>0</v>
      </c>
    </row>
    <row r="289" spans="1:65" s="2" customFormat="1" ht="16.5" customHeight="1">
      <c r="A289" s="33"/>
      <c r="B289" s="150"/>
      <c r="C289" s="151" t="s">
        <v>509</v>
      </c>
      <c r="D289" s="151" t="s">
        <v>196</v>
      </c>
      <c r="E289" s="152" t="s">
        <v>1957</v>
      </c>
      <c r="F289" s="153" t="s">
        <v>654</v>
      </c>
      <c r="G289" s="154" t="s">
        <v>199</v>
      </c>
      <c r="H289" s="155">
        <v>322.5</v>
      </c>
      <c r="I289" s="156"/>
      <c r="J289" s="157">
        <f>ROUND(I289*H289,2)</f>
        <v>0</v>
      </c>
      <c r="K289" s="153" t="s">
        <v>208</v>
      </c>
      <c r="L289" s="34"/>
      <c r="M289" s="158" t="s">
        <v>1</v>
      </c>
      <c r="N289" s="159" t="s">
        <v>42</v>
      </c>
      <c r="O289" s="59"/>
      <c r="P289" s="160">
        <f>O289*H289</f>
        <v>0</v>
      </c>
      <c r="Q289" s="160">
        <v>0.34499999999999997</v>
      </c>
      <c r="R289" s="160">
        <f>Q289*H289</f>
        <v>111.26249999999999</v>
      </c>
      <c r="S289" s="160">
        <v>0</v>
      </c>
      <c r="T289" s="161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2" t="s">
        <v>200</v>
      </c>
      <c r="AT289" s="162" t="s">
        <v>196</v>
      </c>
      <c r="AU289" s="162" t="s">
        <v>85</v>
      </c>
      <c r="AY289" s="18" t="s">
        <v>194</v>
      </c>
      <c r="BE289" s="163">
        <f>IF(N289="základní",J289,0)</f>
        <v>0</v>
      </c>
      <c r="BF289" s="163">
        <f>IF(N289="snížená",J289,0)</f>
        <v>0</v>
      </c>
      <c r="BG289" s="163">
        <f>IF(N289="zákl. přenesená",J289,0)</f>
        <v>0</v>
      </c>
      <c r="BH289" s="163">
        <f>IF(N289="sníž. přenesená",J289,0)</f>
        <v>0</v>
      </c>
      <c r="BI289" s="163">
        <f>IF(N289="nulová",J289,0)</f>
        <v>0</v>
      </c>
      <c r="BJ289" s="18" t="s">
        <v>32</v>
      </c>
      <c r="BK289" s="163">
        <f>ROUND(I289*H289,2)</f>
        <v>0</v>
      </c>
      <c r="BL289" s="18" t="s">
        <v>200</v>
      </c>
      <c r="BM289" s="162" t="s">
        <v>2208</v>
      </c>
    </row>
    <row r="290" spans="1:65" s="15" customFormat="1">
      <c r="B290" s="181"/>
      <c r="D290" s="165" t="s">
        <v>202</v>
      </c>
      <c r="E290" s="182" t="s">
        <v>1</v>
      </c>
      <c r="F290" s="183" t="s">
        <v>1513</v>
      </c>
      <c r="H290" s="182" t="s">
        <v>1</v>
      </c>
      <c r="I290" s="184"/>
      <c r="L290" s="181"/>
      <c r="M290" s="185"/>
      <c r="N290" s="186"/>
      <c r="O290" s="186"/>
      <c r="P290" s="186"/>
      <c r="Q290" s="186"/>
      <c r="R290" s="186"/>
      <c r="S290" s="186"/>
      <c r="T290" s="187"/>
      <c r="AT290" s="182" t="s">
        <v>202</v>
      </c>
      <c r="AU290" s="182" t="s">
        <v>85</v>
      </c>
      <c r="AV290" s="15" t="s">
        <v>32</v>
      </c>
      <c r="AW290" s="15" t="s">
        <v>31</v>
      </c>
      <c r="AX290" s="15" t="s">
        <v>77</v>
      </c>
      <c r="AY290" s="182" t="s">
        <v>194</v>
      </c>
    </row>
    <row r="291" spans="1:65" s="13" customFormat="1">
      <c r="B291" s="164"/>
      <c r="D291" s="165" t="s">
        <v>202</v>
      </c>
      <c r="E291" s="166" t="s">
        <v>1</v>
      </c>
      <c r="F291" s="167" t="s">
        <v>2209</v>
      </c>
      <c r="H291" s="168">
        <v>315</v>
      </c>
      <c r="I291" s="169"/>
      <c r="L291" s="164"/>
      <c r="M291" s="170"/>
      <c r="N291" s="171"/>
      <c r="O291" s="171"/>
      <c r="P291" s="171"/>
      <c r="Q291" s="171"/>
      <c r="R291" s="171"/>
      <c r="S291" s="171"/>
      <c r="T291" s="172"/>
      <c r="AT291" s="166" t="s">
        <v>202</v>
      </c>
      <c r="AU291" s="166" t="s">
        <v>85</v>
      </c>
      <c r="AV291" s="13" t="s">
        <v>85</v>
      </c>
      <c r="AW291" s="13" t="s">
        <v>31</v>
      </c>
      <c r="AX291" s="13" t="s">
        <v>77</v>
      </c>
      <c r="AY291" s="166" t="s">
        <v>194</v>
      </c>
    </row>
    <row r="292" spans="1:65" s="13" customFormat="1">
      <c r="B292" s="164"/>
      <c r="D292" s="165" t="s">
        <v>202</v>
      </c>
      <c r="E292" s="166" t="s">
        <v>1</v>
      </c>
      <c r="F292" s="167" t="s">
        <v>2210</v>
      </c>
      <c r="H292" s="168">
        <v>7.5</v>
      </c>
      <c r="I292" s="169"/>
      <c r="L292" s="164"/>
      <c r="M292" s="170"/>
      <c r="N292" s="171"/>
      <c r="O292" s="171"/>
      <c r="P292" s="171"/>
      <c r="Q292" s="171"/>
      <c r="R292" s="171"/>
      <c r="S292" s="171"/>
      <c r="T292" s="172"/>
      <c r="AT292" s="166" t="s">
        <v>202</v>
      </c>
      <c r="AU292" s="166" t="s">
        <v>85</v>
      </c>
      <c r="AV292" s="13" t="s">
        <v>85</v>
      </c>
      <c r="AW292" s="13" t="s">
        <v>31</v>
      </c>
      <c r="AX292" s="13" t="s">
        <v>77</v>
      </c>
      <c r="AY292" s="166" t="s">
        <v>194</v>
      </c>
    </row>
    <row r="293" spans="1:65" s="14" customFormat="1">
      <c r="B293" s="173"/>
      <c r="D293" s="165" t="s">
        <v>202</v>
      </c>
      <c r="E293" s="174" t="s">
        <v>1</v>
      </c>
      <c r="F293" s="175" t="s">
        <v>205</v>
      </c>
      <c r="H293" s="176">
        <v>322.5</v>
      </c>
      <c r="I293" s="177"/>
      <c r="L293" s="173"/>
      <c r="M293" s="178"/>
      <c r="N293" s="179"/>
      <c r="O293" s="179"/>
      <c r="P293" s="179"/>
      <c r="Q293" s="179"/>
      <c r="R293" s="179"/>
      <c r="S293" s="179"/>
      <c r="T293" s="180"/>
      <c r="AT293" s="174" t="s">
        <v>202</v>
      </c>
      <c r="AU293" s="174" t="s">
        <v>85</v>
      </c>
      <c r="AV293" s="14" t="s">
        <v>200</v>
      </c>
      <c r="AW293" s="14" t="s">
        <v>31</v>
      </c>
      <c r="AX293" s="14" t="s">
        <v>32</v>
      </c>
      <c r="AY293" s="174" t="s">
        <v>194</v>
      </c>
    </row>
    <row r="294" spans="1:65" s="2" customFormat="1" ht="16.5" customHeight="1">
      <c r="A294" s="33"/>
      <c r="B294" s="150"/>
      <c r="C294" s="151" t="s">
        <v>515</v>
      </c>
      <c r="D294" s="151" t="s">
        <v>196</v>
      </c>
      <c r="E294" s="152" t="s">
        <v>672</v>
      </c>
      <c r="F294" s="153" t="s">
        <v>673</v>
      </c>
      <c r="G294" s="154" t="s">
        <v>199</v>
      </c>
      <c r="H294" s="155">
        <v>408.5</v>
      </c>
      <c r="I294" s="156"/>
      <c r="J294" s="157">
        <f>ROUND(I294*H294,2)</f>
        <v>0</v>
      </c>
      <c r="K294" s="153" t="s">
        <v>208</v>
      </c>
      <c r="L294" s="34"/>
      <c r="M294" s="158" t="s">
        <v>1</v>
      </c>
      <c r="N294" s="159" t="s">
        <v>42</v>
      </c>
      <c r="O294" s="59"/>
      <c r="P294" s="160">
        <f>O294*H294</f>
        <v>0</v>
      </c>
      <c r="Q294" s="160">
        <v>0.63856999999999997</v>
      </c>
      <c r="R294" s="160">
        <f>Q294*H294</f>
        <v>260.85584499999999</v>
      </c>
      <c r="S294" s="160">
        <v>0</v>
      </c>
      <c r="T294" s="161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62" t="s">
        <v>200</v>
      </c>
      <c r="AT294" s="162" t="s">
        <v>196</v>
      </c>
      <c r="AU294" s="162" t="s">
        <v>85</v>
      </c>
      <c r="AY294" s="18" t="s">
        <v>194</v>
      </c>
      <c r="BE294" s="163">
        <f>IF(N294="základní",J294,0)</f>
        <v>0</v>
      </c>
      <c r="BF294" s="163">
        <f>IF(N294="snížená",J294,0)</f>
        <v>0</v>
      </c>
      <c r="BG294" s="163">
        <f>IF(N294="zákl. přenesená",J294,0)</f>
        <v>0</v>
      </c>
      <c r="BH294" s="163">
        <f>IF(N294="sníž. přenesená",J294,0)</f>
        <v>0</v>
      </c>
      <c r="BI294" s="163">
        <f>IF(N294="nulová",J294,0)</f>
        <v>0</v>
      </c>
      <c r="BJ294" s="18" t="s">
        <v>32</v>
      </c>
      <c r="BK294" s="163">
        <f>ROUND(I294*H294,2)</f>
        <v>0</v>
      </c>
      <c r="BL294" s="18" t="s">
        <v>200</v>
      </c>
      <c r="BM294" s="162" t="s">
        <v>2211</v>
      </c>
    </row>
    <row r="295" spans="1:65" s="15" customFormat="1">
      <c r="B295" s="181"/>
      <c r="D295" s="165" t="s">
        <v>202</v>
      </c>
      <c r="E295" s="182" t="s">
        <v>1</v>
      </c>
      <c r="F295" s="183" t="s">
        <v>675</v>
      </c>
      <c r="H295" s="182" t="s">
        <v>1</v>
      </c>
      <c r="I295" s="184"/>
      <c r="L295" s="181"/>
      <c r="M295" s="185"/>
      <c r="N295" s="186"/>
      <c r="O295" s="186"/>
      <c r="P295" s="186"/>
      <c r="Q295" s="186"/>
      <c r="R295" s="186"/>
      <c r="S295" s="186"/>
      <c r="T295" s="187"/>
      <c r="AT295" s="182" t="s">
        <v>202</v>
      </c>
      <c r="AU295" s="182" t="s">
        <v>85</v>
      </c>
      <c r="AV295" s="15" t="s">
        <v>32</v>
      </c>
      <c r="AW295" s="15" t="s">
        <v>31</v>
      </c>
      <c r="AX295" s="15" t="s">
        <v>77</v>
      </c>
      <c r="AY295" s="182" t="s">
        <v>194</v>
      </c>
    </row>
    <row r="296" spans="1:65" s="13" customFormat="1">
      <c r="B296" s="164"/>
      <c r="D296" s="165" t="s">
        <v>202</v>
      </c>
      <c r="E296" s="166" t="s">
        <v>1</v>
      </c>
      <c r="F296" s="167" t="s">
        <v>2212</v>
      </c>
      <c r="H296" s="168">
        <v>399</v>
      </c>
      <c r="I296" s="169"/>
      <c r="L296" s="164"/>
      <c r="M296" s="170"/>
      <c r="N296" s="171"/>
      <c r="O296" s="171"/>
      <c r="P296" s="171"/>
      <c r="Q296" s="171"/>
      <c r="R296" s="171"/>
      <c r="S296" s="171"/>
      <c r="T296" s="172"/>
      <c r="AT296" s="166" t="s">
        <v>202</v>
      </c>
      <c r="AU296" s="166" t="s">
        <v>85</v>
      </c>
      <c r="AV296" s="13" t="s">
        <v>85</v>
      </c>
      <c r="AW296" s="13" t="s">
        <v>31</v>
      </c>
      <c r="AX296" s="13" t="s">
        <v>77</v>
      </c>
      <c r="AY296" s="166" t="s">
        <v>194</v>
      </c>
    </row>
    <row r="297" spans="1:65" s="13" customFormat="1">
      <c r="B297" s="164"/>
      <c r="D297" s="165" t="s">
        <v>202</v>
      </c>
      <c r="E297" s="166" t="s">
        <v>1</v>
      </c>
      <c r="F297" s="167" t="s">
        <v>2213</v>
      </c>
      <c r="H297" s="168">
        <v>9.5</v>
      </c>
      <c r="I297" s="169"/>
      <c r="L297" s="164"/>
      <c r="M297" s="170"/>
      <c r="N297" s="171"/>
      <c r="O297" s="171"/>
      <c r="P297" s="171"/>
      <c r="Q297" s="171"/>
      <c r="R297" s="171"/>
      <c r="S297" s="171"/>
      <c r="T297" s="172"/>
      <c r="AT297" s="166" t="s">
        <v>202</v>
      </c>
      <c r="AU297" s="166" t="s">
        <v>85</v>
      </c>
      <c r="AV297" s="13" t="s">
        <v>85</v>
      </c>
      <c r="AW297" s="13" t="s">
        <v>31</v>
      </c>
      <c r="AX297" s="13" t="s">
        <v>77</v>
      </c>
      <c r="AY297" s="166" t="s">
        <v>194</v>
      </c>
    </row>
    <row r="298" spans="1:65" s="14" customFormat="1">
      <c r="B298" s="173"/>
      <c r="D298" s="165" t="s">
        <v>202</v>
      </c>
      <c r="E298" s="174" t="s">
        <v>1</v>
      </c>
      <c r="F298" s="175" t="s">
        <v>205</v>
      </c>
      <c r="H298" s="176">
        <v>408.5</v>
      </c>
      <c r="I298" s="177"/>
      <c r="L298" s="173"/>
      <c r="M298" s="178"/>
      <c r="N298" s="179"/>
      <c r="O298" s="179"/>
      <c r="P298" s="179"/>
      <c r="Q298" s="179"/>
      <c r="R298" s="179"/>
      <c r="S298" s="179"/>
      <c r="T298" s="180"/>
      <c r="AT298" s="174" t="s">
        <v>202</v>
      </c>
      <c r="AU298" s="174" t="s">
        <v>85</v>
      </c>
      <c r="AV298" s="14" t="s">
        <v>200</v>
      </c>
      <c r="AW298" s="14" t="s">
        <v>31</v>
      </c>
      <c r="AX298" s="14" t="s">
        <v>32</v>
      </c>
      <c r="AY298" s="174" t="s">
        <v>194</v>
      </c>
    </row>
    <row r="299" spans="1:65" s="2" customFormat="1" ht="16.5" customHeight="1">
      <c r="A299" s="33"/>
      <c r="B299" s="150"/>
      <c r="C299" s="151" t="s">
        <v>521</v>
      </c>
      <c r="D299" s="151" t="s">
        <v>196</v>
      </c>
      <c r="E299" s="152" t="s">
        <v>689</v>
      </c>
      <c r="F299" s="153" t="s">
        <v>690</v>
      </c>
      <c r="G299" s="154" t="s">
        <v>199</v>
      </c>
      <c r="H299" s="155">
        <v>580.5</v>
      </c>
      <c r="I299" s="156"/>
      <c r="J299" s="157">
        <f>ROUND(I299*H299,2)</f>
        <v>0</v>
      </c>
      <c r="K299" s="153" t="s">
        <v>1</v>
      </c>
      <c r="L299" s="34"/>
      <c r="M299" s="158" t="s">
        <v>1</v>
      </c>
      <c r="N299" s="159" t="s">
        <v>42</v>
      </c>
      <c r="O299" s="59"/>
      <c r="P299" s="160">
        <f>O299*H299</f>
        <v>0</v>
      </c>
      <c r="Q299" s="160">
        <v>0</v>
      </c>
      <c r="R299" s="160">
        <f>Q299*H299</f>
        <v>0</v>
      </c>
      <c r="S299" s="160">
        <v>0</v>
      </c>
      <c r="T299" s="161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62" t="s">
        <v>200</v>
      </c>
      <c r="AT299" s="162" t="s">
        <v>196</v>
      </c>
      <c r="AU299" s="162" t="s">
        <v>85</v>
      </c>
      <c r="AY299" s="18" t="s">
        <v>194</v>
      </c>
      <c r="BE299" s="163">
        <f>IF(N299="základní",J299,0)</f>
        <v>0</v>
      </c>
      <c r="BF299" s="163">
        <f>IF(N299="snížená",J299,0)</f>
        <v>0</v>
      </c>
      <c r="BG299" s="163">
        <f>IF(N299="zákl. přenesená",J299,0)</f>
        <v>0</v>
      </c>
      <c r="BH299" s="163">
        <f>IF(N299="sníž. přenesená",J299,0)</f>
        <v>0</v>
      </c>
      <c r="BI299" s="163">
        <f>IF(N299="nulová",J299,0)</f>
        <v>0</v>
      </c>
      <c r="BJ299" s="18" t="s">
        <v>32</v>
      </c>
      <c r="BK299" s="163">
        <f>ROUND(I299*H299,2)</f>
        <v>0</v>
      </c>
      <c r="BL299" s="18" t="s">
        <v>200</v>
      </c>
      <c r="BM299" s="162" t="s">
        <v>2214</v>
      </c>
    </row>
    <row r="300" spans="1:65" s="13" customFormat="1">
      <c r="B300" s="164"/>
      <c r="D300" s="165" t="s">
        <v>202</v>
      </c>
      <c r="E300" s="166" t="s">
        <v>1</v>
      </c>
      <c r="F300" s="167" t="s">
        <v>119</v>
      </c>
      <c r="H300" s="168">
        <v>580.5</v>
      </c>
      <c r="I300" s="169"/>
      <c r="L300" s="164"/>
      <c r="M300" s="170"/>
      <c r="N300" s="171"/>
      <c r="O300" s="171"/>
      <c r="P300" s="171"/>
      <c r="Q300" s="171"/>
      <c r="R300" s="171"/>
      <c r="S300" s="171"/>
      <c r="T300" s="172"/>
      <c r="AT300" s="166" t="s">
        <v>202</v>
      </c>
      <c r="AU300" s="166" t="s">
        <v>85</v>
      </c>
      <c r="AV300" s="13" t="s">
        <v>85</v>
      </c>
      <c r="AW300" s="13" t="s">
        <v>31</v>
      </c>
      <c r="AX300" s="13" t="s">
        <v>32</v>
      </c>
      <c r="AY300" s="166" t="s">
        <v>194</v>
      </c>
    </row>
    <row r="301" spans="1:65" s="2" customFormat="1" ht="16.5" customHeight="1">
      <c r="A301" s="33"/>
      <c r="B301" s="150"/>
      <c r="C301" s="151" t="s">
        <v>525</v>
      </c>
      <c r="D301" s="151" t="s">
        <v>196</v>
      </c>
      <c r="E301" s="152" t="s">
        <v>1522</v>
      </c>
      <c r="F301" s="153" t="s">
        <v>694</v>
      </c>
      <c r="G301" s="154" t="s">
        <v>199</v>
      </c>
      <c r="H301" s="155">
        <v>494.5</v>
      </c>
      <c r="I301" s="156"/>
      <c r="J301" s="157">
        <f>ROUND(I301*H301,2)</f>
        <v>0</v>
      </c>
      <c r="K301" s="153" t="s">
        <v>1</v>
      </c>
      <c r="L301" s="34"/>
      <c r="M301" s="158" t="s">
        <v>1</v>
      </c>
      <c r="N301" s="159" t="s">
        <v>42</v>
      </c>
      <c r="O301" s="59"/>
      <c r="P301" s="160">
        <f>O301*H301</f>
        <v>0</v>
      </c>
      <c r="Q301" s="160">
        <v>0</v>
      </c>
      <c r="R301" s="160">
        <f>Q301*H301</f>
        <v>0</v>
      </c>
      <c r="S301" s="160">
        <v>0</v>
      </c>
      <c r="T301" s="161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62" t="s">
        <v>200</v>
      </c>
      <c r="AT301" s="162" t="s">
        <v>196</v>
      </c>
      <c r="AU301" s="162" t="s">
        <v>85</v>
      </c>
      <c r="AY301" s="18" t="s">
        <v>194</v>
      </c>
      <c r="BE301" s="163">
        <f>IF(N301="základní",J301,0)</f>
        <v>0</v>
      </c>
      <c r="BF301" s="163">
        <f>IF(N301="snížená",J301,0)</f>
        <v>0</v>
      </c>
      <c r="BG301" s="163">
        <f>IF(N301="zákl. přenesená",J301,0)</f>
        <v>0</v>
      </c>
      <c r="BH301" s="163">
        <f>IF(N301="sníž. přenesená",J301,0)</f>
        <v>0</v>
      </c>
      <c r="BI301" s="163">
        <f>IF(N301="nulová",J301,0)</f>
        <v>0</v>
      </c>
      <c r="BJ301" s="18" t="s">
        <v>32</v>
      </c>
      <c r="BK301" s="163">
        <f>ROUND(I301*H301,2)</f>
        <v>0</v>
      </c>
      <c r="BL301" s="18" t="s">
        <v>200</v>
      </c>
      <c r="BM301" s="162" t="s">
        <v>2215</v>
      </c>
    </row>
    <row r="302" spans="1:65" s="15" customFormat="1">
      <c r="B302" s="181"/>
      <c r="D302" s="165" t="s">
        <v>202</v>
      </c>
      <c r="E302" s="182" t="s">
        <v>1</v>
      </c>
      <c r="F302" s="183" t="s">
        <v>696</v>
      </c>
      <c r="H302" s="182" t="s">
        <v>1</v>
      </c>
      <c r="I302" s="184"/>
      <c r="L302" s="181"/>
      <c r="M302" s="185"/>
      <c r="N302" s="186"/>
      <c r="O302" s="186"/>
      <c r="P302" s="186"/>
      <c r="Q302" s="186"/>
      <c r="R302" s="186"/>
      <c r="S302" s="186"/>
      <c r="T302" s="187"/>
      <c r="AT302" s="182" t="s">
        <v>202</v>
      </c>
      <c r="AU302" s="182" t="s">
        <v>85</v>
      </c>
      <c r="AV302" s="15" t="s">
        <v>32</v>
      </c>
      <c r="AW302" s="15" t="s">
        <v>31</v>
      </c>
      <c r="AX302" s="15" t="s">
        <v>77</v>
      </c>
      <c r="AY302" s="182" t="s">
        <v>194</v>
      </c>
    </row>
    <row r="303" spans="1:65" s="13" customFormat="1">
      <c r="B303" s="164"/>
      <c r="D303" s="165" t="s">
        <v>202</v>
      </c>
      <c r="E303" s="166" t="s">
        <v>1</v>
      </c>
      <c r="F303" s="167" t="s">
        <v>2216</v>
      </c>
      <c r="H303" s="168">
        <v>483</v>
      </c>
      <c r="I303" s="169"/>
      <c r="L303" s="164"/>
      <c r="M303" s="170"/>
      <c r="N303" s="171"/>
      <c r="O303" s="171"/>
      <c r="P303" s="171"/>
      <c r="Q303" s="171"/>
      <c r="R303" s="171"/>
      <c r="S303" s="171"/>
      <c r="T303" s="172"/>
      <c r="AT303" s="166" t="s">
        <v>202</v>
      </c>
      <c r="AU303" s="166" t="s">
        <v>85</v>
      </c>
      <c r="AV303" s="13" t="s">
        <v>85</v>
      </c>
      <c r="AW303" s="13" t="s">
        <v>31</v>
      </c>
      <c r="AX303" s="13" t="s">
        <v>77</v>
      </c>
      <c r="AY303" s="166" t="s">
        <v>194</v>
      </c>
    </row>
    <row r="304" spans="1:65" s="13" customFormat="1">
      <c r="B304" s="164"/>
      <c r="D304" s="165" t="s">
        <v>202</v>
      </c>
      <c r="E304" s="166" t="s">
        <v>1</v>
      </c>
      <c r="F304" s="167" t="s">
        <v>2217</v>
      </c>
      <c r="H304" s="168">
        <v>11.5</v>
      </c>
      <c r="I304" s="169"/>
      <c r="L304" s="164"/>
      <c r="M304" s="170"/>
      <c r="N304" s="171"/>
      <c r="O304" s="171"/>
      <c r="P304" s="171"/>
      <c r="Q304" s="171"/>
      <c r="R304" s="171"/>
      <c r="S304" s="171"/>
      <c r="T304" s="172"/>
      <c r="AT304" s="166" t="s">
        <v>202</v>
      </c>
      <c r="AU304" s="166" t="s">
        <v>85</v>
      </c>
      <c r="AV304" s="13" t="s">
        <v>85</v>
      </c>
      <c r="AW304" s="13" t="s">
        <v>31</v>
      </c>
      <c r="AX304" s="13" t="s">
        <v>77</v>
      </c>
      <c r="AY304" s="166" t="s">
        <v>194</v>
      </c>
    </row>
    <row r="305" spans="1:65" s="14" customFormat="1">
      <c r="B305" s="173"/>
      <c r="D305" s="165" t="s">
        <v>202</v>
      </c>
      <c r="E305" s="174" t="s">
        <v>1</v>
      </c>
      <c r="F305" s="175" t="s">
        <v>205</v>
      </c>
      <c r="H305" s="176">
        <v>494.5</v>
      </c>
      <c r="I305" s="177"/>
      <c r="L305" s="173"/>
      <c r="M305" s="178"/>
      <c r="N305" s="179"/>
      <c r="O305" s="179"/>
      <c r="P305" s="179"/>
      <c r="Q305" s="179"/>
      <c r="R305" s="179"/>
      <c r="S305" s="179"/>
      <c r="T305" s="180"/>
      <c r="AT305" s="174" t="s">
        <v>202</v>
      </c>
      <c r="AU305" s="174" t="s">
        <v>85</v>
      </c>
      <c r="AV305" s="14" t="s">
        <v>200</v>
      </c>
      <c r="AW305" s="14" t="s">
        <v>31</v>
      </c>
      <c r="AX305" s="14" t="s">
        <v>32</v>
      </c>
      <c r="AY305" s="174" t="s">
        <v>194</v>
      </c>
    </row>
    <row r="306" spans="1:65" s="2" customFormat="1" ht="16.5" customHeight="1">
      <c r="A306" s="33"/>
      <c r="B306" s="150"/>
      <c r="C306" s="151" t="s">
        <v>532</v>
      </c>
      <c r="D306" s="151" t="s">
        <v>196</v>
      </c>
      <c r="E306" s="152" t="s">
        <v>1525</v>
      </c>
      <c r="F306" s="153" t="s">
        <v>711</v>
      </c>
      <c r="G306" s="154" t="s">
        <v>199</v>
      </c>
      <c r="H306" s="155">
        <v>580.5</v>
      </c>
      <c r="I306" s="156"/>
      <c r="J306" s="157">
        <f>ROUND(I306*H306,2)</f>
        <v>0</v>
      </c>
      <c r="K306" s="153" t="s">
        <v>1</v>
      </c>
      <c r="L306" s="34"/>
      <c r="M306" s="158" t="s">
        <v>1</v>
      </c>
      <c r="N306" s="159" t="s">
        <v>42</v>
      </c>
      <c r="O306" s="59"/>
      <c r="P306" s="160">
        <f>O306*H306</f>
        <v>0</v>
      </c>
      <c r="Q306" s="160">
        <v>0</v>
      </c>
      <c r="R306" s="160">
        <f>Q306*H306</f>
        <v>0</v>
      </c>
      <c r="S306" s="160">
        <v>0</v>
      </c>
      <c r="T306" s="161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2" t="s">
        <v>200</v>
      </c>
      <c r="AT306" s="162" t="s">
        <v>196</v>
      </c>
      <c r="AU306" s="162" t="s">
        <v>85</v>
      </c>
      <c r="AY306" s="18" t="s">
        <v>194</v>
      </c>
      <c r="BE306" s="163">
        <f>IF(N306="základní",J306,0)</f>
        <v>0</v>
      </c>
      <c r="BF306" s="163">
        <f>IF(N306="snížená",J306,0)</f>
        <v>0</v>
      </c>
      <c r="BG306" s="163">
        <f>IF(N306="zákl. přenesená",J306,0)</f>
        <v>0</v>
      </c>
      <c r="BH306" s="163">
        <f>IF(N306="sníž. přenesená",J306,0)</f>
        <v>0</v>
      </c>
      <c r="BI306" s="163">
        <f>IF(N306="nulová",J306,0)</f>
        <v>0</v>
      </c>
      <c r="BJ306" s="18" t="s">
        <v>32</v>
      </c>
      <c r="BK306" s="163">
        <f>ROUND(I306*H306,2)</f>
        <v>0</v>
      </c>
      <c r="BL306" s="18" t="s">
        <v>200</v>
      </c>
      <c r="BM306" s="162" t="s">
        <v>2218</v>
      </c>
    </row>
    <row r="307" spans="1:65" s="13" customFormat="1">
      <c r="B307" s="164"/>
      <c r="D307" s="165" t="s">
        <v>202</v>
      </c>
      <c r="E307" s="166" t="s">
        <v>1</v>
      </c>
      <c r="F307" s="167" t="s">
        <v>119</v>
      </c>
      <c r="H307" s="168">
        <v>580.5</v>
      </c>
      <c r="I307" s="169"/>
      <c r="L307" s="164"/>
      <c r="M307" s="170"/>
      <c r="N307" s="171"/>
      <c r="O307" s="171"/>
      <c r="P307" s="171"/>
      <c r="Q307" s="171"/>
      <c r="R307" s="171"/>
      <c r="S307" s="171"/>
      <c r="T307" s="172"/>
      <c r="AT307" s="166" t="s">
        <v>202</v>
      </c>
      <c r="AU307" s="166" t="s">
        <v>85</v>
      </c>
      <c r="AV307" s="13" t="s">
        <v>85</v>
      </c>
      <c r="AW307" s="13" t="s">
        <v>31</v>
      </c>
      <c r="AX307" s="13" t="s">
        <v>32</v>
      </c>
      <c r="AY307" s="166" t="s">
        <v>194</v>
      </c>
    </row>
    <row r="308" spans="1:65" s="2" customFormat="1" ht="16.5" customHeight="1">
      <c r="A308" s="33"/>
      <c r="B308" s="150"/>
      <c r="C308" s="151" t="s">
        <v>539</v>
      </c>
      <c r="D308" s="151" t="s">
        <v>196</v>
      </c>
      <c r="E308" s="152" t="s">
        <v>1527</v>
      </c>
      <c r="F308" s="153" t="s">
        <v>715</v>
      </c>
      <c r="G308" s="154" t="s">
        <v>199</v>
      </c>
      <c r="H308" s="155">
        <v>580.5</v>
      </c>
      <c r="I308" s="156"/>
      <c r="J308" s="157">
        <f>ROUND(I308*H308,2)</f>
        <v>0</v>
      </c>
      <c r="K308" s="153" t="s">
        <v>1</v>
      </c>
      <c r="L308" s="34"/>
      <c r="M308" s="158" t="s">
        <v>1</v>
      </c>
      <c r="N308" s="159" t="s">
        <v>42</v>
      </c>
      <c r="O308" s="59"/>
      <c r="P308" s="160">
        <f>O308*H308</f>
        <v>0</v>
      </c>
      <c r="Q308" s="160">
        <v>0</v>
      </c>
      <c r="R308" s="160">
        <f>Q308*H308</f>
        <v>0</v>
      </c>
      <c r="S308" s="160">
        <v>0</v>
      </c>
      <c r="T308" s="161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62" t="s">
        <v>200</v>
      </c>
      <c r="AT308" s="162" t="s">
        <v>196</v>
      </c>
      <c r="AU308" s="162" t="s">
        <v>85</v>
      </c>
      <c r="AY308" s="18" t="s">
        <v>194</v>
      </c>
      <c r="BE308" s="163">
        <f>IF(N308="základní",J308,0)</f>
        <v>0</v>
      </c>
      <c r="BF308" s="163">
        <f>IF(N308="snížená",J308,0)</f>
        <v>0</v>
      </c>
      <c r="BG308" s="163">
        <f>IF(N308="zákl. přenesená",J308,0)</f>
        <v>0</v>
      </c>
      <c r="BH308" s="163">
        <f>IF(N308="sníž. přenesená",J308,0)</f>
        <v>0</v>
      </c>
      <c r="BI308" s="163">
        <f>IF(N308="nulová",J308,0)</f>
        <v>0</v>
      </c>
      <c r="BJ308" s="18" t="s">
        <v>32</v>
      </c>
      <c r="BK308" s="163">
        <f>ROUND(I308*H308,2)</f>
        <v>0</v>
      </c>
      <c r="BL308" s="18" t="s">
        <v>200</v>
      </c>
      <c r="BM308" s="162" t="s">
        <v>2219</v>
      </c>
    </row>
    <row r="309" spans="1:65" s="15" customFormat="1">
      <c r="B309" s="181"/>
      <c r="D309" s="165" t="s">
        <v>202</v>
      </c>
      <c r="E309" s="182" t="s">
        <v>1</v>
      </c>
      <c r="F309" s="183" t="s">
        <v>717</v>
      </c>
      <c r="H309" s="182" t="s">
        <v>1</v>
      </c>
      <c r="I309" s="184"/>
      <c r="L309" s="181"/>
      <c r="M309" s="185"/>
      <c r="N309" s="186"/>
      <c r="O309" s="186"/>
      <c r="P309" s="186"/>
      <c r="Q309" s="186"/>
      <c r="R309" s="186"/>
      <c r="S309" s="186"/>
      <c r="T309" s="187"/>
      <c r="AT309" s="182" t="s">
        <v>202</v>
      </c>
      <c r="AU309" s="182" t="s">
        <v>85</v>
      </c>
      <c r="AV309" s="15" t="s">
        <v>32</v>
      </c>
      <c r="AW309" s="15" t="s">
        <v>31</v>
      </c>
      <c r="AX309" s="15" t="s">
        <v>77</v>
      </c>
      <c r="AY309" s="182" t="s">
        <v>194</v>
      </c>
    </row>
    <row r="310" spans="1:65" s="13" customFormat="1">
      <c r="B310" s="164"/>
      <c r="D310" s="165" t="s">
        <v>202</v>
      </c>
      <c r="E310" s="166" t="s">
        <v>1</v>
      </c>
      <c r="F310" s="167" t="s">
        <v>2220</v>
      </c>
      <c r="H310" s="168">
        <v>567</v>
      </c>
      <c r="I310" s="169"/>
      <c r="L310" s="164"/>
      <c r="M310" s="170"/>
      <c r="N310" s="171"/>
      <c r="O310" s="171"/>
      <c r="P310" s="171"/>
      <c r="Q310" s="171"/>
      <c r="R310" s="171"/>
      <c r="S310" s="171"/>
      <c r="T310" s="172"/>
      <c r="AT310" s="166" t="s">
        <v>202</v>
      </c>
      <c r="AU310" s="166" t="s">
        <v>85</v>
      </c>
      <c r="AV310" s="13" t="s">
        <v>85</v>
      </c>
      <c r="AW310" s="13" t="s">
        <v>31</v>
      </c>
      <c r="AX310" s="13" t="s">
        <v>77</v>
      </c>
      <c r="AY310" s="166" t="s">
        <v>194</v>
      </c>
    </row>
    <row r="311" spans="1:65" s="13" customFormat="1">
      <c r="B311" s="164"/>
      <c r="D311" s="165" t="s">
        <v>202</v>
      </c>
      <c r="E311" s="166" t="s">
        <v>1</v>
      </c>
      <c r="F311" s="167" t="s">
        <v>2221</v>
      </c>
      <c r="H311" s="168">
        <v>13.5</v>
      </c>
      <c r="I311" s="169"/>
      <c r="L311" s="164"/>
      <c r="M311" s="170"/>
      <c r="N311" s="171"/>
      <c r="O311" s="171"/>
      <c r="P311" s="171"/>
      <c r="Q311" s="171"/>
      <c r="R311" s="171"/>
      <c r="S311" s="171"/>
      <c r="T311" s="172"/>
      <c r="AT311" s="166" t="s">
        <v>202</v>
      </c>
      <c r="AU311" s="166" t="s">
        <v>85</v>
      </c>
      <c r="AV311" s="13" t="s">
        <v>85</v>
      </c>
      <c r="AW311" s="13" t="s">
        <v>31</v>
      </c>
      <c r="AX311" s="13" t="s">
        <v>77</v>
      </c>
      <c r="AY311" s="166" t="s">
        <v>194</v>
      </c>
    </row>
    <row r="312" spans="1:65" s="14" customFormat="1">
      <c r="B312" s="173"/>
      <c r="D312" s="165" t="s">
        <v>202</v>
      </c>
      <c r="E312" s="174" t="s">
        <v>1</v>
      </c>
      <c r="F312" s="175" t="s">
        <v>205</v>
      </c>
      <c r="H312" s="176">
        <v>580.5</v>
      </c>
      <c r="I312" s="177"/>
      <c r="L312" s="173"/>
      <c r="M312" s="178"/>
      <c r="N312" s="179"/>
      <c r="O312" s="179"/>
      <c r="P312" s="179"/>
      <c r="Q312" s="179"/>
      <c r="R312" s="179"/>
      <c r="S312" s="179"/>
      <c r="T312" s="180"/>
      <c r="AT312" s="174" t="s">
        <v>202</v>
      </c>
      <c r="AU312" s="174" t="s">
        <v>85</v>
      </c>
      <c r="AV312" s="14" t="s">
        <v>200</v>
      </c>
      <c r="AW312" s="14" t="s">
        <v>31</v>
      </c>
      <c r="AX312" s="14" t="s">
        <v>32</v>
      </c>
      <c r="AY312" s="174" t="s">
        <v>194</v>
      </c>
    </row>
    <row r="313" spans="1:65" s="2" customFormat="1" ht="16.5" customHeight="1">
      <c r="A313" s="33"/>
      <c r="B313" s="150"/>
      <c r="C313" s="151" t="s">
        <v>547</v>
      </c>
      <c r="D313" s="151" t="s">
        <v>196</v>
      </c>
      <c r="E313" s="152" t="s">
        <v>2222</v>
      </c>
      <c r="F313" s="153" t="s">
        <v>732</v>
      </c>
      <c r="G313" s="154" t="s">
        <v>199</v>
      </c>
      <c r="H313" s="155">
        <v>1438</v>
      </c>
      <c r="I313" s="156"/>
      <c r="J313" s="157">
        <f>ROUND(I313*H313,2)</f>
        <v>0</v>
      </c>
      <c r="K313" s="153" t="s">
        <v>1</v>
      </c>
      <c r="L313" s="34"/>
      <c r="M313" s="158" t="s">
        <v>1</v>
      </c>
      <c r="N313" s="159" t="s">
        <v>42</v>
      </c>
      <c r="O313" s="59"/>
      <c r="P313" s="160">
        <f>O313*H313</f>
        <v>0</v>
      </c>
      <c r="Q313" s="160">
        <v>0</v>
      </c>
      <c r="R313" s="160">
        <f>Q313*H313</f>
        <v>0</v>
      </c>
      <c r="S313" s="160">
        <v>0</v>
      </c>
      <c r="T313" s="161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62" t="s">
        <v>200</v>
      </c>
      <c r="AT313" s="162" t="s">
        <v>196</v>
      </c>
      <c r="AU313" s="162" t="s">
        <v>85</v>
      </c>
      <c r="AY313" s="18" t="s">
        <v>194</v>
      </c>
      <c r="BE313" s="163">
        <f>IF(N313="základní",J313,0)</f>
        <v>0</v>
      </c>
      <c r="BF313" s="163">
        <f>IF(N313="snížená",J313,0)</f>
        <v>0</v>
      </c>
      <c r="BG313" s="163">
        <f>IF(N313="zákl. přenesená",J313,0)</f>
        <v>0</v>
      </c>
      <c r="BH313" s="163">
        <f>IF(N313="sníž. přenesená",J313,0)</f>
        <v>0</v>
      </c>
      <c r="BI313" s="163">
        <f>IF(N313="nulová",J313,0)</f>
        <v>0</v>
      </c>
      <c r="BJ313" s="18" t="s">
        <v>32</v>
      </c>
      <c r="BK313" s="163">
        <f>ROUND(I313*H313,2)</f>
        <v>0</v>
      </c>
      <c r="BL313" s="18" t="s">
        <v>200</v>
      </c>
      <c r="BM313" s="162" t="s">
        <v>2223</v>
      </c>
    </row>
    <row r="314" spans="1:65" s="13" customFormat="1">
      <c r="B314" s="164"/>
      <c r="D314" s="165" t="s">
        <v>202</v>
      </c>
      <c r="E314" s="166" t="s">
        <v>1</v>
      </c>
      <c r="F314" s="167" t="s">
        <v>110</v>
      </c>
      <c r="H314" s="168">
        <v>1438</v>
      </c>
      <c r="I314" s="169"/>
      <c r="L314" s="164"/>
      <c r="M314" s="170"/>
      <c r="N314" s="171"/>
      <c r="O314" s="171"/>
      <c r="P314" s="171"/>
      <c r="Q314" s="171"/>
      <c r="R314" s="171"/>
      <c r="S314" s="171"/>
      <c r="T314" s="172"/>
      <c r="AT314" s="166" t="s">
        <v>202</v>
      </c>
      <c r="AU314" s="166" t="s">
        <v>85</v>
      </c>
      <c r="AV314" s="13" t="s">
        <v>85</v>
      </c>
      <c r="AW314" s="13" t="s">
        <v>31</v>
      </c>
      <c r="AX314" s="13" t="s">
        <v>32</v>
      </c>
      <c r="AY314" s="166" t="s">
        <v>194</v>
      </c>
    </row>
    <row r="315" spans="1:65" s="2" customFormat="1" ht="16.5" customHeight="1">
      <c r="A315" s="33"/>
      <c r="B315" s="150"/>
      <c r="C315" s="151" t="s">
        <v>552</v>
      </c>
      <c r="D315" s="151" t="s">
        <v>196</v>
      </c>
      <c r="E315" s="152" t="s">
        <v>735</v>
      </c>
      <c r="F315" s="153" t="s">
        <v>736</v>
      </c>
      <c r="G315" s="154" t="s">
        <v>199</v>
      </c>
      <c r="H315" s="155">
        <v>1438</v>
      </c>
      <c r="I315" s="156"/>
      <c r="J315" s="157">
        <f>ROUND(I315*H315,2)</f>
        <v>0</v>
      </c>
      <c r="K315" s="153" t="s">
        <v>1</v>
      </c>
      <c r="L315" s="34"/>
      <c r="M315" s="158" t="s">
        <v>1</v>
      </c>
      <c r="N315" s="159" t="s">
        <v>42</v>
      </c>
      <c r="O315" s="59"/>
      <c r="P315" s="160">
        <f>O315*H315</f>
        <v>0</v>
      </c>
      <c r="Q315" s="160">
        <v>0</v>
      </c>
      <c r="R315" s="160">
        <f>Q315*H315</f>
        <v>0</v>
      </c>
      <c r="S315" s="160">
        <v>0</v>
      </c>
      <c r="T315" s="161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62" t="s">
        <v>200</v>
      </c>
      <c r="AT315" s="162" t="s">
        <v>196</v>
      </c>
      <c r="AU315" s="162" t="s">
        <v>85</v>
      </c>
      <c r="AY315" s="18" t="s">
        <v>194</v>
      </c>
      <c r="BE315" s="163">
        <f>IF(N315="základní",J315,0)</f>
        <v>0</v>
      </c>
      <c r="BF315" s="163">
        <f>IF(N315="snížená",J315,0)</f>
        <v>0</v>
      </c>
      <c r="BG315" s="163">
        <f>IF(N315="zákl. přenesená",J315,0)</f>
        <v>0</v>
      </c>
      <c r="BH315" s="163">
        <f>IF(N315="sníž. přenesená",J315,0)</f>
        <v>0</v>
      </c>
      <c r="BI315" s="163">
        <f>IF(N315="nulová",J315,0)</f>
        <v>0</v>
      </c>
      <c r="BJ315" s="18" t="s">
        <v>32</v>
      </c>
      <c r="BK315" s="163">
        <f>ROUND(I315*H315,2)</f>
        <v>0</v>
      </c>
      <c r="BL315" s="18" t="s">
        <v>200</v>
      </c>
      <c r="BM315" s="162" t="s">
        <v>2224</v>
      </c>
    </row>
    <row r="316" spans="1:65" s="13" customFormat="1">
      <c r="B316" s="164"/>
      <c r="D316" s="165" t="s">
        <v>202</v>
      </c>
      <c r="E316" s="166" t="s">
        <v>1</v>
      </c>
      <c r="F316" s="167" t="s">
        <v>2225</v>
      </c>
      <c r="H316" s="168">
        <v>1438</v>
      </c>
      <c r="I316" s="169"/>
      <c r="L316" s="164"/>
      <c r="M316" s="170"/>
      <c r="N316" s="171"/>
      <c r="O316" s="171"/>
      <c r="P316" s="171"/>
      <c r="Q316" s="171"/>
      <c r="R316" s="171"/>
      <c r="S316" s="171"/>
      <c r="T316" s="172"/>
      <c r="AT316" s="166" t="s">
        <v>202</v>
      </c>
      <c r="AU316" s="166" t="s">
        <v>85</v>
      </c>
      <c r="AV316" s="13" t="s">
        <v>85</v>
      </c>
      <c r="AW316" s="13" t="s">
        <v>31</v>
      </c>
      <c r="AX316" s="13" t="s">
        <v>77</v>
      </c>
      <c r="AY316" s="166" t="s">
        <v>194</v>
      </c>
    </row>
    <row r="317" spans="1:65" s="14" customFormat="1">
      <c r="B317" s="173"/>
      <c r="D317" s="165" t="s">
        <v>202</v>
      </c>
      <c r="E317" s="174" t="s">
        <v>1</v>
      </c>
      <c r="F317" s="175" t="s">
        <v>205</v>
      </c>
      <c r="H317" s="176">
        <v>1438</v>
      </c>
      <c r="I317" s="177"/>
      <c r="L317" s="173"/>
      <c r="M317" s="178"/>
      <c r="N317" s="179"/>
      <c r="O317" s="179"/>
      <c r="P317" s="179"/>
      <c r="Q317" s="179"/>
      <c r="R317" s="179"/>
      <c r="S317" s="179"/>
      <c r="T317" s="180"/>
      <c r="AT317" s="174" t="s">
        <v>202</v>
      </c>
      <c r="AU317" s="174" t="s">
        <v>85</v>
      </c>
      <c r="AV317" s="14" t="s">
        <v>200</v>
      </c>
      <c r="AW317" s="14" t="s">
        <v>31</v>
      </c>
      <c r="AX317" s="14" t="s">
        <v>32</v>
      </c>
      <c r="AY317" s="174" t="s">
        <v>194</v>
      </c>
    </row>
    <row r="318" spans="1:65" s="2" customFormat="1" ht="21.75" customHeight="1">
      <c r="A318" s="33"/>
      <c r="B318" s="150"/>
      <c r="C318" s="151" t="s">
        <v>557</v>
      </c>
      <c r="D318" s="151" t="s">
        <v>196</v>
      </c>
      <c r="E318" s="152" t="s">
        <v>740</v>
      </c>
      <c r="F318" s="153" t="s">
        <v>741</v>
      </c>
      <c r="G318" s="154" t="s">
        <v>243</v>
      </c>
      <c r="H318" s="155">
        <v>19.5</v>
      </c>
      <c r="I318" s="156"/>
      <c r="J318" s="157">
        <f>ROUND(I318*H318,2)</f>
        <v>0</v>
      </c>
      <c r="K318" s="153" t="s">
        <v>1</v>
      </c>
      <c r="L318" s="34"/>
      <c r="M318" s="158" t="s">
        <v>1</v>
      </c>
      <c r="N318" s="159" t="s">
        <v>42</v>
      </c>
      <c r="O318" s="59"/>
      <c r="P318" s="160">
        <f>O318*H318</f>
        <v>0</v>
      </c>
      <c r="Q318" s="160">
        <v>6.0999999999999997E-4</v>
      </c>
      <c r="R318" s="160">
        <f>Q318*H318</f>
        <v>1.1894999999999999E-2</v>
      </c>
      <c r="S318" s="160">
        <v>0</v>
      </c>
      <c r="T318" s="161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2" t="s">
        <v>200</v>
      </c>
      <c r="AT318" s="162" t="s">
        <v>196</v>
      </c>
      <c r="AU318" s="162" t="s">
        <v>85</v>
      </c>
      <c r="AY318" s="18" t="s">
        <v>194</v>
      </c>
      <c r="BE318" s="163">
        <f>IF(N318="základní",J318,0)</f>
        <v>0</v>
      </c>
      <c r="BF318" s="163">
        <f>IF(N318="snížená",J318,0)</f>
        <v>0</v>
      </c>
      <c r="BG318" s="163">
        <f>IF(N318="zákl. přenesená",J318,0)</f>
        <v>0</v>
      </c>
      <c r="BH318" s="163">
        <f>IF(N318="sníž. přenesená",J318,0)</f>
        <v>0</v>
      </c>
      <c r="BI318" s="163">
        <f>IF(N318="nulová",J318,0)</f>
        <v>0</v>
      </c>
      <c r="BJ318" s="18" t="s">
        <v>32</v>
      </c>
      <c r="BK318" s="163">
        <f>ROUND(I318*H318,2)</f>
        <v>0</v>
      </c>
      <c r="BL318" s="18" t="s">
        <v>200</v>
      </c>
      <c r="BM318" s="162" t="s">
        <v>2226</v>
      </c>
    </row>
    <row r="319" spans="1:65" s="2" customFormat="1" ht="16.5" customHeight="1">
      <c r="A319" s="33"/>
      <c r="B319" s="150"/>
      <c r="C319" s="151" t="s">
        <v>562</v>
      </c>
      <c r="D319" s="151" t="s">
        <v>196</v>
      </c>
      <c r="E319" s="152" t="s">
        <v>744</v>
      </c>
      <c r="F319" s="153" t="s">
        <v>745</v>
      </c>
      <c r="G319" s="154" t="s">
        <v>199</v>
      </c>
      <c r="H319" s="155">
        <v>258</v>
      </c>
      <c r="I319" s="156"/>
      <c r="J319" s="157">
        <f>ROUND(I319*H319,2)</f>
        <v>0</v>
      </c>
      <c r="K319" s="153" t="s">
        <v>208</v>
      </c>
      <c r="L319" s="34"/>
      <c r="M319" s="158" t="s">
        <v>1</v>
      </c>
      <c r="N319" s="159" t="s">
        <v>42</v>
      </c>
      <c r="O319" s="59"/>
      <c r="P319" s="160">
        <f>O319*H319</f>
        <v>0</v>
      </c>
      <c r="Q319" s="160">
        <v>0</v>
      </c>
      <c r="R319" s="160">
        <f>Q319*H319</f>
        <v>0</v>
      </c>
      <c r="S319" s="160">
        <v>0.17</v>
      </c>
      <c r="T319" s="161">
        <f>S319*H319</f>
        <v>43.860000000000007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62" t="s">
        <v>200</v>
      </c>
      <c r="AT319" s="162" t="s">
        <v>196</v>
      </c>
      <c r="AU319" s="162" t="s">
        <v>85</v>
      </c>
      <c r="AY319" s="18" t="s">
        <v>194</v>
      </c>
      <c r="BE319" s="163">
        <f>IF(N319="základní",J319,0)</f>
        <v>0</v>
      </c>
      <c r="BF319" s="163">
        <f>IF(N319="snížená",J319,0)</f>
        <v>0</v>
      </c>
      <c r="BG319" s="163">
        <f>IF(N319="zákl. přenesená",J319,0)</f>
        <v>0</v>
      </c>
      <c r="BH319" s="163">
        <f>IF(N319="sníž. přenesená",J319,0)</f>
        <v>0</v>
      </c>
      <c r="BI319" s="163">
        <f>IF(N319="nulová",J319,0)</f>
        <v>0</v>
      </c>
      <c r="BJ319" s="18" t="s">
        <v>32</v>
      </c>
      <c r="BK319" s="163">
        <f>ROUND(I319*H319,2)</f>
        <v>0</v>
      </c>
      <c r="BL319" s="18" t="s">
        <v>200</v>
      </c>
      <c r="BM319" s="162" t="s">
        <v>2227</v>
      </c>
    </row>
    <row r="320" spans="1:65" s="13" customFormat="1">
      <c r="B320" s="164"/>
      <c r="D320" s="165" t="s">
        <v>202</v>
      </c>
      <c r="E320" s="166" t="s">
        <v>1</v>
      </c>
      <c r="F320" s="167" t="s">
        <v>747</v>
      </c>
      <c r="H320" s="168">
        <v>258</v>
      </c>
      <c r="I320" s="169"/>
      <c r="L320" s="164"/>
      <c r="M320" s="170"/>
      <c r="N320" s="171"/>
      <c r="O320" s="171"/>
      <c r="P320" s="171"/>
      <c r="Q320" s="171"/>
      <c r="R320" s="171"/>
      <c r="S320" s="171"/>
      <c r="T320" s="172"/>
      <c r="AT320" s="166" t="s">
        <v>202</v>
      </c>
      <c r="AU320" s="166" t="s">
        <v>85</v>
      </c>
      <c r="AV320" s="13" t="s">
        <v>85</v>
      </c>
      <c r="AW320" s="13" t="s">
        <v>31</v>
      </c>
      <c r="AX320" s="13" t="s">
        <v>32</v>
      </c>
      <c r="AY320" s="166" t="s">
        <v>194</v>
      </c>
    </row>
    <row r="321" spans="1:65" s="2" customFormat="1" ht="21.75" customHeight="1">
      <c r="A321" s="33"/>
      <c r="B321" s="150"/>
      <c r="C321" s="151" t="s">
        <v>573</v>
      </c>
      <c r="D321" s="151" t="s">
        <v>196</v>
      </c>
      <c r="E321" s="152" t="s">
        <v>1985</v>
      </c>
      <c r="F321" s="153" t="s">
        <v>1986</v>
      </c>
      <c r="G321" s="154" t="s">
        <v>199</v>
      </c>
      <c r="H321" s="155">
        <v>172</v>
      </c>
      <c r="I321" s="156"/>
      <c r="J321" s="157">
        <f>ROUND(I321*H321,2)</f>
        <v>0</v>
      </c>
      <c r="K321" s="153" t="s">
        <v>208</v>
      </c>
      <c r="L321" s="34"/>
      <c r="M321" s="158" t="s">
        <v>1</v>
      </c>
      <c r="N321" s="159" t="s">
        <v>42</v>
      </c>
      <c r="O321" s="59"/>
      <c r="P321" s="160">
        <f>O321*H321</f>
        <v>0</v>
      </c>
      <c r="Q321" s="160">
        <v>0</v>
      </c>
      <c r="R321" s="160">
        <f>Q321*H321</f>
        <v>0</v>
      </c>
      <c r="S321" s="160">
        <v>0.44</v>
      </c>
      <c r="T321" s="161">
        <f>S321*H321</f>
        <v>75.680000000000007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62" t="s">
        <v>200</v>
      </c>
      <c r="AT321" s="162" t="s">
        <v>196</v>
      </c>
      <c r="AU321" s="162" t="s">
        <v>85</v>
      </c>
      <c r="AY321" s="18" t="s">
        <v>194</v>
      </c>
      <c r="BE321" s="163">
        <f>IF(N321="základní",J321,0)</f>
        <v>0</v>
      </c>
      <c r="BF321" s="163">
        <f>IF(N321="snížená",J321,0)</f>
        <v>0</v>
      </c>
      <c r="BG321" s="163">
        <f>IF(N321="zákl. přenesená",J321,0)</f>
        <v>0</v>
      </c>
      <c r="BH321" s="163">
        <f>IF(N321="sníž. přenesená",J321,0)</f>
        <v>0</v>
      </c>
      <c r="BI321" s="163">
        <f>IF(N321="nulová",J321,0)</f>
        <v>0</v>
      </c>
      <c r="BJ321" s="18" t="s">
        <v>32</v>
      </c>
      <c r="BK321" s="163">
        <f>ROUND(I321*H321,2)</f>
        <v>0</v>
      </c>
      <c r="BL321" s="18" t="s">
        <v>200</v>
      </c>
      <c r="BM321" s="162" t="s">
        <v>2228</v>
      </c>
    </row>
    <row r="322" spans="1:65" s="13" customFormat="1">
      <c r="B322" s="164"/>
      <c r="D322" s="165" t="s">
        <v>202</v>
      </c>
      <c r="E322" s="166" t="s">
        <v>1</v>
      </c>
      <c r="F322" s="167" t="s">
        <v>752</v>
      </c>
      <c r="H322" s="168">
        <v>172</v>
      </c>
      <c r="I322" s="169"/>
      <c r="L322" s="164"/>
      <c r="M322" s="170"/>
      <c r="N322" s="171"/>
      <c r="O322" s="171"/>
      <c r="P322" s="171"/>
      <c r="Q322" s="171"/>
      <c r="R322" s="171"/>
      <c r="S322" s="171"/>
      <c r="T322" s="172"/>
      <c r="AT322" s="166" t="s">
        <v>202</v>
      </c>
      <c r="AU322" s="166" t="s">
        <v>85</v>
      </c>
      <c r="AV322" s="13" t="s">
        <v>85</v>
      </c>
      <c r="AW322" s="13" t="s">
        <v>31</v>
      </c>
      <c r="AX322" s="13" t="s">
        <v>32</v>
      </c>
      <c r="AY322" s="166" t="s">
        <v>194</v>
      </c>
    </row>
    <row r="323" spans="1:65" s="2" customFormat="1" ht="21.75" customHeight="1">
      <c r="A323" s="33"/>
      <c r="B323" s="150"/>
      <c r="C323" s="151" t="s">
        <v>578</v>
      </c>
      <c r="D323" s="151" t="s">
        <v>196</v>
      </c>
      <c r="E323" s="152" t="s">
        <v>754</v>
      </c>
      <c r="F323" s="153" t="s">
        <v>755</v>
      </c>
      <c r="G323" s="154" t="s">
        <v>199</v>
      </c>
      <c r="H323" s="155">
        <v>86</v>
      </c>
      <c r="I323" s="156"/>
      <c r="J323" s="157">
        <f>ROUND(I323*H323,2)</f>
        <v>0</v>
      </c>
      <c r="K323" s="153" t="s">
        <v>208</v>
      </c>
      <c r="L323" s="34"/>
      <c r="M323" s="158" t="s">
        <v>1</v>
      </c>
      <c r="N323" s="159" t="s">
        <v>42</v>
      </c>
      <c r="O323" s="59"/>
      <c r="P323" s="160">
        <f>O323*H323</f>
        <v>0</v>
      </c>
      <c r="Q323" s="160">
        <v>0</v>
      </c>
      <c r="R323" s="160">
        <f>Q323*H323</f>
        <v>0</v>
      </c>
      <c r="S323" s="160">
        <v>0.3</v>
      </c>
      <c r="T323" s="161">
        <f>S323*H323</f>
        <v>25.8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62" t="s">
        <v>200</v>
      </c>
      <c r="AT323" s="162" t="s">
        <v>196</v>
      </c>
      <c r="AU323" s="162" t="s">
        <v>85</v>
      </c>
      <c r="AY323" s="18" t="s">
        <v>194</v>
      </c>
      <c r="BE323" s="163">
        <f>IF(N323="základní",J323,0)</f>
        <v>0</v>
      </c>
      <c r="BF323" s="163">
        <f>IF(N323="snížená",J323,0)</f>
        <v>0</v>
      </c>
      <c r="BG323" s="163">
        <f>IF(N323="zákl. přenesená",J323,0)</f>
        <v>0</v>
      </c>
      <c r="BH323" s="163">
        <f>IF(N323="sníž. přenesená",J323,0)</f>
        <v>0</v>
      </c>
      <c r="BI323" s="163">
        <f>IF(N323="nulová",J323,0)</f>
        <v>0</v>
      </c>
      <c r="BJ323" s="18" t="s">
        <v>32</v>
      </c>
      <c r="BK323" s="163">
        <f>ROUND(I323*H323,2)</f>
        <v>0</v>
      </c>
      <c r="BL323" s="18" t="s">
        <v>200</v>
      </c>
      <c r="BM323" s="162" t="s">
        <v>2229</v>
      </c>
    </row>
    <row r="324" spans="1:65" s="13" customFormat="1">
      <c r="B324" s="164"/>
      <c r="D324" s="165" t="s">
        <v>202</v>
      </c>
      <c r="E324" s="166" t="s">
        <v>1</v>
      </c>
      <c r="F324" s="167" t="s">
        <v>757</v>
      </c>
      <c r="H324" s="168">
        <v>86</v>
      </c>
      <c r="I324" s="169"/>
      <c r="L324" s="164"/>
      <c r="M324" s="170"/>
      <c r="N324" s="171"/>
      <c r="O324" s="171"/>
      <c r="P324" s="171"/>
      <c r="Q324" s="171"/>
      <c r="R324" s="171"/>
      <c r="S324" s="171"/>
      <c r="T324" s="172"/>
      <c r="AT324" s="166" t="s">
        <v>202</v>
      </c>
      <c r="AU324" s="166" t="s">
        <v>85</v>
      </c>
      <c r="AV324" s="13" t="s">
        <v>85</v>
      </c>
      <c r="AW324" s="13" t="s">
        <v>31</v>
      </c>
      <c r="AX324" s="13" t="s">
        <v>32</v>
      </c>
      <c r="AY324" s="166" t="s">
        <v>194</v>
      </c>
    </row>
    <row r="325" spans="1:65" s="2" customFormat="1" ht="16.5" customHeight="1">
      <c r="A325" s="33"/>
      <c r="B325" s="150"/>
      <c r="C325" s="151" t="s">
        <v>582</v>
      </c>
      <c r="D325" s="151" t="s">
        <v>196</v>
      </c>
      <c r="E325" s="152" t="s">
        <v>212</v>
      </c>
      <c r="F325" s="153" t="s">
        <v>213</v>
      </c>
      <c r="G325" s="154" t="s">
        <v>214</v>
      </c>
      <c r="H325" s="155">
        <v>145.34</v>
      </c>
      <c r="I325" s="156"/>
      <c r="J325" s="157">
        <f>ROUND(I325*H325,2)</f>
        <v>0</v>
      </c>
      <c r="K325" s="153" t="s">
        <v>208</v>
      </c>
      <c r="L325" s="34"/>
      <c r="M325" s="158" t="s">
        <v>1</v>
      </c>
      <c r="N325" s="159" t="s">
        <v>42</v>
      </c>
      <c r="O325" s="59"/>
      <c r="P325" s="160">
        <f>O325*H325</f>
        <v>0</v>
      </c>
      <c r="Q325" s="160">
        <v>0</v>
      </c>
      <c r="R325" s="160">
        <f>Q325*H325</f>
        <v>0</v>
      </c>
      <c r="S325" s="160">
        <v>0</v>
      </c>
      <c r="T325" s="161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2" t="s">
        <v>200</v>
      </c>
      <c r="AT325" s="162" t="s">
        <v>196</v>
      </c>
      <c r="AU325" s="162" t="s">
        <v>85</v>
      </c>
      <c r="AY325" s="18" t="s">
        <v>194</v>
      </c>
      <c r="BE325" s="163">
        <f>IF(N325="základní",J325,0)</f>
        <v>0</v>
      </c>
      <c r="BF325" s="163">
        <f>IF(N325="snížená",J325,0)</f>
        <v>0</v>
      </c>
      <c r="BG325" s="163">
        <f>IF(N325="zákl. přenesená",J325,0)</f>
        <v>0</v>
      </c>
      <c r="BH325" s="163">
        <f>IF(N325="sníž. přenesená",J325,0)</f>
        <v>0</v>
      </c>
      <c r="BI325" s="163">
        <f>IF(N325="nulová",J325,0)</f>
        <v>0</v>
      </c>
      <c r="BJ325" s="18" t="s">
        <v>32</v>
      </c>
      <c r="BK325" s="163">
        <f>ROUND(I325*H325,2)</f>
        <v>0</v>
      </c>
      <c r="BL325" s="18" t="s">
        <v>200</v>
      </c>
      <c r="BM325" s="162" t="s">
        <v>2230</v>
      </c>
    </row>
    <row r="326" spans="1:65" s="2" customFormat="1" ht="16.5" customHeight="1">
      <c r="A326" s="33"/>
      <c r="B326" s="150"/>
      <c r="C326" s="151" t="s">
        <v>588</v>
      </c>
      <c r="D326" s="151" t="s">
        <v>196</v>
      </c>
      <c r="E326" s="152" t="s">
        <v>216</v>
      </c>
      <c r="F326" s="153" t="s">
        <v>217</v>
      </c>
      <c r="G326" s="154" t="s">
        <v>214</v>
      </c>
      <c r="H326" s="155">
        <v>1744.08</v>
      </c>
      <c r="I326" s="156"/>
      <c r="J326" s="157">
        <f>ROUND(I326*H326,2)</f>
        <v>0</v>
      </c>
      <c r="K326" s="153" t="s">
        <v>208</v>
      </c>
      <c r="L326" s="34"/>
      <c r="M326" s="158" t="s">
        <v>1</v>
      </c>
      <c r="N326" s="159" t="s">
        <v>42</v>
      </c>
      <c r="O326" s="59"/>
      <c r="P326" s="160">
        <f>O326*H326</f>
        <v>0</v>
      </c>
      <c r="Q326" s="160">
        <v>0</v>
      </c>
      <c r="R326" s="160">
        <f>Q326*H326</f>
        <v>0</v>
      </c>
      <c r="S326" s="160">
        <v>0</v>
      </c>
      <c r="T326" s="161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62" t="s">
        <v>200</v>
      </c>
      <c r="AT326" s="162" t="s">
        <v>196</v>
      </c>
      <c r="AU326" s="162" t="s">
        <v>85</v>
      </c>
      <c r="AY326" s="18" t="s">
        <v>194</v>
      </c>
      <c r="BE326" s="163">
        <f>IF(N326="základní",J326,0)</f>
        <v>0</v>
      </c>
      <c r="BF326" s="163">
        <f>IF(N326="snížená",J326,0)</f>
        <v>0</v>
      </c>
      <c r="BG326" s="163">
        <f>IF(N326="zákl. přenesená",J326,0)</f>
        <v>0</v>
      </c>
      <c r="BH326" s="163">
        <f>IF(N326="sníž. přenesená",J326,0)</f>
        <v>0</v>
      </c>
      <c r="BI326" s="163">
        <f>IF(N326="nulová",J326,0)</f>
        <v>0</v>
      </c>
      <c r="BJ326" s="18" t="s">
        <v>32</v>
      </c>
      <c r="BK326" s="163">
        <f>ROUND(I326*H326,2)</f>
        <v>0</v>
      </c>
      <c r="BL326" s="18" t="s">
        <v>200</v>
      </c>
      <c r="BM326" s="162" t="s">
        <v>2231</v>
      </c>
    </row>
    <row r="327" spans="1:65" s="13" customFormat="1">
      <c r="B327" s="164"/>
      <c r="D327" s="165" t="s">
        <v>202</v>
      </c>
      <c r="F327" s="167" t="s">
        <v>2232</v>
      </c>
      <c r="H327" s="168">
        <v>1744.08</v>
      </c>
      <c r="I327" s="169"/>
      <c r="L327" s="164"/>
      <c r="M327" s="170"/>
      <c r="N327" s="171"/>
      <c r="O327" s="171"/>
      <c r="P327" s="171"/>
      <c r="Q327" s="171"/>
      <c r="R327" s="171"/>
      <c r="S327" s="171"/>
      <c r="T327" s="172"/>
      <c r="AT327" s="166" t="s">
        <v>202</v>
      </c>
      <c r="AU327" s="166" t="s">
        <v>85</v>
      </c>
      <c r="AV327" s="13" t="s">
        <v>85</v>
      </c>
      <c r="AW327" s="13" t="s">
        <v>3</v>
      </c>
      <c r="AX327" s="13" t="s">
        <v>32</v>
      </c>
      <c r="AY327" s="166" t="s">
        <v>194</v>
      </c>
    </row>
    <row r="328" spans="1:65" s="2" customFormat="1" ht="16.5" customHeight="1">
      <c r="A328" s="33"/>
      <c r="B328" s="150"/>
      <c r="C328" s="151" t="s">
        <v>593</v>
      </c>
      <c r="D328" s="151" t="s">
        <v>196</v>
      </c>
      <c r="E328" s="152" t="s">
        <v>221</v>
      </c>
      <c r="F328" s="153" t="s">
        <v>222</v>
      </c>
      <c r="G328" s="154" t="s">
        <v>214</v>
      </c>
      <c r="H328" s="155">
        <v>145.34</v>
      </c>
      <c r="I328" s="156"/>
      <c r="J328" s="157">
        <f>ROUND(I328*H328,2)</f>
        <v>0</v>
      </c>
      <c r="K328" s="153" t="s">
        <v>1</v>
      </c>
      <c r="L328" s="34"/>
      <c r="M328" s="158" t="s">
        <v>1</v>
      </c>
      <c r="N328" s="159" t="s">
        <v>42</v>
      </c>
      <c r="O328" s="59"/>
      <c r="P328" s="160">
        <f>O328*H328</f>
        <v>0</v>
      </c>
      <c r="Q328" s="160">
        <v>0</v>
      </c>
      <c r="R328" s="160">
        <f>Q328*H328</f>
        <v>0</v>
      </c>
      <c r="S328" s="160">
        <v>0</v>
      </c>
      <c r="T328" s="161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62" t="s">
        <v>200</v>
      </c>
      <c r="AT328" s="162" t="s">
        <v>196</v>
      </c>
      <c r="AU328" s="162" t="s">
        <v>85</v>
      </c>
      <c r="AY328" s="18" t="s">
        <v>194</v>
      </c>
      <c r="BE328" s="163">
        <f>IF(N328="základní",J328,0)</f>
        <v>0</v>
      </c>
      <c r="BF328" s="163">
        <f>IF(N328="snížená",J328,0)</f>
        <v>0</v>
      </c>
      <c r="BG328" s="163">
        <f>IF(N328="zákl. přenesená",J328,0)</f>
        <v>0</v>
      </c>
      <c r="BH328" s="163">
        <f>IF(N328="sníž. přenesená",J328,0)</f>
        <v>0</v>
      </c>
      <c r="BI328" s="163">
        <f>IF(N328="nulová",J328,0)</f>
        <v>0</v>
      </c>
      <c r="BJ328" s="18" t="s">
        <v>32</v>
      </c>
      <c r="BK328" s="163">
        <f>ROUND(I328*H328,2)</f>
        <v>0</v>
      </c>
      <c r="BL328" s="18" t="s">
        <v>200</v>
      </c>
      <c r="BM328" s="162" t="s">
        <v>2233</v>
      </c>
    </row>
    <row r="329" spans="1:65" s="2" customFormat="1" ht="21.75" customHeight="1">
      <c r="A329" s="33"/>
      <c r="B329" s="150"/>
      <c r="C329" s="151" t="s">
        <v>598</v>
      </c>
      <c r="D329" s="151" t="s">
        <v>196</v>
      </c>
      <c r="E329" s="152" t="s">
        <v>766</v>
      </c>
      <c r="F329" s="153" t="s">
        <v>767</v>
      </c>
      <c r="G329" s="154" t="s">
        <v>199</v>
      </c>
      <c r="H329" s="155">
        <v>1185.6600000000001</v>
      </c>
      <c r="I329" s="156"/>
      <c r="J329" s="157">
        <f>ROUND(I329*H329,2)</f>
        <v>0</v>
      </c>
      <c r="K329" s="153" t="s">
        <v>208</v>
      </c>
      <c r="L329" s="34"/>
      <c r="M329" s="158" t="s">
        <v>1</v>
      </c>
      <c r="N329" s="159" t="s">
        <v>42</v>
      </c>
      <c r="O329" s="59"/>
      <c r="P329" s="160">
        <f>O329*H329</f>
        <v>0</v>
      </c>
      <c r="Q329" s="160">
        <v>9.0000000000000006E-5</v>
      </c>
      <c r="R329" s="160">
        <f>Q329*H329</f>
        <v>0.10670940000000001</v>
      </c>
      <c r="S329" s="160">
        <v>0.115</v>
      </c>
      <c r="T329" s="161">
        <f>S329*H329</f>
        <v>136.35090000000002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2" t="s">
        <v>200</v>
      </c>
      <c r="AT329" s="162" t="s">
        <v>196</v>
      </c>
      <c r="AU329" s="162" t="s">
        <v>85</v>
      </c>
      <c r="AY329" s="18" t="s">
        <v>194</v>
      </c>
      <c r="BE329" s="163">
        <f>IF(N329="základní",J329,0)</f>
        <v>0</v>
      </c>
      <c r="BF329" s="163">
        <f>IF(N329="snížená",J329,0)</f>
        <v>0</v>
      </c>
      <c r="BG329" s="163">
        <f>IF(N329="zákl. přenesená",J329,0)</f>
        <v>0</v>
      </c>
      <c r="BH329" s="163">
        <f>IF(N329="sníž. přenesená",J329,0)</f>
        <v>0</v>
      </c>
      <c r="BI329" s="163">
        <f>IF(N329="nulová",J329,0)</f>
        <v>0</v>
      </c>
      <c r="BJ329" s="18" t="s">
        <v>32</v>
      </c>
      <c r="BK329" s="163">
        <f>ROUND(I329*H329,2)</f>
        <v>0</v>
      </c>
      <c r="BL329" s="18" t="s">
        <v>200</v>
      </c>
      <c r="BM329" s="162" t="s">
        <v>2234</v>
      </c>
    </row>
    <row r="330" spans="1:65" s="13" customFormat="1">
      <c r="B330" s="164"/>
      <c r="D330" s="165" t="s">
        <v>202</v>
      </c>
      <c r="E330" s="166" t="s">
        <v>1</v>
      </c>
      <c r="F330" s="167" t="s">
        <v>769</v>
      </c>
      <c r="H330" s="168">
        <v>1438</v>
      </c>
      <c r="I330" s="169"/>
      <c r="L330" s="164"/>
      <c r="M330" s="170"/>
      <c r="N330" s="171"/>
      <c r="O330" s="171"/>
      <c r="P330" s="171"/>
      <c r="Q330" s="171"/>
      <c r="R330" s="171"/>
      <c r="S330" s="171"/>
      <c r="T330" s="172"/>
      <c r="AT330" s="166" t="s">
        <v>202</v>
      </c>
      <c r="AU330" s="166" t="s">
        <v>85</v>
      </c>
      <c r="AV330" s="13" t="s">
        <v>85</v>
      </c>
      <c r="AW330" s="13" t="s">
        <v>31</v>
      </c>
      <c r="AX330" s="13" t="s">
        <v>77</v>
      </c>
      <c r="AY330" s="166" t="s">
        <v>194</v>
      </c>
    </row>
    <row r="331" spans="1:65" s="15" customFormat="1">
      <c r="B331" s="181"/>
      <c r="D331" s="165" t="s">
        <v>202</v>
      </c>
      <c r="E331" s="182" t="s">
        <v>1</v>
      </c>
      <c r="F331" s="183" t="s">
        <v>770</v>
      </c>
      <c r="H331" s="182" t="s">
        <v>1</v>
      </c>
      <c r="I331" s="184"/>
      <c r="L331" s="181"/>
      <c r="M331" s="185"/>
      <c r="N331" s="186"/>
      <c r="O331" s="186"/>
      <c r="P331" s="186"/>
      <c r="Q331" s="186"/>
      <c r="R331" s="186"/>
      <c r="S331" s="186"/>
      <c r="T331" s="187"/>
      <c r="AT331" s="182" t="s">
        <v>202</v>
      </c>
      <c r="AU331" s="182" t="s">
        <v>85</v>
      </c>
      <c r="AV331" s="15" t="s">
        <v>32</v>
      </c>
      <c r="AW331" s="15" t="s">
        <v>31</v>
      </c>
      <c r="AX331" s="15" t="s">
        <v>77</v>
      </c>
      <c r="AY331" s="182" t="s">
        <v>194</v>
      </c>
    </row>
    <row r="332" spans="1:65" s="13" customFormat="1">
      <c r="B332" s="164"/>
      <c r="D332" s="165" t="s">
        <v>202</v>
      </c>
      <c r="E332" s="166" t="s">
        <v>1</v>
      </c>
      <c r="F332" s="167" t="s">
        <v>2235</v>
      </c>
      <c r="H332" s="168">
        <v>-236.5</v>
      </c>
      <c r="I332" s="169"/>
      <c r="L332" s="164"/>
      <c r="M332" s="170"/>
      <c r="N332" s="171"/>
      <c r="O332" s="171"/>
      <c r="P332" s="171"/>
      <c r="Q332" s="171"/>
      <c r="R332" s="171"/>
      <c r="S332" s="171"/>
      <c r="T332" s="172"/>
      <c r="AT332" s="166" t="s">
        <v>202</v>
      </c>
      <c r="AU332" s="166" t="s">
        <v>85</v>
      </c>
      <c r="AV332" s="13" t="s">
        <v>85</v>
      </c>
      <c r="AW332" s="13" t="s">
        <v>31</v>
      </c>
      <c r="AX332" s="13" t="s">
        <v>77</v>
      </c>
      <c r="AY332" s="166" t="s">
        <v>194</v>
      </c>
    </row>
    <row r="333" spans="1:65" s="13" customFormat="1">
      <c r="B333" s="164"/>
      <c r="D333" s="165" t="s">
        <v>202</v>
      </c>
      <c r="E333" s="166" t="s">
        <v>1</v>
      </c>
      <c r="F333" s="167" t="s">
        <v>2236</v>
      </c>
      <c r="H333" s="168">
        <v>-15.84</v>
      </c>
      <c r="I333" s="169"/>
      <c r="L333" s="164"/>
      <c r="M333" s="170"/>
      <c r="N333" s="171"/>
      <c r="O333" s="171"/>
      <c r="P333" s="171"/>
      <c r="Q333" s="171"/>
      <c r="R333" s="171"/>
      <c r="S333" s="171"/>
      <c r="T333" s="172"/>
      <c r="AT333" s="166" t="s">
        <v>202</v>
      </c>
      <c r="AU333" s="166" t="s">
        <v>85</v>
      </c>
      <c r="AV333" s="13" t="s">
        <v>85</v>
      </c>
      <c r="AW333" s="13" t="s">
        <v>31</v>
      </c>
      <c r="AX333" s="13" t="s">
        <v>77</v>
      </c>
      <c r="AY333" s="166" t="s">
        <v>194</v>
      </c>
    </row>
    <row r="334" spans="1:65" s="14" customFormat="1">
      <c r="B334" s="173"/>
      <c r="D334" s="165" t="s">
        <v>202</v>
      </c>
      <c r="E334" s="174" t="s">
        <v>774</v>
      </c>
      <c r="F334" s="175" t="s">
        <v>205</v>
      </c>
      <c r="H334" s="176">
        <v>1185.6600000000001</v>
      </c>
      <c r="I334" s="177"/>
      <c r="L334" s="173"/>
      <c r="M334" s="178"/>
      <c r="N334" s="179"/>
      <c r="O334" s="179"/>
      <c r="P334" s="179"/>
      <c r="Q334" s="179"/>
      <c r="R334" s="179"/>
      <c r="S334" s="179"/>
      <c r="T334" s="180"/>
      <c r="AT334" s="174" t="s">
        <v>202</v>
      </c>
      <c r="AU334" s="174" t="s">
        <v>85</v>
      </c>
      <c r="AV334" s="14" t="s">
        <v>200</v>
      </c>
      <c r="AW334" s="14" t="s">
        <v>31</v>
      </c>
      <c r="AX334" s="14" t="s">
        <v>32</v>
      </c>
      <c r="AY334" s="174" t="s">
        <v>194</v>
      </c>
    </row>
    <row r="335" spans="1:65" s="2" customFormat="1" ht="16.5" customHeight="1">
      <c r="A335" s="33"/>
      <c r="B335" s="150"/>
      <c r="C335" s="151" t="s">
        <v>603</v>
      </c>
      <c r="D335" s="151" t="s">
        <v>196</v>
      </c>
      <c r="E335" s="152" t="s">
        <v>776</v>
      </c>
      <c r="F335" s="153" t="s">
        <v>777</v>
      </c>
      <c r="G335" s="154" t="s">
        <v>243</v>
      </c>
      <c r="H335" s="155">
        <v>19.5</v>
      </c>
      <c r="I335" s="156"/>
      <c r="J335" s="157">
        <f>ROUND(I335*H335,2)</f>
        <v>0</v>
      </c>
      <c r="K335" s="153" t="s">
        <v>208</v>
      </c>
      <c r="L335" s="34"/>
      <c r="M335" s="158" t="s">
        <v>1</v>
      </c>
      <c r="N335" s="159" t="s">
        <v>42</v>
      </c>
      <c r="O335" s="59"/>
      <c r="P335" s="160">
        <f>O335*H335</f>
        <v>0</v>
      </c>
      <c r="Q335" s="160">
        <v>0</v>
      </c>
      <c r="R335" s="160">
        <f>Q335*H335</f>
        <v>0</v>
      </c>
      <c r="S335" s="160">
        <v>0</v>
      </c>
      <c r="T335" s="161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2" t="s">
        <v>200</v>
      </c>
      <c r="AT335" s="162" t="s">
        <v>196</v>
      </c>
      <c r="AU335" s="162" t="s">
        <v>85</v>
      </c>
      <c r="AY335" s="18" t="s">
        <v>194</v>
      </c>
      <c r="BE335" s="163">
        <f>IF(N335="základní",J335,0)</f>
        <v>0</v>
      </c>
      <c r="BF335" s="163">
        <f>IF(N335="snížená",J335,0)</f>
        <v>0</v>
      </c>
      <c r="BG335" s="163">
        <f>IF(N335="zákl. přenesená",J335,0)</f>
        <v>0</v>
      </c>
      <c r="BH335" s="163">
        <f>IF(N335="sníž. přenesená",J335,0)</f>
        <v>0</v>
      </c>
      <c r="BI335" s="163">
        <f>IF(N335="nulová",J335,0)</f>
        <v>0</v>
      </c>
      <c r="BJ335" s="18" t="s">
        <v>32</v>
      </c>
      <c r="BK335" s="163">
        <f>ROUND(I335*H335,2)</f>
        <v>0</v>
      </c>
      <c r="BL335" s="18" t="s">
        <v>200</v>
      </c>
      <c r="BM335" s="162" t="s">
        <v>2237</v>
      </c>
    </row>
    <row r="336" spans="1:65" s="2" customFormat="1" ht="16.5" customHeight="1">
      <c r="A336" s="33"/>
      <c r="B336" s="150"/>
      <c r="C336" s="151" t="s">
        <v>609</v>
      </c>
      <c r="D336" s="151" t="s">
        <v>196</v>
      </c>
      <c r="E336" s="152" t="s">
        <v>780</v>
      </c>
      <c r="F336" s="153" t="s">
        <v>781</v>
      </c>
      <c r="G336" s="154" t="s">
        <v>199</v>
      </c>
      <c r="H336" s="155">
        <v>602</v>
      </c>
      <c r="I336" s="156"/>
      <c r="J336" s="157">
        <f>ROUND(I336*H336,2)</f>
        <v>0</v>
      </c>
      <c r="K336" s="153" t="s">
        <v>208</v>
      </c>
      <c r="L336" s="34"/>
      <c r="M336" s="158" t="s">
        <v>1</v>
      </c>
      <c r="N336" s="159" t="s">
        <v>42</v>
      </c>
      <c r="O336" s="59"/>
      <c r="P336" s="160">
        <f>O336*H336</f>
        <v>0</v>
      </c>
      <c r="Q336" s="160">
        <v>0</v>
      </c>
      <c r="R336" s="160">
        <f>Q336*H336</f>
        <v>0</v>
      </c>
      <c r="S336" s="160">
        <v>9.8000000000000004E-2</v>
      </c>
      <c r="T336" s="161">
        <f>S336*H336</f>
        <v>58.996000000000002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2" t="s">
        <v>200</v>
      </c>
      <c r="AT336" s="162" t="s">
        <v>196</v>
      </c>
      <c r="AU336" s="162" t="s">
        <v>85</v>
      </c>
      <c r="AY336" s="18" t="s">
        <v>194</v>
      </c>
      <c r="BE336" s="163">
        <f>IF(N336="základní",J336,0)</f>
        <v>0</v>
      </c>
      <c r="BF336" s="163">
        <f>IF(N336="snížená",J336,0)</f>
        <v>0</v>
      </c>
      <c r="BG336" s="163">
        <f>IF(N336="zákl. přenesená",J336,0)</f>
        <v>0</v>
      </c>
      <c r="BH336" s="163">
        <f>IF(N336="sníž. přenesená",J336,0)</f>
        <v>0</v>
      </c>
      <c r="BI336" s="163">
        <f>IF(N336="nulová",J336,0)</f>
        <v>0</v>
      </c>
      <c r="BJ336" s="18" t="s">
        <v>32</v>
      </c>
      <c r="BK336" s="163">
        <f>ROUND(I336*H336,2)</f>
        <v>0</v>
      </c>
      <c r="BL336" s="18" t="s">
        <v>200</v>
      </c>
      <c r="BM336" s="162" t="s">
        <v>2238</v>
      </c>
    </row>
    <row r="337" spans="1:65" s="13" customFormat="1">
      <c r="B337" s="164"/>
      <c r="D337" s="165" t="s">
        <v>202</v>
      </c>
      <c r="E337" s="166" t="s">
        <v>1</v>
      </c>
      <c r="F337" s="167" t="s">
        <v>783</v>
      </c>
      <c r="H337" s="168">
        <v>344</v>
      </c>
      <c r="I337" s="169"/>
      <c r="L337" s="164"/>
      <c r="M337" s="170"/>
      <c r="N337" s="171"/>
      <c r="O337" s="171"/>
      <c r="P337" s="171"/>
      <c r="Q337" s="171"/>
      <c r="R337" s="171"/>
      <c r="S337" s="171"/>
      <c r="T337" s="172"/>
      <c r="AT337" s="166" t="s">
        <v>202</v>
      </c>
      <c r="AU337" s="166" t="s">
        <v>85</v>
      </c>
      <c r="AV337" s="13" t="s">
        <v>85</v>
      </c>
      <c r="AW337" s="13" t="s">
        <v>31</v>
      </c>
      <c r="AX337" s="13" t="s">
        <v>77</v>
      </c>
      <c r="AY337" s="166" t="s">
        <v>194</v>
      </c>
    </row>
    <row r="338" spans="1:65" s="13" customFormat="1">
      <c r="B338" s="164"/>
      <c r="D338" s="165" t="s">
        <v>202</v>
      </c>
      <c r="E338" s="166" t="s">
        <v>1</v>
      </c>
      <c r="F338" s="167" t="s">
        <v>784</v>
      </c>
      <c r="H338" s="168">
        <v>258</v>
      </c>
      <c r="I338" s="169"/>
      <c r="L338" s="164"/>
      <c r="M338" s="170"/>
      <c r="N338" s="171"/>
      <c r="O338" s="171"/>
      <c r="P338" s="171"/>
      <c r="Q338" s="171"/>
      <c r="R338" s="171"/>
      <c r="S338" s="171"/>
      <c r="T338" s="172"/>
      <c r="AT338" s="166" t="s">
        <v>202</v>
      </c>
      <c r="AU338" s="166" t="s">
        <v>85</v>
      </c>
      <c r="AV338" s="13" t="s">
        <v>85</v>
      </c>
      <c r="AW338" s="13" t="s">
        <v>31</v>
      </c>
      <c r="AX338" s="13" t="s">
        <v>77</v>
      </c>
      <c r="AY338" s="166" t="s">
        <v>194</v>
      </c>
    </row>
    <row r="339" spans="1:65" s="14" customFormat="1">
      <c r="B339" s="173"/>
      <c r="D339" s="165" t="s">
        <v>202</v>
      </c>
      <c r="E339" s="174" t="s">
        <v>1</v>
      </c>
      <c r="F339" s="175" t="s">
        <v>205</v>
      </c>
      <c r="H339" s="176">
        <v>602</v>
      </c>
      <c r="I339" s="177"/>
      <c r="L339" s="173"/>
      <c r="M339" s="178"/>
      <c r="N339" s="179"/>
      <c r="O339" s="179"/>
      <c r="P339" s="179"/>
      <c r="Q339" s="179"/>
      <c r="R339" s="179"/>
      <c r="S339" s="179"/>
      <c r="T339" s="180"/>
      <c r="AT339" s="174" t="s">
        <v>202</v>
      </c>
      <c r="AU339" s="174" t="s">
        <v>85</v>
      </c>
      <c r="AV339" s="14" t="s">
        <v>200</v>
      </c>
      <c r="AW339" s="14" t="s">
        <v>31</v>
      </c>
      <c r="AX339" s="14" t="s">
        <v>32</v>
      </c>
      <c r="AY339" s="174" t="s">
        <v>194</v>
      </c>
    </row>
    <row r="340" spans="1:65" s="2" customFormat="1" ht="16.5" customHeight="1">
      <c r="A340" s="33"/>
      <c r="B340" s="150"/>
      <c r="C340" s="151" t="s">
        <v>614</v>
      </c>
      <c r="D340" s="151" t="s">
        <v>196</v>
      </c>
      <c r="E340" s="152" t="s">
        <v>776</v>
      </c>
      <c r="F340" s="153" t="s">
        <v>777</v>
      </c>
      <c r="G340" s="154" t="s">
        <v>243</v>
      </c>
      <c r="H340" s="155">
        <v>868.8</v>
      </c>
      <c r="I340" s="156"/>
      <c r="J340" s="157">
        <f>ROUND(I340*H340,2)</f>
        <v>0</v>
      </c>
      <c r="K340" s="153" t="s">
        <v>208</v>
      </c>
      <c r="L340" s="34"/>
      <c r="M340" s="158" t="s">
        <v>1</v>
      </c>
      <c r="N340" s="159" t="s">
        <v>42</v>
      </c>
      <c r="O340" s="59"/>
      <c r="P340" s="160">
        <f>O340*H340</f>
        <v>0</v>
      </c>
      <c r="Q340" s="160">
        <v>0</v>
      </c>
      <c r="R340" s="160">
        <f>Q340*H340</f>
        <v>0</v>
      </c>
      <c r="S340" s="160">
        <v>0</v>
      </c>
      <c r="T340" s="161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62" t="s">
        <v>200</v>
      </c>
      <c r="AT340" s="162" t="s">
        <v>196</v>
      </c>
      <c r="AU340" s="162" t="s">
        <v>85</v>
      </c>
      <c r="AY340" s="18" t="s">
        <v>194</v>
      </c>
      <c r="BE340" s="163">
        <f>IF(N340="základní",J340,0)</f>
        <v>0</v>
      </c>
      <c r="BF340" s="163">
        <f>IF(N340="snížená",J340,0)</f>
        <v>0</v>
      </c>
      <c r="BG340" s="163">
        <f>IF(N340="zákl. přenesená",J340,0)</f>
        <v>0</v>
      </c>
      <c r="BH340" s="163">
        <f>IF(N340="sníž. přenesená",J340,0)</f>
        <v>0</v>
      </c>
      <c r="BI340" s="163">
        <f>IF(N340="nulová",J340,0)</f>
        <v>0</v>
      </c>
      <c r="BJ340" s="18" t="s">
        <v>32</v>
      </c>
      <c r="BK340" s="163">
        <f>ROUND(I340*H340,2)</f>
        <v>0</v>
      </c>
      <c r="BL340" s="18" t="s">
        <v>200</v>
      </c>
      <c r="BM340" s="162" t="s">
        <v>2239</v>
      </c>
    </row>
    <row r="341" spans="1:65" s="13" customFormat="1">
      <c r="B341" s="164"/>
      <c r="D341" s="165" t="s">
        <v>202</v>
      </c>
      <c r="E341" s="166" t="s">
        <v>1</v>
      </c>
      <c r="F341" s="167" t="s">
        <v>2240</v>
      </c>
      <c r="H341" s="168">
        <v>434.4</v>
      </c>
      <c r="I341" s="169"/>
      <c r="L341" s="164"/>
      <c r="M341" s="170"/>
      <c r="N341" s="171"/>
      <c r="O341" s="171"/>
      <c r="P341" s="171"/>
      <c r="Q341" s="171"/>
      <c r="R341" s="171"/>
      <c r="S341" s="171"/>
      <c r="T341" s="172"/>
      <c r="AT341" s="166" t="s">
        <v>202</v>
      </c>
      <c r="AU341" s="166" t="s">
        <v>85</v>
      </c>
      <c r="AV341" s="13" t="s">
        <v>85</v>
      </c>
      <c r="AW341" s="13" t="s">
        <v>31</v>
      </c>
      <c r="AX341" s="13" t="s">
        <v>77</v>
      </c>
      <c r="AY341" s="166" t="s">
        <v>194</v>
      </c>
    </row>
    <row r="342" spans="1:65" s="13" customFormat="1">
      <c r="B342" s="164"/>
      <c r="D342" s="165" t="s">
        <v>202</v>
      </c>
      <c r="E342" s="166" t="s">
        <v>1</v>
      </c>
      <c r="F342" s="167" t="s">
        <v>2241</v>
      </c>
      <c r="H342" s="168">
        <v>434.4</v>
      </c>
      <c r="I342" s="169"/>
      <c r="L342" s="164"/>
      <c r="M342" s="170"/>
      <c r="N342" s="171"/>
      <c r="O342" s="171"/>
      <c r="P342" s="171"/>
      <c r="Q342" s="171"/>
      <c r="R342" s="171"/>
      <c r="S342" s="171"/>
      <c r="T342" s="172"/>
      <c r="AT342" s="166" t="s">
        <v>202</v>
      </c>
      <c r="AU342" s="166" t="s">
        <v>85</v>
      </c>
      <c r="AV342" s="13" t="s">
        <v>85</v>
      </c>
      <c r="AW342" s="13" t="s">
        <v>31</v>
      </c>
      <c r="AX342" s="13" t="s">
        <v>77</v>
      </c>
      <c r="AY342" s="166" t="s">
        <v>194</v>
      </c>
    </row>
    <row r="343" spans="1:65" s="14" customFormat="1">
      <c r="B343" s="173"/>
      <c r="D343" s="165" t="s">
        <v>202</v>
      </c>
      <c r="E343" s="174" t="s">
        <v>1</v>
      </c>
      <c r="F343" s="175" t="s">
        <v>205</v>
      </c>
      <c r="H343" s="176">
        <v>868.8</v>
      </c>
      <c r="I343" s="177"/>
      <c r="L343" s="173"/>
      <c r="M343" s="178"/>
      <c r="N343" s="179"/>
      <c r="O343" s="179"/>
      <c r="P343" s="179"/>
      <c r="Q343" s="179"/>
      <c r="R343" s="179"/>
      <c r="S343" s="179"/>
      <c r="T343" s="180"/>
      <c r="AT343" s="174" t="s">
        <v>202</v>
      </c>
      <c r="AU343" s="174" t="s">
        <v>85</v>
      </c>
      <c r="AV343" s="14" t="s">
        <v>200</v>
      </c>
      <c r="AW343" s="14" t="s">
        <v>31</v>
      </c>
      <c r="AX343" s="14" t="s">
        <v>32</v>
      </c>
      <c r="AY343" s="174" t="s">
        <v>194</v>
      </c>
    </row>
    <row r="344" spans="1:65" s="2" customFormat="1" ht="16.5" customHeight="1">
      <c r="A344" s="33"/>
      <c r="B344" s="150"/>
      <c r="C344" s="151" t="s">
        <v>619</v>
      </c>
      <c r="D344" s="151" t="s">
        <v>196</v>
      </c>
      <c r="E344" s="152" t="s">
        <v>212</v>
      </c>
      <c r="F344" s="153" t="s">
        <v>213</v>
      </c>
      <c r="G344" s="154" t="s">
        <v>214</v>
      </c>
      <c r="H344" s="155">
        <v>195.34700000000001</v>
      </c>
      <c r="I344" s="156"/>
      <c r="J344" s="157">
        <f>ROUND(I344*H344,2)</f>
        <v>0</v>
      </c>
      <c r="K344" s="153" t="s">
        <v>208</v>
      </c>
      <c r="L344" s="34"/>
      <c r="M344" s="158" t="s">
        <v>1</v>
      </c>
      <c r="N344" s="159" t="s">
        <v>42</v>
      </c>
      <c r="O344" s="59"/>
      <c r="P344" s="160">
        <f>O344*H344</f>
        <v>0</v>
      </c>
      <c r="Q344" s="160">
        <v>0</v>
      </c>
      <c r="R344" s="160">
        <f>Q344*H344</f>
        <v>0</v>
      </c>
      <c r="S344" s="160">
        <v>0</v>
      </c>
      <c r="T344" s="161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62" t="s">
        <v>200</v>
      </c>
      <c r="AT344" s="162" t="s">
        <v>196</v>
      </c>
      <c r="AU344" s="162" t="s">
        <v>85</v>
      </c>
      <c r="AY344" s="18" t="s">
        <v>194</v>
      </c>
      <c r="BE344" s="163">
        <f>IF(N344="základní",J344,0)</f>
        <v>0</v>
      </c>
      <c r="BF344" s="163">
        <f>IF(N344="snížená",J344,0)</f>
        <v>0</v>
      </c>
      <c r="BG344" s="163">
        <f>IF(N344="zákl. přenesená",J344,0)</f>
        <v>0</v>
      </c>
      <c r="BH344" s="163">
        <f>IF(N344="sníž. přenesená",J344,0)</f>
        <v>0</v>
      </c>
      <c r="BI344" s="163">
        <f>IF(N344="nulová",J344,0)</f>
        <v>0</v>
      </c>
      <c r="BJ344" s="18" t="s">
        <v>32</v>
      </c>
      <c r="BK344" s="163">
        <f>ROUND(I344*H344,2)</f>
        <v>0</v>
      </c>
      <c r="BL344" s="18" t="s">
        <v>200</v>
      </c>
      <c r="BM344" s="162" t="s">
        <v>2242</v>
      </c>
    </row>
    <row r="345" spans="1:65" s="2" customFormat="1" ht="16.5" customHeight="1">
      <c r="A345" s="33"/>
      <c r="B345" s="150"/>
      <c r="C345" s="151" t="s">
        <v>623</v>
      </c>
      <c r="D345" s="151" t="s">
        <v>196</v>
      </c>
      <c r="E345" s="152" t="s">
        <v>216</v>
      </c>
      <c r="F345" s="153" t="s">
        <v>217</v>
      </c>
      <c r="G345" s="154" t="s">
        <v>214</v>
      </c>
      <c r="H345" s="155">
        <v>2344.1640000000002</v>
      </c>
      <c r="I345" s="156"/>
      <c r="J345" s="157">
        <f>ROUND(I345*H345,2)</f>
        <v>0</v>
      </c>
      <c r="K345" s="153" t="s">
        <v>208</v>
      </c>
      <c r="L345" s="34"/>
      <c r="M345" s="158" t="s">
        <v>1</v>
      </c>
      <c r="N345" s="159" t="s">
        <v>42</v>
      </c>
      <c r="O345" s="59"/>
      <c r="P345" s="160">
        <f>O345*H345</f>
        <v>0</v>
      </c>
      <c r="Q345" s="160">
        <v>0</v>
      </c>
      <c r="R345" s="160">
        <f>Q345*H345</f>
        <v>0</v>
      </c>
      <c r="S345" s="160">
        <v>0</v>
      </c>
      <c r="T345" s="161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62" t="s">
        <v>200</v>
      </c>
      <c r="AT345" s="162" t="s">
        <v>196</v>
      </c>
      <c r="AU345" s="162" t="s">
        <v>85</v>
      </c>
      <c r="AY345" s="18" t="s">
        <v>194</v>
      </c>
      <c r="BE345" s="163">
        <f>IF(N345="základní",J345,0)</f>
        <v>0</v>
      </c>
      <c r="BF345" s="163">
        <f>IF(N345="snížená",J345,0)</f>
        <v>0</v>
      </c>
      <c r="BG345" s="163">
        <f>IF(N345="zákl. přenesená",J345,0)</f>
        <v>0</v>
      </c>
      <c r="BH345" s="163">
        <f>IF(N345="sníž. přenesená",J345,0)</f>
        <v>0</v>
      </c>
      <c r="BI345" s="163">
        <f>IF(N345="nulová",J345,0)</f>
        <v>0</v>
      </c>
      <c r="BJ345" s="18" t="s">
        <v>32</v>
      </c>
      <c r="BK345" s="163">
        <f>ROUND(I345*H345,2)</f>
        <v>0</v>
      </c>
      <c r="BL345" s="18" t="s">
        <v>200</v>
      </c>
      <c r="BM345" s="162" t="s">
        <v>2243</v>
      </c>
    </row>
    <row r="346" spans="1:65" s="13" customFormat="1">
      <c r="B346" s="164"/>
      <c r="D346" s="165" t="s">
        <v>202</v>
      </c>
      <c r="F346" s="167" t="s">
        <v>2244</v>
      </c>
      <c r="H346" s="168">
        <v>2344.1640000000002</v>
      </c>
      <c r="I346" s="169"/>
      <c r="L346" s="164"/>
      <c r="M346" s="170"/>
      <c r="N346" s="171"/>
      <c r="O346" s="171"/>
      <c r="P346" s="171"/>
      <c r="Q346" s="171"/>
      <c r="R346" s="171"/>
      <c r="S346" s="171"/>
      <c r="T346" s="172"/>
      <c r="AT346" s="166" t="s">
        <v>202</v>
      </c>
      <c r="AU346" s="166" t="s">
        <v>85</v>
      </c>
      <c r="AV346" s="13" t="s">
        <v>85</v>
      </c>
      <c r="AW346" s="13" t="s">
        <v>3</v>
      </c>
      <c r="AX346" s="13" t="s">
        <v>32</v>
      </c>
      <c r="AY346" s="166" t="s">
        <v>194</v>
      </c>
    </row>
    <row r="347" spans="1:65" s="2" customFormat="1" ht="16.5" customHeight="1">
      <c r="A347" s="33"/>
      <c r="B347" s="150"/>
      <c r="C347" s="151" t="s">
        <v>628</v>
      </c>
      <c r="D347" s="151" t="s">
        <v>196</v>
      </c>
      <c r="E347" s="152" t="s">
        <v>256</v>
      </c>
      <c r="F347" s="153" t="s">
        <v>257</v>
      </c>
      <c r="G347" s="154" t="s">
        <v>214</v>
      </c>
      <c r="H347" s="155">
        <v>195.34700000000001</v>
      </c>
      <c r="I347" s="156"/>
      <c r="J347" s="157">
        <f>ROUND(I347*H347,2)</f>
        <v>0</v>
      </c>
      <c r="K347" s="153" t="s">
        <v>1</v>
      </c>
      <c r="L347" s="34"/>
      <c r="M347" s="158" t="s">
        <v>1</v>
      </c>
      <c r="N347" s="159" t="s">
        <v>42</v>
      </c>
      <c r="O347" s="59"/>
      <c r="P347" s="160">
        <f>O347*H347</f>
        <v>0</v>
      </c>
      <c r="Q347" s="160">
        <v>0</v>
      </c>
      <c r="R347" s="160">
        <f>Q347*H347</f>
        <v>0</v>
      </c>
      <c r="S347" s="160">
        <v>0</v>
      </c>
      <c r="T347" s="161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62" t="s">
        <v>200</v>
      </c>
      <c r="AT347" s="162" t="s">
        <v>196</v>
      </c>
      <c r="AU347" s="162" t="s">
        <v>85</v>
      </c>
      <c r="AY347" s="18" t="s">
        <v>194</v>
      </c>
      <c r="BE347" s="163">
        <f>IF(N347="základní",J347,0)</f>
        <v>0</v>
      </c>
      <c r="BF347" s="163">
        <f>IF(N347="snížená",J347,0)</f>
        <v>0</v>
      </c>
      <c r="BG347" s="163">
        <f>IF(N347="zákl. přenesená",J347,0)</f>
        <v>0</v>
      </c>
      <c r="BH347" s="163">
        <f>IF(N347="sníž. přenesená",J347,0)</f>
        <v>0</v>
      </c>
      <c r="BI347" s="163">
        <f>IF(N347="nulová",J347,0)</f>
        <v>0</v>
      </c>
      <c r="BJ347" s="18" t="s">
        <v>32</v>
      </c>
      <c r="BK347" s="163">
        <f>ROUND(I347*H347,2)</f>
        <v>0</v>
      </c>
      <c r="BL347" s="18" t="s">
        <v>200</v>
      </c>
      <c r="BM347" s="162" t="s">
        <v>2245</v>
      </c>
    </row>
    <row r="348" spans="1:65" s="2" customFormat="1" ht="21.75" customHeight="1">
      <c r="A348" s="33"/>
      <c r="B348" s="150"/>
      <c r="C348" s="151" t="s">
        <v>633</v>
      </c>
      <c r="D348" s="151" t="s">
        <v>196</v>
      </c>
      <c r="E348" s="152" t="s">
        <v>797</v>
      </c>
      <c r="F348" s="153" t="s">
        <v>798</v>
      </c>
      <c r="G348" s="154" t="s">
        <v>214</v>
      </c>
      <c r="H348" s="155">
        <v>375.34800000000001</v>
      </c>
      <c r="I348" s="156"/>
      <c r="J348" s="157">
        <f>ROUND(I348*H348,2)</f>
        <v>0</v>
      </c>
      <c r="K348" s="153" t="s">
        <v>208</v>
      </c>
      <c r="L348" s="34"/>
      <c r="M348" s="158" t="s">
        <v>1</v>
      </c>
      <c r="N348" s="159" t="s">
        <v>42</v>
      </c>
      <c r="O348" s="59"/>
      <c r="P348" s="160">
        <f>O348*H348</f>
        <v>0</v>
      </c>
      <c r="Q348" s="160">
        <v>0</v>
      </c>
      <c r="R348" s="160">
        <f>Q348*H348</f>
        <v>0</v>
      </c>
      <c r="S348" s="160">
        <v>0</v>
      </c>
      <c r="T348" s="161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62" t="s">
        <v>200</v>
      </c>
      <c r="AT348" s="162" t="s">
        <v>196</v>
      </c>
      <c r="AU348" s="162" t="s">
        <v>85</v>
      </c>
      <c r="AY348" s="18" t="s">
        <v>194</v>
      </c>
      <c r="BE348" s="163">
        <f>IF(N348="základní",J348,0)</f>
        <v>0</v>
      </c>
      <c r="BF348" s="163">
        <f>IF(N348="snížená",J348,0)</f>
        <v>0</v>
      </c>
      <c r="BG348" s="163">
        <f>IF(N348="zákl. přenesená",J348,0)</f>
        <v>0</v>
      </c>
      <c r="BH348" s="163">
        <f>IF(N348="sníž. přenesená",J348,0)</f>
        <v>0</v>
      </c>
      <c r="BI348" s="163">
        <f>IF(N348="nulová",J348,0)</f>
        <v>0</v>
      </c>
      <c r="BJ348" s="18" t="s">
        <v>32</v>
      </c>
      <c r="BK348" s="163">
        <f>ROUND(I348*H348,2)</f>
        <v>0</v>
      </c>
      <c r="BL348" s="18" t="s">
        <v>200</v>
      </c>
      <c r="BM348" s="162" t="s">
        <v>2246</v>
      </c>
    </row>
    <row r="349" spans="1:65" s="2" customFormat="1" ht="16.5" customHeight="1">
      <c r="A349" s="33"/>
      <c r="B349" s="150"/>
      <c r="C349" s="151" t="s">
        <v>640</v>
      </c>
      <c r="D349" s="151" t="s">
        <v>196</v>
      </c>
      <c r="E349" s="152" t="s">
        <v>2247</v>
      </c>
      <c r="F349" s="153" t="s">
        <v>2248</v>
      </c>
      <c r="G349" s="154" t="s">
        <v>518</v>
      </c>
      <c r="H349" s="155">
        <v>10</v>
      </c>
      <c r="I349" s="156"/>
      <c r="J349" s="157">
        <f>ROUND(I349*H349,2)</f>
        <v>0</v>
      </c>
      <c r="K349" s="153" t="s">
        <v>1</v>
      </c>
      <c r="L349" s="34"/>
      <c r="M349" s="158" t="s">
        <v>1</v>
      </c>
      <c r="N349" s="159" t="s">
        <v>42</v>
      </c>
      <c r="O349" s="59"/>
      <c r="P349" s="160">
        <f>O349*H349</f>
        <v>0</v>
      </c>
      <c r="Q349" s="160">
        <v>0.31108000000000002</v>
      </c>
      <c r="R349" s="160">
        <f>Q349*H349</f>
        <v>3.1108000000000002</v>
      </c>
      <c r="S349" s="160">
        <v>0</v>
      </c>
      <c r="T349" s="161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62" t="s">
        <v>200</v>
      </c>
      <c r="AT349" s="162" t="s">
        <v>196</v>
      </c>
      <c r="AU349" s="162" t="s">
        <v>85</v>
      </c>
      <c r="AY349" s="18" t="s">
        <v>194</v>
      </c>
      <c r="BE349" s="163">
        <f>IF(N349="základní",J349,0)</f>
        <v>0</v>
      </c>
      <c r="BF349" s="163">
        <f>IF(N349="snížená",J349,0)</f>
        <v>0</v>
      </c>
      <c r="BG349" s="163">
        <f>IF(N349="zákl. přenesená",J349,0)</f>
        <v>0</v>
      </c>
      <c r="BH349" s="163">
        <f>IF(N349="sníž. přenesená",J349,0)</f>
        <v>0</v>
      </c>
      <c r="BI349" s="163">
        <f>IF(N349="nulová",J349,0)</f>
        <v>0</v>
      </c>
      <c r="BJ349" s="18" t="s">
        <v>32</v>
      </c>
      <c r="BK349" s="163">
        <f>ROUND(I349*H349,2)</f>
        <v>0</v>
      </c>
      <c r="BL349" s="18" t="s">
        <v>200</v>
      </c>
      <c r="BM349" s="162" t="s">
        <v>2249</v>
      </c>
    </row>
    <row r="350" spans="1:65" s="13" customFormat="1">
      <c r="B350" s="164"/>
      <c r="D350" s="165" t="s">
        <v>202</v>
      </c>
      <c r="E350" s="166" t="s">
        <v>1</v>
      </c>
      <c r="F350" s="167" t="s">
        <v>2250</v>
      </c>
      <c r="H350" s="168">
        <v>10</v>
      </c>
      <c r="I350" s="169"/>
      <c r="L350" s="164"/>
      <c r="M350" s="170"/>
      <c r="N350" s="171"/>
      <c r="O350" s="171"/>
      <c r="P350" s="171"/>
      <c r="Q350" s="171"/>
      <c r="R350" s="171"/>
      <c r="S350" s="171"/>
      <c r="T350" s="172"/>
      <c r="AT350" s="166" t="s">
        <v>202</v>
      </c>
      <c r="AU350" s="166" t="s">
        <v>85</v>
      </c>
      <c r="AV350" s="13" t="s">
        <v>85</v>
      </c>
      <c r="AW350" s="13" t="s">
        <v>31</v>
      </c>
      <c r="AX350" s="13" t="s">
        <v>77</v>
      </c>
      <c r="AY350" s="166" t="s">
        <v>194</v>
      </c>
    </row>
    <row r="351" spans="1:65" s="14" customFormat="1">
      <c r="B351" s="173"/>
      <c r="D351" s="165" t="s">
        <v>202</v>
      </c>
      <c r="E351" s="174" t="s">
        <v>1</v>
      </c>
      <c r="F351" s="175" t="s">
        <v>205</v>
      </c>
      <c r="H351" s="176">
        <v>10</v>
      </c>
      <c r="I351" s="177"/>
      <c r="L351" s="173"/>
      <c r="M351" s="178"/>
      <c r="N351" s="179"/>
      <c r="O351" s="179"/>
      <c r="P351" s="179"/>
      <c r="Q351" s="179"/>
      <c r="R351" s="179"/>
      <c r="S351" s="179"/>
      <c r="T351" s="180"/>
      <c r="AT351" s="174" t="s">
        <v>202</v>
      </c>
      <c r="AU351" s="174" t="s">
        <v>85</v>
      </c>
      <c r="AV351" s="14" t="s">
        <v>200</v>
      </c>
      <c r="AW351" s="14" t="s">
        <v>31</v>
      </c>
      <c r="AX351" s="14" t="s">
        <v>32</v>
      </c>
      <c r="AY351" s="174" t="s">
        <v>194</v>
      </c>
    </row>
    <row r="352" spans="1:65" s="12" customFormat="1" ht="22.9" customHeight="1">
      <c r="B352" s="137"/>
      <c r="D352" s="138" t="s">
        <v>76</v>
      </c>
      <c r="E352" s="148" t="s">
        <v>251</v>
      </c>
      <c r="F352" s="148" t="s">
        <v>804</v>
      </c>
      <c r="I352" s="140"/>
      <c r="J352" s="149">
        <f>BK352</f>
        <v>0</v>
      </c>
      <c r="L352" s="137"/>
      <c r="M352" s="142"/>
      <c r="N352" s="143"/>
      <c r="O352" s="143"/>
      <c r="P352" s="144">
        <f>SUM(P353:P483)</f>
        <v>0</v>
      </c>
      <c r="Q352" s="143"/>
      <c r="R352" s="144">
        <f>SUM(R353:R483)</f>
        <v>10.407131540000002</v>
      </c>
      <c r="S352" s="143"/>
      <c r="T352" s="145">
        <f>SUM(T353:T483)</f>
        <v>0.1817</v>
      </c>
      <c r="AR352" s="138" t="s">
        <v>32</v>
      </c>
      <c r="AT352" s="146" t="s">
        <v>76</v>
      </c>
      <c r="AU352" s="146" t="s">
        <v>32</v>
      </c>
      <c r="AY352" s="138" t="s">
        <v>194</v>
      </c>
      <c r="BK352" s="147">
        <f>SUM(BK353:BK483)</f>
        <v>0</v>
      </c>
    </row>
    <row r="353" spans="1:65" s="2" customFormat="1" ht="21.75" customHeight="1">
      <c r="A353" s="33"/>
      <c r="B353" s="150"/>
      <c r="C353" s="151" t="s">
        <v>647</v>
      </c>
      <c r="D353" s="151" t="s">
        <v>196</v>
      </c>
      <c r="E353" s="152" t="s">
        <v>2251</v>
      </c>
      <c r="F353" s="153" t="s">
        <v>2252</v>
      </c>
      <c r="G353" s="154" t="s">
        <v>243</v>
      </c>
      <c r="H353" s="155">
        <v>4.5999999999999996</v>
      </c>
      <c r="I353" s="156"/>
      <c r="J353" s="157">
        <f>ROUND(I353*H353,2)</f>
        <v>0</v>
      </c>
      <c r="K353" s="153" t="s">
        <v>1</v>
      </c>
      <c r="L353" s="34"/>
      <c r="M353" s="158" t="s">
        <v>1</v>
      </c>
      <c r="N353" s="159" t="s">
        <v>42</v>
      </c>
      <c r="O353" s="59"/>
      <c r="P353" s="160">
        <f>O353*H353</f>
        <v>0</v>
      </c>
      <c r="Q353" s="160">
        <v>0</v>
      </c>
      <c r="R353" s="160">
        <f>Q353*H353</f>
        <v>0</v>
      </c>
      <c r="S353" s="160">
        <v>0</v>
      </c>
      <c r="T353" s="161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62" t="s">
        <v>200</v>
      </c>
      <c r="AT353" s="162" t="s">
        <v>196</v>
      </c>
      <c r="AU353" s="162" t="s">
        <v>85</v>
      </c>
      <c r="AY353" s="18" t="s">
        <v>194</v>
      </c>
      <c r="BE353" s="163">
        <f>IF(N353="základní",J353,0)</f>
        <v>0</v>
      </c>
      <c r="BF353" s="163">
        <f>IF(N353="snížená",J353,0)</f>
        <v>0</v>
      </c>
      <c r="BG353" s="163">
        <f>IF(N353="zákl. přenesená",J353,0)</f>
        <v>0</v>
      </c>
      <c r="BH353" s="163">
        <f>IF(N353="sníž. přenesená",J353,0)</f>
        <v>0</v>
      </c>
      <c r="BI353" s="163">
        <f>IF(N353="nulová",J353,0)</f>
        <v>0</v>
      </c>
      <c r="BJ353" s="18" t="s">
        <v>32</v>
      </c>
      <c r="BK353" s="163">
        <f>ROUND(I353*H353,2)</f>
        <v>0</v>
      </c>
      <c r="BL353" s="18" t="s">
        <v>200</v>
      </c>
      <c r="BM353" s="162" t="s">
        <v>2253</v>
      </c>
    </row>
    <row r="354" spans="1:65" s="13" customFormat="1">
      <c r="B354" s="164"/>
      <c r="D354" s="165" t="s">
        <v>202</v>
      </c>
      <c r="E354" s="166" t="s">
        <v>1</v>
      </c>
      <c r="F354" s="167" t="s">
        <v>2254</v>
      </c>
      <c r="H354" s="168">
        <v>4</v>
      </c>
      <c r="I354" s="169"/>
      <c r="L354" s="164"/>
      <c r="M354" s="170"/>
      <c r="N354" s="171"/>
      <c r="O354" s="171"/>
      <c r="P354" s="171"/>
      <c r="Q354" s="171"/>
      <c r="R354" s="171"/>
      <c r="S354" s="171"/>
      <c r="T354" s="172"/>
      <c r="AT354" s="166" t="s">
        <v>202</v>
      </c>
      <c r="AU354" s="166" t="s">
        <v>85</v>
      </c>
      <c r="AV354" s="13" t="s">
        <v>85</v>
      </c>
      <c r="AW354" s="13" t="s">
        <v>31</v>
      </c>
      <c r="AX354" s="13" t="s">
        <v>77</v>
      </c>
      <c r="AY354" s="166" t="s">
        <v>194</v>
      </c>
    </row>
    <row r="355" spans="1:65" s="13" customFormat="1">
      <c r="B355" s="164"/>
      <c r="D355" s="165" t="s">
        <v>202</v>
      </c>
      <c r="E355" s="166" t="s">
        <v>1</v>
      </c>
      <c r="F355" s="167" t="s">
        <v>2255</v>
      </c>
      <c r="H355" s="168">
        <v>0.6</v>
      </c>
      <c r="I355" s="169"/>
      <c r="L355" s="164"/>
      <c r="M355" s="170"/>
      <c r="N355" s="171"/>
      <c r="O355" s="171"/>
      <c r="P355" s="171"/>
      <c r="Q355" s="171"/>
      <c r="R355" s="171"/>
      <c r="S355" s="171"/>
      <c r="T355" s="172"/>
      <c r="AT355" s="166" t="s">
        <v>202</v>
      </c>
      <c r="AU355" s="166" t="s">
        <v>85</v>
      </c>
      <c r="AV355" s="13" t="s">
        <v>85</v>
      </c>
      <c r="AW355" s="13" t="s">
        <v>31</v>
      </c>
      <c r="AX355" s="13" t="s">
        <v>77</v>
      </c>
      <c r="AY355" s="166" t="s">
        <v>194</v>
      </c>
    </row>
    <row r="356" spans="1:65" s="14" customFormat="1">
      <c r="B356" s="173"/>
      <c r="D356" s="165" t="s">
        <v>202</v>
      </c>
      <c r="E356" s="174" t="s">
        <v>1074</v>
      </c>
      <c r="F356" s="175" t="s">
        <v>205</v>
      </c>
      <c r="H356" s="176">
        <v>4.5999999999999996</v>
      </c>
      <c r="I356" s="177"/>
      <c r="L356" s="173"/>
      <c r="M356" s="178"/>
      <c r="N356" s="179"/>
      <c r="O356" s="179"/>
      <c r="P356" s="179"/>
      <c r="Q356" s="179"/>
      <c r="R356" s="179"/>
      <c r="S356" s="179"/>
      <c r="T356" s="180"/>
      <c r="AT356" s="174" t="s">
        <v>202</v>
      </c>
      <c r="AU356" s="174" t="s">
        <v>85</v>
      </c>
      <c r="AV356" s="14" t="s">
        <v>200</v>
      </c>
      <c r="AW356" s="14" t="s">
        <v>31</v>
      </c>
      <c r="AX356" s="14" t="s">
        <v>32</v>
      </c>
      <c r="AY356" s="174" t="s">
        <v>194</v>
      </c>
    </row>
    <row r="357" spans="1:65" s="2" customFormat="1" ht="21.75" customHeight="1">
      <c r="A357" s="33"/>
      <c r="B357" s="150"/>
      <c r="C357" s="196" t="s">
        <v>652</v>
      </c>
      <c r="D357" s="196" t="s">
        <v>487</v>
      </c>
      <c r="E357" s="197" t="s">
        <v>2256</v>
      </c>
      <c r="F357" s="198" t="s">
        <v>2257</v>
      </c>
      <c r="G357" s="199" t="s">
        <v>243</v>
      </c>
      <c r="H357" s="200">
        <v>4.6459999999999999</v>
      </c>
      <c r="I357" s="201"/>
      <c r="J357" s="202">
        <f>ROUND(I357*H357,2)</f>
        <v>0</v>
      </c>
      <c r="K357" s="198" t="s">
        <v>1</v>
      </c>
      <c r="L357" s="203"/>
      <c r="M357" s="204" t="s">
        <v>1</v>
      </c>
      <c r="N357" s="205" t="s">
        <v>42</v>
      </c>
      <c r="O357" s="59"/>
      <c r="P357" s="160">
        <f>O357*H357</f>
        <v>0</v>
      </c>
      <c r="Q357" s="160">
        <v>1.593E-2</v>
      </c>
      <c r="R357" s="160">
        <f>Q357*H357</f>
        <v>7.4010779999999998E-2</v>
      </c>
      <c r="S357" s="160">
        <v>0</v>
      </c>
      <c r="T357" s="161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62" t="s">
        <v>251</v>
      </c>
      <c r="AT357" s="162" t="s">
        <v>487</v>
      </c>
      <c r="AU357" s="162" t="s">
        <v>85</v>
      </c>
      <c r="AY357" s="18" t="s">
        <v>194</v>
      </c>
      <c r="BE357" s="163">
        <f>IF(N357="základní",J357,0)</f>
        <v>0</v>
      </c>
      <c r="BF357" s="163">
        <f>IF(N357="snížená",J357,0)</f>
        <v>0</v>
      </c>
      <c r="BG357" s="163">
        <f>IF(N357="zákl. přenesená",J357,0)</f>
        <v>0</v>
      </c>
      <c r="BH357" s="163">
        <f>IF(N357="sníž. přenesená",J357,0)</f>
        <v>0</v>
      </c>
      <c r="BI357" s="163">
        <f>IF(N357="nulová",J357,0)</f>
        <v>0</v>
      </c>
      <c r="BJ357" s="18" t="s">
        <v>32</v>
      </c>
      <c r="BK357" s="163">
        <f>ROUND(I357*H357,2)</f>
        <v>0</v>
      </c>
      <c r="BL357" s="18" t="s">
        <v>200</v>
      </c>
      <c r="BM357" s="162" t="s">
        <v>2258</v>
      </c>
    </row>
    <row r="358" spans="1:65" s="13" customFormat="1">
      <c r="B358" s="164"/>
      <c r="D358" s="165" t="s">
        <v>202</v>
      </c>
      <c r="E358" s="166" t="s">
        <v>1</v>
      </c>
      <c r="F358" s="167" t="s">
        <v>2259</v>
      </c>
      <c r="H358" s="168">
        <v>4.6459999999999999</v>
      </c>
      <c r="I358" s="169"/>
      <c r="L358" s="164"/>
      <c r="M358" s="170"/>
      <c r="N358" s="171"/>
      <c r="O358" s="171"/>
      <c r="P358" s="171"/>
      <c r="Q358" s="171"/>
      <c r="R358" s="171"/>
      <c r="S358" s="171"/>
      <c r="T358" s="172"/>
      <c r="AT358" s="166" t="s">
        <v>202</v>
      </c>
      <c r="AU358" s="166" t="s">
        <v>85</v>
      </c>
      <c r="AV358" s="13" t="s">
        <v>85</v>
      </c>
      <c r="AW358" s="13" t="s">
        <v>31</v>
      </c>
      <c r="AX358" s="13" t="s">
        <v>32</v>
      </c>
      <c r="AY358" s="166" t="s">
        <v>194</v>
      </c>
    </row>
    <row r="359" spans="1:65" s="2" customFormat="1" ht="16.5" customHeight="1">
      <c r="A359" s="33"/>
      <c r="B359" s="150"/>
      <c r="C359" s="196" t="s">
        <v>671</v>
      </c>
      <c r="D359" s="196" t="s">
        <v>487</v>
      </c>
      <c r="E359" s="197" t="s">
        <v>2260</v>
      </c>
      <c r="F359" s="198" t="s">
        <v>2261</v>
      </c>
      <c r="G359" s="199" t="s">
        <v>518</v>
      </c>
      <c r="H359" s="200">
        <v>6.12</v>
      </c>
      <c r="I359" s="201"/>
      <c r="J359" s="202">
        <f>ROUND(I359*H359,2)</f>
        <v>0</v>
      </c>
      <c r="K359" s="198" t="s">
        <v>1</v>
      </c>
      <c r="L359" s="203"/>
      <c r="M359" s="204" t="s">
        <v>1</v>
      </c>
      <c r="N359" s="205" t="s">
        <v>42</v>
      </c>
      <c r="O359" s="59"/>
      <c r="P359" s="160">
        <f>O359*H359</f>
        <v>0</v>
      </c>
      <c r="Q359" s="160">
        <v>1E-4</v>
      </c>
      <c r="R359" s="160">
        <f>Q359*H359</f>
        <v>6.1200000000000002E-4</v>
      </c>
      <c r="S359" s="160">
        <v>0</v>
      </c>
      <c r="T359" s="161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62" t="s">
        <v>251</v>
      </c>
      <c r="AT359" s="162" t="s">
        <v>487</v>
      </c>
      <c r="AU359" s="162" t="s">
        <v>85</v>
      </c>
      <c r="AY359" s="18" t="s">
        <v>194</v>
      </c>
      <c r="BE359" s="163">
        <f>IF(N359="základní",J359,0)</f>
        <v>0</v>
      </c>
      <c r="BF359" s="163">
        <f>IF(N359="snížená",J359,0)</f>
        <v>0</v>
      </c>
      <c r="BG359" s="163">
        <f>IF(N359="zákl. přenesená",J359,0)</f>
        <v>0</v>
      </c>
      <c r="BH359" s="163">
        <f>IF(N359="sníž. přenesená",J359,0)</f>
        <v>0</v>
      </c>
      <c r="BI359" s="163">
        <f>IF(N359="nulová",J359,0)</f>
        <v>0</v>
      </c>
      <c r="BJ359" s="18" t="s">
        <v>32</v>
      </c>
      <c r="BK359" s="163">
        <f>ROUND(I359*H359,2)</f>
        <v>0</v>
      </c>
      <c r="BL359" s="18" t="s">
        <v>200</v>
      </c>
      <c r="BM359" s="162" t="s">
        <v>2262</v>
      </c>
    </row>
    <row r="360" spans="1:65" s="13" customFormat="1">
      <c r="B360" s="164"/>
      <c r="D360" s="165" t="s">
        <v>202</v>
      </c>
      <c r="E360" s="166" t="s">
        <v>1</v>
      </c>
      <c r="F360" s="167" t="s">
        <v>2263</v>
      </c>
      <c r="H360" s="168">
        <v>6</v>
      </c>
      <c r="I360" s="169"/>
      <c r="L360" s="164"/>
      <c r="M360" s="170"/>
      <c r="N360" s="171"/>
      <c r="O360" s="171"/>
      <c r="P360" s="171"/>
      <c r="Q360" s="171"/>
      <c r="R360" s="171"/>
      <c r="S360" s="171"/>
      <c r="T360" s="172"/>
      <c r="AT360" s="166" t="s">
        <v>202</v>
      </c>
      <c r="AU360" s="166" t="s">
        <v>85</v>
      </c>
      <c r="AV360" s="13" t="s">
        <v>85</v>
      </c>
      <c r="AW360" s="13" t="s">
        <v>31</v>
      </c>
      <c r="AX360" s="13" t="s">
        <v>32</v>
      </c>
      <c r="AY360" s="166" t="s">
        <v>194</v>
      </c>
    </row>
    <row r="361" spans="1:65" s="13" customFormat="1">
      <c r="B361" s="164"/>
      <c r="D361" s="165" t="s">
        <v>202</v>
      </c>
      <c r="F361" s="167" t="s">
        <v>2264</v>
      </c>
      <c r="H361" s="168">
        <v>6.12</v>
      </c>
      <c r="I361" s="169"/>
      <c r="L361" s="164"/>
      <c r="M361" s="170"/>
      <c r="N361" s="171"/>
      <c r="O361" s="171"/>
      <c r="P361" s="171"/>
      <c r="Q361" s="171"/>
      <c r="R361" s="171"/>
      <c r="S361" s="171"/>
      <c r="T361" s="172"/>
      <c r="AT361" s="166" t="s">
        <v>202</v>
      </c>
      <c r="AU361" s="166" t="s">
        <v>85</v>
      </c>
      <c r="AV361" s="13" t="s">
        <v>85</v>
      </c>
      <c r="AW361" s="13" t="s">
        <v>3</v>
      </c>
      <c r="AX361" s="13" t="s">
        <v>32</v>
      </c>
      <c r="AY361" s="166" t="s">
        <v>194</v>
      </c>
    </row>
    <row r="362" spans="1:65" s="2" customFormat="1" ht="16.5" customHeight="1">
      <c r="A362" s="33"/>
      <c r="B362" s="150"/>
      <c r="C362" s="151" t="s">
        <v>688</v>
      </c>
      <c r="D362" s="151" t="s">
        <v>196</v>
      </c>
      <c r="E362" s="152" t="s">
        <v>2265</v>
      </c>
      <c r="F362" s="153" t="s">
        <v>2266</v>
      </c>
      <c r="G362" s="154" t="s">
        <v>518</v>
      </c>
      <c r="H362" s="155">
        <v>2</v>
      </c>
      <c r="I362" s="156"/>
      <c r="J362" s="157">
        <f>ROUND(I362*H362,2)</f>
        <v>0</v>
      </c>
      <c r="K362" s="153" t="s">
        <v>1</v>
      </c>
      <c r="L362" s="34"/>
      <c r="M362" s="158" t="s">
        <v>1</v>
      </c>
      <c r="N362" s="159" t="s">
        <v>42</v>
      </c>
      <c r="O362" s="59"/>
      <c r="P362" s="160">
        <f>O362*H362</f>
        <v>0</v>
      </c>
      <c r="Q362" s="160">
        <v>2.0000000000000002E-5</v>
      </c>
      <c r="R362" s="160">
        <f>Q362*H362</f>
        <v>4.0000000000000003E-5</v>
      </c>
      <c r="S362" s="160">
        <v>0</v>
      </c>
      <c r="T362" s="161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62" t="s">
        <v>200</v>
      </c>
      <c r="AT362" s="162" t="s">
        <v>196</v>
      </c>
      <c r="AU362" s="162" t="s">
        <v>85</v>
      </c>
      <c r="AY362" s="18" t="s">
        <v>194</v>
      </c>
      <c r="BE362" s="163">
        <f>IF(N362="základní",J362,0)</f>
        <v>0</v>
      </c>
      <c r="BF362" s="163">
        <f>IF(N362="snížená",J362,0)</f>
        <v>0</v>
      </c>
      <c r="BG362" s="163">
        <f>IF(N362="zákl. přenesená",J362,0)</f>
        <v>0</v>
      </c>
      <c r="BH362" s="163">
        <f>IF(N362="sníž. přenesená",J362,0)</f>
        <v>0</v>
      </c>
      <c r="BI362" s="163">
        <f>IF(N362="nulová",J362,0)</f>
        <v>0</v>
      </c>
      <c r="BJ362" s="18" t="s">
        <v>32</v>
      </c>
      <c r="BK362" s="163">
        <f>ROUND(I362*H362,2)</f>
        <v>0</v>
      </c>
      <c r="BL362" s="18" t="s">
        <v>200</v>
      </c>
      <c r="BM362" s="162" t="s">
        <v>2267</v>
      </c>
    </row>
    <row r="363" spans="1:65" s="13" customFormat="1">
      <c r="B363" s="164"/>
      <c r="D363" s="165" t="s">
        <v>202</v>
      </c>
      <c r="E363" s="166" t="s">
        <v>1</v>
      </c>
      <c r="F363" s="167" t="s">
        <v>2268</v>
      </c>
      <c r="H363" s="168">
        <v>2</v>
      </c>
      <c r="I363" s="169"/>
      <c r="L363" s="164"/>
      <c r="M363" s="170"/>
      <c r="N363" s="171"/>
      <c r="O363" s="171"/>
      <c r="P363" s="171"/>
      <c r="Q363" s="171"/>
      <c r="R363" s="171"/>
      <c r="S363" s="171"/>
      <c r="T363" s="172"/>
      <c r="AT363" s="166" t="s">
        <v>202</v>
      </c>
      <c r="AU363" s="166" t="s">
        <v>85</v>
      </c>
      <c r="AV363" s="13" t="s">
        <v>85</v>
      </c>
      <c r="AW363" s="13" t="s">
        <v>31</v>
      </c>
      <c r="AX363" s="13" t="s">
        <v>32</v>
      </c>
      <c r="AY363" s="166" t="s">
        <v>194</v>
      </c>
    </row>
    <row r="364" spans="1:65" s="2" customFormat="1" ht="21.75" customHeight="1">
      <c r="A364" s="33"/>
      <c r="B364" s="150"/>
      <c r="C364" s="151" t="s">
        <v>692</v>
      </c>
      <c r="D364" s="151" t="s">
        <v>196</v>
      </c>
      <c r="E364" s="152" t="s">
        <v>2269</v>
      </c>
      <c r="F364" s="153" t="s">
        <v>2270</v>
      </c>
      <c r="G364" s="154" t="s">
        <v>243</v>
      </c>
      <c r="H364" s="155">
        <v>210.8</v>
      </c>
      <c r="I364" s="156"/>
      <c r="J364" s="157">
        <f>ROUND(I364*H364,2)</f>
        <v>0</v>
      </c>
      <c r="K364" s="153" t="s">
        <v>1</v>
      </c>
      <c r="L364" s="34"/>
      <c r="M364" s="158" t="s">
        <v>1</v>
      </c>
      <c r="N364" s="159" t="s">
        <v>42</v>
      </c>
      <c r="O364" s="59"/>
      <c r="P364" s="160">
        <f>O364*H364</f>
        <v>0</v>
      </c>
      <c r="Q364" s="160">
        <v>0</v>
      </c>
      <c r="R364" s="160">
        <f>Q364*H364</f>
        <v>0</v>
      </c>
      <c r="S364" s="160">
        <v>0</v>
      </c>
      <c r="T364" s="161">
        <f>S364*H364</f>
        <v>0</v>
      </c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R364" s="162" t="s">
        <v>200</v>
      </c>
      <c r="AT364" s="162" t="s">
        <v>196</v>
      </c>
      <c r="AU364" s="162" t="s">
        <v>85</v>
      </c>
      <c r="AY364" s="18" t="s">
        <v>194</v>
      </c>
      <c r="BE364" s="163">
        <f>IF(N364="základní",J364,0)</f>
        <v>0</v>
      </c>
      <c r="BF364" s="163">
        <f>IF(N364="snížená",J364,0)</f>
        <v>0</v>
      </c>
      <c r="BG364" s="163">
        <f>IF(N364="zákl. přenesená",J364,0)</f>
        <v>0</v>
      </c>
      <c r="BH364" s="163">
        <f>IF(N364="sníž. přenesená",J364,0)</f>
        <v>0</v>
      </c>
      <c r="BI364" s="163">
        <f>IF(N364="nulová",J364,0)</f>
        <v>0</v>
      </c>
      <c r="BJ364" s="18" t="s">
        <v>32</v>
      </c>
      <c r="BK364" s="163">
        <f>ROUND(I364*H364,2)</f>
        <v>0</v>
      </c>
      <c r="BL364" s="18" t="s">
        <v>200</v>
      </c>
      <c r="BM364" s="162" t="s">
        <v>2271</v>
      </c>
    </row>
    <row r="365" spans="1:65" s="13" customFormat="1">
      <c r="B365" s="164"/>
      <c r="D365" s="165" t="s">
        <v>202</v>
      </c>
      <c r="E365" s="166" t="s">
        <v>1</v>
      </c>
      <c r="F365" s="167" t="s">
        <v>2272</v>
      </c>
      <c r="H365" s="168">
        <v>209</v>
      </c>
      <c r="I365" s="169"/>
      <c r="L365" s="164"/>
      <c r="M365" s="170"/>
      <c r="N365" s="171"/>
      <c r="O365" s="171"/>
      <c r="P365" s="171"/>
      <c r="Q365" s="171"/>
      <c r="R365" s="171"/>
      <c r="S365" s="171"/>
      <c r="T365" s="172"/>
      <c r="AT365" s="166" t="s">
        <v>202</v>
      </c>
      <c r="AU365" s="166" t="s">
        <v>85</v>
      </c>
      <c r="AV365" s="13" t="s">
        <v>85</v>
      </c>
      <c r="AW365" s="13" t="s">
        <v>31</v>
      </c>
      <c r="AX365" s="13" t="s">
        <v>77</v>
      </c>
      <c r="AY365" s="166" t="s">
        <v>194</v>
      </c>
    </row>
    <row r="366" spans="1:65" s="13" customFormat="1">
      <c r="B366" s="164"/>
      <c r="D366" s="165" t="s">
        <v>202</v>
      </c>
      <c r="E366" s="166" t="s">
        <v>1</v>
      </c>
      <c r="F366" s="167" t="s">
        <v>2273</v>
      </c>
      <c r="H366" s="168">
        <v>1.8</v>
      </c>
      <c r="I366" s="169"/>
      <c r="L366" s="164"/>
      <c r="M366" s="170"/>
      <c r="N366" s="171"/>
      <c r="O366" s="171"/>
      <c r="P366" s="171"/>
      <c r="Q366" s="171"/>
      <c r="R366" s="171"/>
      <c r="S366" s="171"/>
      <c r="T366" s="172"/>
      <c r="AT366" s="166" t="s">
        <v>202</v>
      </c>
      <c r="AU366" s="166" t="s">
        <v>85</v>
      </c>
      <c r="AV366" s="13" t="s">
        <v>85</v>
      </c>
      <c r="AW366" s="13" t="s">
        <v>31</v>
      </c>
      <c r="AX366" s="13" t="s">
        <v>77</v>
      </c>
      <c r="AY366" s="166" t="s">
        <v>194</v>
      </c>
    </row>
    <row r="367" spans="1:65" s="14" customFormat="1">
      <c r="B367" s="173"/>
      <c r="D367" s="165" t="s">
        <v>202</v>
      </c>
      <c r="E367" s="174" t="s">
        <v>2077</v>
      </c>
      <c r="F367" s="175" t="s">
        <v>205</v>
      </c>
      <c r="H367" s="176">
        <v>210.8</v>
      </c>
      <c r="I367" s="177"/>
      <c r="L367" s="173"/>
      <c r="M367" s="178"/>
      <c r="N367" s="179"/>
      <c r="O367" s="179"/>
      <c r="P367" s="179"/>
      <c r="Q367" s="179"/>
      <c r="R367" s="179"/>
      <c r="S367" s="179"/>
      <c r="T367" s="180"/>
      <c r="AT367" s="174" t="s">
        <v>202</v>
      </c>
      <c r="AU367" s="174" t="s">
        <v>85</v>
      </c>
      <c r="AV367" s="14" t="s">
        <v>200</v>
      </c>
      <c r="AW367" s="14" t="s">
        <v>31</v>
      </c>
      <c r="AX367" s="14" t="s">
        <v>32</v>
      </c>
      <c r="AY367" s="174" t="s">
        <v>194</v>
      </c>
    </row>
    <row r="368" spans="1:65" s="2" customFormat="1" ht="21.75" customHeight="1">
      <c r="A368" s="33"/>
      <c r="B368" s="150"/>
      <c r="C368" s="196" t="s">
        <v>709</v>
      </c>
      <c r="D368" s="196" t="s">
        <v>487</v>
      </c>
      <c r="E368" s="197" t="s">
        <v>2274</v>
      </c>
      <c r="F368" s="198" t="s">
        <v>2275</v>
      </c>
      <c r="G368" s="199" t="s">
        <v>243</v>
      </c>
      <c r="H368" s="200">
        <v>212.90799999999999</v>
      </c>
      <c r="I368" s="201"/>
      <c r="J368" s="202">
        <f>ROUND(I368*H368,2)</f>
        <v>0</v>
      </c>
      <c r="K368" s="198" t="s">
        <v>1</v>
      </c>
      <c r="L368" s="203"/>
      <c r="M368" s="204" t="s">
        <v>1</v>
      </c>
      <c r="N368" s="205" t="s">
        <v>42</v>
      </c>
      <c r="O368" s="59"/>
      <c r="P368" s="160">
        <f>O368*H368</f>
        <v>0</v>
      </c>
      <c r="Q368" s="160">
        <v>3.3869999999999997E-2</v>
      </c>
      <c r="R368" s="160">
        <f>Q368*H368</f>
        <v>7.2111939599999992</v>
      </c>
      <c r="S368" s="160">
        <v>0</v>
      </c>
      <c r="T368" s="161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62" t="s">
        <v>251</v>
      </c>
      <c r="AT368" s="162" t="s">
        <v>487</v>
      </c>
      <c r="AU368" s="162" t="s">
        <v>85</v>
      </c>
      <c r="AY368" s="18" t="s">
        <v>194</v>
      </c>
      <c r="BE368" s="163">
        <f>IF(N368="základní",J368,0)</f>
        <v>0</v>
      </c>
      <c r="BF368" s="163">
        <f>IF(N368="snížená",J368,0)</f>
        <v>0</v>
      </c>
      <c r="BG368" s="163">
        <f>IF(N368="zákl. přenesená",J368,0)</f>
        <v>0</v>
      </c>
      <c r="BH368" s="163">
        <f>IF(N368="sníž. přenesená",J368,0)</f>
        <v>0</v>
      </c>
      <c r="BI368" s="163">
        <f>IF(N368="nulová",J368,0)</f>
        <v>0</v>
      </c>
      <c r="BJ368" s="18" t="s">
        <v>32</v>
      </c>
      <c r="BK368" s="163">
        <f>ROUND(I368*H368,2)</f>
        <v>0</v>
      </c>
      <c r="BL368" s="18" t="s">
        <v>200</v>
      </c>
      <c r="BM368" s="162" t="s">
        <v>2276</v>
      </c>
    </row>
    <row r="369" spans="1:65" s="13" customFormat="1">
      <c r="B369" s="164"/>
      <c r="D369" s="165" t="s">
        <v>202</v>
      </c>
      <c r="E369" s="166" t="s">
        <v>1</v>
      </c>
      <c r="F369" s="167" t="s">
        <v>2277</v>
      </c>
      <c r="H369" s="168">
        <v>212.90799999999999</v>
      </c>
      <c r="I369" s="169"/>
      <c r="L369" s="164"/>
      <c r="M369" s="170"/>
      <c r="N369" s="171"/>
      <c r="O369" s="171"/>
      <c r="P369" s="171"/>
      <c r="Q369" s="171"/>
      <c r="R369" s="171"/>
      <c r="S369" s="171"/>
      <c r="T369" s="172"/>
      <c r="AT369" s="166" t="s">
        <v>202</v>
      </c>
      <c r="AU369" s="166" t="s">
        <v>85</v>
      </c>
      <c r="AV369" s="13" t="s">
        <v>85</v>
      </c>
      <c r="AW369" s="13" t="s">
        <v>31</v>
      </c>
      <c r="AX369" s="13" t="s">
        <v>32</v>
      </c>
      <c r="AY369" s="166" t="s">
        <v>194</v>
      </c>
    </row>
    <row r="370" spans="1:65" s="2" customFormat="1" ht="16.5" customHeight="1">
      <c r="A370" s="33"/>
      <c r="B370" s="150"/>
      <c r="C370" s="196" t="s">
        <v>713</v>
      </c>
      <c r="D370" s="196" t="s">
        <v>487</v>
      </c>
      <c r="E370" s="197" t="s">
        <v>2278</v>
      </c>
      <c r="F370" s="198" t="s">
        <v>2279</v>
      </c>
      <c r="G370" s="199" t="s">
        <v>518</v>
      </c>
      <c r="H370" s="200">
        <v>49.98</v>
      </c>
      <c r="I370" s="201"/>
      <c r="J370" s="202">
        <f>ROUND(I370*H370,2)</f>
        <v>0</v>
      </c>
      <c r="K370" s="198" t="s">
        <v>1</v>
      </c>
      <c r="L370" s="203"/>
      <c r="M370" s="204" t="s">
        <v>1</v>
      </c>
      <c r="N370" s="205" t="s">
        <v>42</v>
      </c>
      <c r="O370" s="59"/>
      <c r="P370" s="160">
        <f>O370*H370</f>
        <v>0</v>
      </c>
      <c r="Q370" s="160">
        <v>4.0999999999999999E-4</v>
      </c>
      <c r="R370" s="160">
        <f>Q370*H370</f>
        <v>2.0491799999999998E-2</v>
      </c>
      <c r="S370" s="160">
        <v>0</v>
      </c>
      <c r="T370" s="161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62" t="s">
        <v>251</v>
      </c>
      <c r="AT370" s="162" t="s">
        <v>487</v>
      </c>
      <c r="AU370" s="162" t="s">
        <v>85</v>
      </c>
      <c r="AY370" s="18" t="s">
        <v>194</v>
      </c>
      <c r="BE370" s="163">
        <f>IF(N370="základní",J370,0)</f>
        <v>0</v>
      </c>
      <c r="BF370" s="163">
        <f>IF(N370="snížená",J370,0)</f>
        <v>0</v>
      </c>
      <c r="BG370" s="163">
        <f>IF(N370="zákl. přenesená",J370,0)</f>
        <v>0</v>
      </c>
      <c r="BH370" s="163">
        <f>IF(N370="sníž. přenesená",J370,0)</f>
        <v>0</v>
      </c>
      <c r="BI370" s="163">
        <f>IF(N370="nulová",J370,0)</f>
        <v>0</v>
      </c>
      <c r="BJ370" s="18" t="s">
        <v>32</v>
      </c>
      <c r="BK370" s="163">
        <f>ROUND(I370*H370,2)</f>
        <v>0</v>
      </c>
      <c r="BL370" s="18" t="s">
        <v>200</v>
      </c>
      <c r="BM370" s="162" t="s">
        <v>2280</v>
      </c>
    </row>
    <row r="371" spans="1:65" s="13" customFormat="1">
      <c r="B371" s="164"/>
      <c r="D371" s="165" t="s">
        <v>202</v>
      </c>
      <c r="E371" s="166" t="s">
        <v>1</v>
      </c>
      <c r="F371" s="167" t="s">
        <v>2281</v>
      </c>
      <c r="H371" s="168">
        <v>49</v>
      </c>
      <c r="I371" s="169"/>
      <c r="L371" s="164"/>
      <c r="M371" s="170"/>
      <c r="N371" s="171"/>
      <c r="O371" s="171"/>
      <c r="P371" s="171"/>
      <c r="Q371" s="171"/>
      <c r="R371" s="171"/>
      <c r="S371" s="171"/>
      <c r="T371" s="172"/>
      <c r="AT371" s="166" t="s">
        <v>202</v>
      </c>
      <c r="AU371" s="166" t="s">
        <v>85</v>
      </c>
      <c r="AV371" s="13" t="s">
        <v>85</v>
      </c>
      <c r="AW371" s="13" t="s">
        <v>31</v>
      </c>
      <c r="AX371" s="13" t="s">
        <v>32</v>
      </c>
      <c r="AY371" s="166" t="s">
        <v>194</v>
      </c>
    </row>
    <row r="372" spans="1:65" s="13" customFormat="1">
      <c r="B372" s="164"/>
      <c r="D372" s="165" t="s">
        <v>202</v>
      </c>
      <c r="F372" s="167" t="s">
        <v>2282</v>
      </c>
      <c r="H372" s="168">
        <v>49.98</v>
      </c>
      <c r="I372" s="169"/>
      <c r="L372" s="164"/>
      <c r="M372" s="170"/>
      <c r="N372" s="171"/>
      <c r="O372" s="171"/>
      <c r="P372" s="171"/>
      <c r="Q372" s="171"/>
      <c r="R372" s="171"/>
      <c r="S372" s="171"/>
      <c r="T372" s="172"/>
      <c r="AT372" s="166" t="s">
        <v>202</v>
      </c>
      <c r="AU372" s="166" t="s">
        <v>85</v>
      </c>
      <c r="AV372" s="13" t="s">
        <v>85</v>
      </c>
      <c r="AW372" s="13" t="s">
        <v>3</v>
      </c>
      <c r="AX372" s="13" t="s">
        <v>32</v>
      </c>
      <c r="AY372" s="166" t="s">
        <v>194</v>
      </c>
    </row>
    <row r="373" spans="1:65" s="2" customFormat="1" ht="16.5" customHeight="1">
      <c r="A373" s="33"/>
      <c r="B373" s="150"/>
      <c r="C373" s="151" t="s">
        <v>730</v>
      </c>
      <c r="D373" s="151" t="s">
        <v>196</v>
      </c>
      <c r="E373" s="152" t="s">
        <v>2283</v>
      </c>
      <c r="F373" s="153" t="s">
        <v>2284</v>
      </c>
      <c r="G373" s="154" t="s">
        <v>518</v>
      </c>
      <c r="H373" s="155">
        <v>6</v>
      </c>
      <c r="I373" s="156"/>
      <c r="J373" s="157">
        <f>ROUND(I373*H373,2)</f>
        <v>0</v>
      </c>
      <c r="K373" s="153" t="s">
        <v>1</v>
      </c>
      <c r="L373" s="34"/>
      <c r="M373" s="158" t="s">
        <v>1</v>
      </c>
      <c r="N373" s="159" t="s">
        <v>42</v>
      </c>
      <c r="O373" s="59"/>
      <c r="P373" s="160">
        <f>O373*H373</f>
        <v>0</v>
      </c>
      <c r="Q373" s="160">
        <v>2.0000000000000002E-5</v>
      </c>
      <c r="R373" s="160">
        <f>Q373*H373</f>
        <v>1.2000000000000002E-4</v>
      </c>
      <c r="S373" s="160">
        <v>0</v>
      </c>
      <c r="T373" s="161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62" t="s">
        <v>200</v>
      </c>
      <c r="AT373" s="162" t="s">
        <v>196</v>
      </c>
      <c r="AU373" s="162" t="s">
        <v>85</v>
      </c>
      <c r="AY373" s="18" t="s">
        <v>194</v>
      </c>
      <c r="BE373" s="163">
        <f>IF(N373="základní",J373,0)</f>
        <v>0</v>
      </c>
      <c r="BF373" s="163">
        <f>IF(N373="snížená",J373,0)</f>
        <v>0</v>
      </c>
      <c r="BG373" s="163">
        <f>IF(N373="zákl. přenesená",J373,0)</f>
        <v>0</v>
      </c>
      <c r="BH373" s="163">
        <f>IF(N373="sníž. přenesená",J373,0)</f>
        <v>0</v>
      </c>
      <c r="BI373" s="163">
        <f>IF(N373="nulová",J373,0)</f>
        <v>0</v>
      </c>
      <c r="BJ373" s="18" t="s">
        <v>32</v>
      </c>
      <c r="BK373" s="163">
        <f>ROUND(I373*H373,2)</f>
        <v>0</v>
      </c>
      <c r="BL373" s="18" t="s">
        <v>200</v>
      </c>
      <c r="BM373" s="162" t="s">
        <v>2285</v>
      </c>
    </row>
    <row r="374" spans="1:65" s="13" customFormat="1">
      <c r="B374" s="164"/>
      <c r="D374" s="165" t="s">
        <v>202</v>
      </c>
      <c r="E374" s="166" t="s">
        <v>1</v>
      </c>
      <c r="F374" s="167" t="s">
        <v>2286</v>
      </c>
      <c r="H374" s="168">
        <v>6</v>
      </c>
      <c r="I374" s="169"/>
      <c r="L374" s="164"/>
      <c r="M374" s="170"/>
      <c r="N374" s="171"/>
      <c r="O374" s="171"/>
      <c r="P374" s="171"/>
      <c r="Q374" s="171"/>
      <c r="R374" s="171"/>
      <c r="S374" s="171"/>
      <c r="T374" s="172"/>
      <c r="AT374" s="166" t="s">
        <v>202</v>
      </c>
      <c r="AU374" s="166" t="s">
        <v>85</v>
      </c>
      <c r="AV374" s="13" t="s">
        <v>85</v>
      </c>
      <c r="AW374" s="13" t="s">
        <v>31</v>
      </c>
      <c r="AX374" s="13" t="s">
        <v>32</v>
      </c>
      <c r="AY374" s="166" t="s">
        <v>194</v>
      </c>
    </row>
    <row r="375" spans="1:65" s="2" customFormat="1" ht="24.2" customHeight="1">
      <c r="A375" s="33"/>
      <c r="B375" s="150"/>
      <c r="C375" s="151" t="s">
        <v>734</v>
      </c>
      <c r="D375" s="151" t="s">
        <v>196</v>
      </c>
      <c r="E375" s="152" t="s">
        <v>2287</v>
      </c>
      <c r="F375" s="153" t="s">
        <v>2288</v>
      </c>
      <c r="G375" s="154" t="s">
        <v>518</v>
      </c>
      <c r="H375" s="155">
        <v>3</v>
      </c>
      <c r="I375" s="156"/>
      <c r="J375" s="157">
        <f>ROUND(I375*H375,2)</f>
        <v>0</v>
      </c>
      <c r="K375" s="153" t="s">
        <v>1</v>
      </c>
      <c r="L375" s="34"/>
      <c r="M375" s="158" t="s">
        <v>1</v>
      </c>
      <c r="N375" s="159" t="s">
        <v>42</v>
      </c>
      <c r="O375" s="59"/>
      <c r="P375" s="160">
        <f>O375*H375</f>
        <v>0</v>
      </c>
      <c r="Q375" s="160">
        <v>1.67E-3</v>
      </c>
      <c r="R375" s="160">
        <f>Q375*H375</f>
        <v>5.0100000000000006E-3</v>
      </c>
      <c r="S375" s="160">
        <v>0</v>
      </c>
      <c r="T375" s="161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62" t="s">
        <v>200</v>
      </c>
      <c r="AT375" s="162" t="s">
        <v>196</v>
      </c>
      <c r="AU375" s="162" t="s">
        <v>85</v>
      </c>
      <c r="AY375" s="18" t="s">
        <v>194</v>
      </c>
      <c r="BE375" s="163">
        <f>IF(N375="základní",J375,0)</f>
        <v>0</v>
      </c>
      <c r="BF375" s="163">
        <f>IF(N375="snížená",J375,0)</f>
        <v>0</v>
      </c>
      <c r="BG375" s="163">
        <f>IF(N375="zákl. přenesená",J375,0)</f>
        <v>0</v>
      </c>
      <c r="BH375" s="163">
        <f>IF(N375="sníž. přenesená",J375,0)</f>
        <v>0</v>
      </c>
      <c r="BI375" s="163">
        <f>IF(N375="nulová",J375,0)</f>
        <v>0</v>
      </c>
      <c r="BJ375" s="18" t="s">
        <v>32</v>
      </c>
      <c r="BK375" s="163">
        <f>ROUND(I375*H375,2)</f>
        <v>0</v>
      </c>
      <c r="BL375" s="18" t="s">
        <v>200</v>
      </c>
      <c r="BM375" s="162" t="s">
        <v>2289</v>
      </c>
    </row>
    <row r="376" spans="1:65" s="2" customFormat="1" ht="16.5" customHeight="1">
      <c r="A376" s="33"/>
      <c r="B376" s="150"/>
      <c r="C376" s="196" t="s">
        <v>739</v>
      </c>
      <c r="D376" s="196" t="s">
        <v>487</v>
      </c>
      <c r="E376" s="197" t="s">
        <v>2290</v>
      </c>
      <c r="F376" s="198" t="s">
        <v>2291</v>
      </c>
      <c r="G376" s="199" t="s">
        <v>518</v>
      </c>
      <c r="H376" s="200">
        <v>3.03</v>
      </c>
      <c r="I376" s="201"/>
      <c r="J376" s="202">
        <f>ROUND(I376*H376,2)</f>
        <v>0</v>
      </c>
      <c r="K376" s="198" t="s">
        <v>208</v>
      </c>
      <c r="L376" s="203"/>
      <c r="M376" s="204" t="s">
        <v>1</v>
      </c>
      <c r="N376" s="205" t="s">
        <v>42</v>
      </c>
      <c r="O376" s="59"/>
      <c r="P376" s="160">
        <f>O376*H376</f>
        <v>0</v>
      </c>
      <c r="Q376" s="160">
        <v>1.04E-2</v>
      </c>
      <c r="R376" s="160">
        <f>Q376*H376</f>
        <v>3.1511999999999998E-2</v>
      </c>
      <c r="S376" s="160">
        <v>0</v>
      </c>
      <c r="T376" s="161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62" t="s">
        <v>251</v>
      </c>
      <c r="AT376" s="162" t="s">
        <v>487</v>
      </c>
      <c r="AU376" s="162" t="s">
        <v>85</v>
      </c>
      <c r="AY376" s="18" t="s">
        <v>194</v>
      </c>
      <c r="BE376" s="163">
        <f>IF(N376="základní",J376,0)</f>
        <v>0</v>
      </c>
      <c r="BF376" s="163">
        <f>IF(N376="snížená",J376,0)</f>
        <v>0</v>
      </c>
      <c r="BG376" s="163">
        <f>IF(N376="zákl. přenesená",J376,0)</f>
        <v>0</v>
      </c>
      <c r="BH376" s="163">
        <f>IF(N376="sníž. přenesená",J376,0)</f>
        <v>0</v>
      </c>
      <c r="BI376" s="163">
        <f>IF(N376="nulová",J376,0)</f>
        <v>0</v>
      </c>
      <c r="BJ376" s="18" t="s">
        <v>32</v>
      </c>
      <c r="BK376" s="163">
        <f>ROUND(I376*H376,2)</f>
        <v>0</v>
      </c>
      <c r="BL376" s="18" t="s">
        <v>200</v>
      </c>
      <c r="BM376" s="162" t="s">
        <v>2292</v>
      </c>
    </row>
    <row r="377" spans="1:65" s="13" customFormat="1">
      <c r="B377" s="164"/>
      <c r="D377" s="165" t="s">
        <v>202</v>
      </c>
      <c r="F377" s="167" t="s">
        <v>2293</v>
      </c>
      <c r="H377" s="168">
        <v>3.03</v>
      </c>
      <c r="I377" s="169"/>
      <c r="L377" s="164"/>
      <c r="M377" s="170"/>
      <c r="N377" s="171"/>
      <c r="O377" s="171"/>
      <c r="P377" s="171"/>
      <c r="Q377" s="171"/>
      <c r="R377" s="171"/>
      <c r="S377" s="171"/>
      <c r="T377" s="172"/>
      <c r="AT377" s="166" t="s">
        <v>202</v>
      </c>
      <c r="AU377" s="166" t="s">
        <v>85</v>
      </c>
      <c r="AV377" s="13" t="s">
        <v>85</v>
      </c>
      <c r="AW377" s="13" t="s">
        <v>3</v>
      </c>
      <c r="AX377" s="13" t="s">
        <v>32</v>
      </c>
      <c r="AY377" s="166" t="s">
        <v>194</v>
      </c>
    </row>
    <row r="378" spans="1:65" s="2" customFormat="1" ht="16.5" customHeight="1">
      <c r="A378" s="33"/>
      <c r="B378" s="150"/>
      <c r="C378" s="151" t="s">
        <v>743</v>
      </c>
      <c r="D378" s="151" t="s">
        <v>196</v>
      </c>
      <c r="E378" s="152" t="s">
        <v>2294</v>
      </c>
      <c r="F378" s="153" t="s">
        <v>2295</v>
      </c>
      <c r="G378" s="154" t="s">
        <v>518</v>
      </c>
      <c r="H378" s="155">
        <v>2</v>
      </c>
      <c r="I378" s="156"/>
      <c r="J378" s="157">
        <f>ROUND(I378*H378,2)</f>
        <v>0</v>
      </c>
      <c r="K378" s="153" t="s">
        <v>208</v>
      </c>
      <c r="L378" s="34"/>
      <c r="M378" s="158" t="s">
        <v>1</v>
      </c>
      <c r="N378" s="159" t="s">
        <v>42</v>
      </c>
      <c r="O378" s="59"/>
      <c r="P378" s="160">
        <f>O378*H378</f>
        <v>0</v>
      </c>
      <c r="Q378" s="160">
        <v>0</v>
      </c>
      <c r="R378" s="160">
        <f>Q378*H378</f>
        <v>0</v>
      </c>
      <c r="S378" s="160">
        <v>1.1599999999999999E-2</v>
      </c>
      <c r="T378" s="161">
        <f>S378*H378</f>
        <v>2.3199999999999998E-2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62" t="s">
        <v>200</v>
      </c>
      <c r="AT378" s="162" t="s">
        <v>196</v>
      </c>
      <c r="AU378" s="162" t="s">
        <v>85</v>
      </c>
      <c r="AY378" s="18" t="s">
        <v>194</v>
      </c>
      <c r="BE378" s="163">
        <f>IF(N378="základní",J378,0)</f>
        <v>0</v>
      </c>
      <c r="BF378" s="163">
        <f>IF(N378="snížená",J378,0)</f>
        <v>0</v>
      </c>
      <c r="BG378" s="163">
        <f>IF(N378="zákl. přenesená",J378,0)</f>
        <v>0</v>
      </c>
      <c r="BH378" s="163">
        <f>IF(N378="sníž. přenesená",J378,0)</f>
        <v>0</v>
      </c>
      <c r="BI378" s="163">
        <f>IF(N378="nulová",J378,0)</f>
        <v>0</v>
      </c>
      <c r="BJ378" s="18" t="s">
        <v>32</v>
      </c>
      <c r="BK378" s="163">
        <f>ROUND(I378*H378,2)</f>
        <v>0</v>
      </c>
      <c r="BL378" s="18" t="s">
        <v>200</v>
      </c>
      <c r="BM378" s="162" t="s">
        <v>2296</v>
      </c>
    </row>
    <row r="379" spans="1:65" s="2" customFormat="1" ht="16.5" customHeight="1">
      <c r="A379" s="33"/>
      <c r="B379" s="150"/>
      <c r="C379" s="196" t="s">
        <v>748</v>
      </c>
      <c r="D379" s="196" t="s">
        <v>487</v>
      </c>
      <c r="E379" s="197" t="s">
        <v>2297</v>
      </c>
      <c r="F379" s="198" t="s">
        <v>2298</v>
      </c>
      <c r="G379" s="199" t="s">
        <v>518</v>
      </c>
      <c r="H379" s="200">
        <v>1.01</v>
      </c>
      <c r="I379" s="201"/>
      <c r="J379" s="202">
        <f>ROUND(I379*H379,2)</f>
        <v>0</v>
      </c>
      <c r="K379" s="198" t="s">
        <v>1</v>
      </c>
      <c r="L379" s="203"/>
      <c r="M379" s="204" t="s">
        <v>1</v>
      </c>
      <c r="N379" s="205" t="s">
        <v>42</v>
      </c>
      <c r="O379" s="59"/>
      <c r="P379" s="160">
        <f>O379*H379</f>
        <v>0</v>
      </c>
      <c r="Q379" s="160">
        <v>8.8000000000000005E-3</v>
      </c>
      <c r="R379" s="160">
        <f>Q379*H379</f>
        <v>8.8880000000000001E-3</v>
      </c>
      <c r="S379" s="160">
        <v>0</v>
      </c>
      <c r="T379" s="161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62" t="s">
        <v>251</v>
      </c>
      <c r="AT379" s="162" t="s">
        <v>487</v>
      </c>
      <c r="AU379" s="162" t="s">
        <v>85</v>
      </c>
      <c r="AY379" s="18" t="s">
        <v>194</v>
      </c>
      <c r="BE379" s="163">
        <f>IF(N379="základní",J379,0)</f>
        <v>0</v>
      </c>
      <c r="BF379" s="163">
        <f>IF(N379="snížená",J379,0)</f>
        <v>0</v>
      </c>
      <c r="BG379" s="163">
        <f>IF(N379="zákl. přenesená",J379,0)</f>
        <v>0</v>
      </c>
      <c r="BH379" s="163">
        <f>IF(N379="sníž. přenesená",J379,0)</f>
        <v>0</v>
      </c>
      <c r="BI379" s="163">
        <f>IF(N379="nulová",J379,0)</f>
        <v>0</v>
      </c>
      <c r="BJ379" s="18" t="s">
        <v>32</v>
      </c>
      <c r="BK379" s="163">
        <f>ROUND(I379*H379,2)</f>
        <v>0</v>
      </c>
      <c r="BL379" s="18" t="s">
        <v>200</v>
      </c>
      <c r="BM379" s="162" t="s">
        <v>2299</v>
      </c>
    </row>
    <row r="380" spans="1:65" s="2" customFormat="1" ht="16.5" customHeight="1">
      <c r="A380" s="33"/>
      <c r="B380" s="150"/>
      <c r="C380" s="196" t="s">
        <v>753</v>
      </c>
      <c r="D380" s="196" t="s">
        <v>487</v>
      </c>
      <c r="E380" s="197" t="s">
        <v>2300</v>
      </c>
      <c r="F380" s="198" t="s">
        <v>2301</v>
      </c>
      <c r="G380" s="199" t="s">
        <v>518</v>
      </c>
      <c r="H380" s="200">
        <v>1.01</v>
      </c>
      <c r="I380" s="201"/>
      <c r="J380" s="202">
        <f>ROUND(I380*H380,2)</f>
        <v>0</v>
      </c>
      <c r="K380" s="198" t="s">
        <v>1</v>
      </c>
      <c r="L380" s="203"/>
      <c r="M380" s="204" t="s">
        <v>1</v>
      </c>
      <c r="N380" s="205" t="s">
        <v>42</v>
      </c>
      <c r="O380" s="59"/>
      <c r="P380" s="160">
        <f>O380*H380</f>
        <v>0</v>
      </c>
      <c r="Q380" s="160">
        <v>7.1000000000000004E-3</v>
      </c>
      <c r="R380" s="160">
        <f>Q380*H380</f>
        <v>7.1710000000000003E-3</v>
      </c>
      <c r="S380" s="160">
        <v>0</v>
      </c>
      <c r="T380" s="161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62" t="s">
        <v>251</v>
      </c>
      <c r="AT380" s="162" t="s">
        <v>487</v>
      </c>
      <c r="AU380" s="162" t="s">
        <v>85</v>
      </c>
      <c r="AY380" s="18" t="s">
        <v>194</v>
      </c>
      <c r="BE380" s="163">
        <f>IF(N380="základní",J380,0)</f>
        <v>0</v>
      </c>
      <c r="BF380" s="163">
        <f>IF(N380="snížená",J380,0)</f>
        <v>0</v>
      </c>
      <c r="BG380" s="163">
        <f>IF(N380="zákl. přenesená",J380,0)</f>
        <v>0</v>
      </c>
      <c r="BH380" s="163">
        <f>IF(N380="sníž. přenesená",J380,0)</f>
        <v>0</v>
      </c>
      <c r="BI380" s="163">
        <f>IF(N380="nulová",J380,0)</f>
        <v>0</v>
      </c>
      <c r="BJ380" s="18" t="s">
        <v>32</v>
      </c>
      <c r="BK380" s="163">
        <f>ROUND(I380*H380,2)</f>
        <v>0</v>
      </c>
      <c r="BL380" s="18" t="s">
        <v>200</v>
      </c>
      <c r="BM380" s="162" t="s">
        <v>2302</v>
      </c>
    </row>
    <row r="381" spans="1:65" s="13" customFormat="1">
      <c r="B381" s="164"/>
      <c r="D381" s="165" t="s">
        <v>202</v>
      </c>
      <c r="E381" s="166" t="s">
        <v>1</v>
      </c>
      <c r="F381" s="167" t="s">
        <v>2303</v>
      </c>
      <c r="H381" s="168">
        <v>1.01</v>
      </c>
      <c r="I381" s="169"/>
      <c r="L381" s="164"/>
      <c r="M381" s="170"/>
      <c r="N381" s="171"/>
      <c r="O381" s="171"/>
      <c r="P381" s="171"/>
      <c r="Q381" s="171"/>
      <c r="R381" s="171"/>
      <c r="S381" s="171"/>
      <c r="T381" s="172"/>
      <c r="AT381" s="166" t="s">
        <v>202</v>
      </c>
      <c r="AU381" s="166" t="s">
        <v>85</v>
      </c>
      <c r="AV381" s="13" t="s">
        <v>85</v>
      </c>
      <c r="AW381" s="13" t="s">
        <v>31</v>
      </c>
      <c r="AX381" s="13" t="s">
        <v>77</v>
      </c>
      <c r="AY381" s="166" t="s">
        <v>194</v>
      </c>
    </row>
    <row r="382" spans="1:65" s="14" customFormat="1">
      <c r="B382" s="173"/>
      <c r="D382" s="165" t="s">
        <v>202</v>
      </c>
      <c r="E382" s="174" t="s">
        <v>1</v>
      </c>
      <c r="F382" s="175" t="s">
        <v>205</v>
      </c>
      <c r="H382" s="176">
        <v>1.01</v>
      </c>
      <c r="I382" s="177"/>
      <c r="L382" s="173"/>
      <c r="M382" s="178"/>
      <c r="N382" s="179"/>
      <c r="O382" s="179"/>
      <c r="P382" s="179"/>
      <c r="Q382" s="179"/>
      <c r="R382" s="179"/>
      <c r="S382" s="179"/>
      <c r="T382" s="180"/>
      <c r="AT382" s="174" t="s">
        <v>202</v>
      </c>
      <c r="AU382" s="174" t="s">
        <v>85</v>
      </c>
      <c r="AV382" s="14" t="s">
        <v>200</v>
      </c>
      <c r="AW382" s="14" t="s">
        <v>31</v>
      </c>
      <c r="AX382" s="14" t="s">
        <v>32</v>
      </c>
      <c r="AY382" s="174" t="s">
        <v>194</v>
      </c>
    </row>
    <row r="383" spans="1:65" s="2" customFormat="1" ht="16.5" customHeight="1">
      <c r="A383" s="33"/>
      <c r="B383" s="150"/>
      <c r="C383" s="151" t="s">
        <v>758</v>
      </c>
      <c r="D383" s="151" t="s">
        <v>196</v>
      </c>
      <c r="E383" s="152" t="s">
        <v>2304</v>
      </c>
      <c r="F383" s="153" t="s">
        <v>2305</v>
      </c>
      <c r="G383" s="154" t="s">
        <v>518</v>
      </c>
      <c r="H383" s="155">
        <v>5</v>
      </c>
      <c r="I383" s="156"/>
      <c r="J383" s="157">
        <f>ROUND(I383*H383,2)</f>
        <v>0</v>
      </c>
      <c r="K383" s="153" t="s">
        <v>208</v>
      </c>
      <c r="L383" s="34"/>
      <c r="M383" s="158" t="s">
        <v>1</v>
      </c>
      <c r="N383" s="159" t="s">
        <v>42</v>
      </c>
      <c r="O383" s="59"/>
      <c r="P383" s="160">
        <f>O383*H383</f>
        <v>0</v>
      </c>
      <c r="Q383" s="160">
        <v>0</v>
      </c>
      <c r="R383" s="160">
        <f>Q383*H383</f>
        <v>0</v>
      </c>
      <c r="S383" s="160">
        <v>3.1699999999999999E-2</v>
      </c>
      <c r="T383" s="161">
        <f>S383*H383</f>
        <v>0.1585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62" t="s">
        <v>200</v>
      </c>
      <c r="AT383" s="162" t="s">
        <v>196</v>
      </c>
      <c r="AU383" s="162" t="s">
        <v>85</v>
      </c>
      <c r="AY383" s="18" t="s">
        <v>194</v>
      </c>
      <c r="BE383" s="163">
        <f>IF(N383="základní",J383,0)</f>
        <v>0</v>
      </c>
      <c r="BF383" s="163">
        <f>IF(N383="snížená",J383,0)</f>
        <v>0</v>
      </c>
      <c r="BG383" s="163">
        <f>IF(N383="zákl. přenesená",J383,0)</f>
        <v>0</v>
      </c>
      <c r="BH383" s="163">
        <f>IF(N383="sníž. přenesená",J383,0)</f>
        <v>0</v>
      </c>
      <c r="BI383" s="163">
        <f>IF(N383="nulová",J383,0)</f>
        <v>0</v>
      </c>
      <c r="BJ383" s="18" t="s">
        <v>32</v>
      </c>
      <c r="BK383" s="163">
        <f>ROUND(I383*H383,2)</f>
        <v>0</v>
      </c>
      <c r="BL383" s="18" t="s">
        <v>200</v>
      </c>
      <c r="BM383" s="162" t="s">
        <v>2306</v>
      </c>
    </row>
    <row r="384" spans="1:65" s="2" customFormat="1" ht="16.5" customHeight="1">
      <c r="A384" s="33"/>
      <c r="B384" s="150"/>
      <c r="C384" s="196" t="s">
        <v>760</v>
      </c>
      <c r="D384" s="196" t="s">
        <v>487</v>
      </c>
      <c r="E384" s="197" t="s">
        <v>2307</v>
      </c>
      <c r="F384" s="198" t="s">
        <v>2308</v>
      </c>
      <c r="G384" s="199" t="s">
        <v>518</v>
      </c>
      <c r="H384" s="200">
        <v>1.01</v>
      </c>
      <c r="I384" s="201"/>
      <c r="J384" s="202">
        <f>ROUND(I384*H384,2)</f>
        <v>0</v>
      </c>
      <c r="K384" s="198" t="s">
        <v>1</v>
      </c>
      <c r="L384" s="203"/>
      <c r="M384" s="204" t="s">
        <v>1</v>
      </c>
      <c r="N384" s="205" t="s">
        <v>42</v>
      </c>
      <c r="O384" s="59"/>
      <c r="P384" s="160">
        <f>O384*H384</f>
        <v>0</v>
      </c>
      <c r="Q384" s="160">
        <v>1.9900000000000001E-2</v>
      </c>
      <c r="R384" s="160">
        <f>Q384*H384</f>
        <v>2.0099000000000002E-2</v>
      </c>
      <c r="S384" s="160">
        <v>0</v>
      </c>
      <c r="T384" s="161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62" t="s">
        <v>251</v>
      </c>
      <c r="AT384" s="162" t="s">
        <v>487</v>
      </c>
      <c r="AU384" s="162" t="s">
        <v>85</v>
      </c>
      <c r="AY384" s="18" t="s">
        <v>194</v>
      </c>
      <c r="BE384" s="163">
        <f>IF(N384="základní",J384,0)</f>
        <v>0</v>
      </c>
      <c r="BF384" s="163">
        <f>IF(N384="snížená",J384,0)</f>
        <v>0</v>
      </c>
      <c r="BG384" s="163">
        <f>IF(N384="zákl. přenesená",J384,0)</f>
        <v>0</v>
      </c>
      <c r="BH384" s="163">
        <f>IF(N384="sníž. přenesená",J384,0)</f>
        <v>0</v>
      </c>
      <c r="BI384" s="163">
        <f>IF(N384="nulová",J384,0)</f>
        <v>0</v>
      </c>
      <c r="BJ384" s="18" t="s">
        <v>32</v>
      </c>
      <c r="BK384" s="163">
        <f>ROUND(I384*H384,2)</f>
        <v>0</v>
      </c>
      <c r="BL384" s="18" t="s">
        <v>200</v>
      </c>
      <c r="BM384" s="162" t="s">
        <v>2309</v>
      </c>
    </row>
    <row r="385" spans="1:65" s="13" customFormat="1">
      <c r="B385" s="164"/>
      <c r="D385" s="165" t="s">
        <v>202</v>
      </c>
      <c r="E385" s="166" t="s">
        <v>1</v>
      </c>
      <c r="F385" s="167" t="s">
        <v>2303</v>
      </c>
      <c r="H385" s="168">
        <v>1.01</v>
      </c>
      <c r="I385" s="169"/>
      <c r="L385" s="164"/>
      <c r="M385" s="170"/>
      <c r="N385" s="171"/>
      <c r="O385" s="171"/>
      <c r="P385" s="171"/>
      <c r="Q385" s="171"/>
      <c r="R385" s="171"/>
      <c r="S385" s="171"/>
      <c r="T385" s="172"/>
      <c r="AT385" s="166" t="s">
        <v>202</v>
      </c>
      <c r="AU385" s="166" t="s">
        <v>85</v>
      </c>
      <c r="AV385" s="13" t="s">
        <v>85</v>
      </c>
      <c r="AW385" s="13" t="s">
        <v>31</v>
      </c>
      <c r="AX385" s="13" t="s">
        <v>77</v>
      </c>
      <c r="AY385" s="166" t="s">
        <v>194</v>
      </c>
    </row>
    <row r="386" spans="1:65" s="14" customFormat="1">
      <c r="B386" s="173"/>
      <c r="D386" s="165" t="s">
        <v>202</v>
      </c>
      <c r="E386" s="174" t="s">
        <v>1</v>
      </c>
      <c r="F386" s="175" t="s">
        <v>205</v>
      </c>
      <c r="H386" s="176">
        <v>1.01</v>
      </c>
      <c r="I386" s="177"/>
      <c r="L386" s="173"/>
      <c r="M386" s="178"/>
      <c r="N386" s="179"/>
      <c r="O386" s="179"/>
      <c r="P386" s="179"/>
      <c r="Q386" s="179"/>
      <c r="R386" s="179"/>
      <c r="S386" s="179"/>
      <c r="T386" s="180"/>
      <c r="AT386" s="174" t="s">
        <v>202</v>
      </c>
      <c r="AU386" s="174" t="s">
        <v>85</v>
      </c>
      <c r="AV386" s="14" t="s">
        <v>200</v>
      </c>
      <c r="AW386" s="14" t="s">
        <v>31</v>
      </c>
      <c r="AX386" s="14" t="s">
        <v>32</v>
      </c>
      <c r="AY386" s="174" t="s">
        <v>194</v>
      </c>
    </row>
    <row r="387" spans="1:65" s="2" customFormat="1" ht="16.5" customHeight="1">
      <c r="A387" s="33"/>
      <c r="B387" s="150"/>
      <c r="C387" s="196" t="s">
        <v>763</v>
      </c>
      <c r="D387" s="196" t="s">
        <v>487</v>
      </c>
      <c r="E387" s="197" t="s">
        <v>2310</v>
      </c>
      <c r="F387" s="198" t="s">
        <v>2311</v>
      </c>
      <c r="G387" s="199" t="s">
        <v>518</v>
      </c>
      <c r="H387" s="200">
        <v>1.01</v>
      </c>
      <c r="I387" s="201"/>
      <c r="J387" s="202">
        <f>ROUND(I387*H387,2)</f>
        <v>0</v>
      </c>
      <c r="K387" s="198" t="s">
        <v>1</v>
      </c>
      <c r="L387" s="203"/>
      <c r="M387" s="204" t="s">
        <v>1</v>
      </c>
      <c r="N387" s="205" t="s">
        <v>42</v>
      </c>
      <c r="O387" s="59"/>
      <c r="P387" s="160">
        <f>O387*H387</f>
        <v>0</v>
      </c>
      <c r="Q387" s="160">
        <v>2.3300000000000001E-2</v>
      </c>
      <c r="R387" s="160">
        <f>Q387*H387</f>
        <v>2.3533000000000002E-2</v>
      </c>
      <c r="S387" s="160">
        <v>0</v>
      </c>
      <c r="T387" s="161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62" t="s">
        <v>251</v>
      </c>
      <c r="AT387" s="162" t="s">
        <v>487</v>
      </c>
      <c r="AU387" s="162" t="s">
        <v>85</v>
      </c>
      <c r="AY387" s="18" t="s">
        <v>194</v>
      </c>
      <c r="BE387" s="163">
        <f>IF(N387="základní",J387,0)</f>
        <v>0</v>
      </c>
      <c r="BF387" s="163">
        <f>IF(N387="snížená",J387,0)</f>
        <v>0</v>
      </c>
      <c r="BG387" s="163">
        <f>IF(N387="zákl. přenesená",J387,0)</f>
        <v>0</v>
      </c>
      <c r="BH387" s="163">
        <f>IF(N387="sníž. přenesená",J387,0)</f>
        <v>0</v>
      </c>
      <c r="BI387" s="163">
        <f>IF(N387="nulová",J387,0)</f>
        <v>0</v>
      </c>
      <c r="BJ387" s="18" t="s">
        <v>32</v>
      </c>
      <c r="BK387" s="163">
        <f>ROUND(I387*H387,2)</f>
        <v>0</v>
      </c>
      <c r="BL387" s="18" t="s">
        <v>200</v>
      </c>
      <c r="BM387" s="162" t="s">
        <v>2312</v>
      </c>
    </row>
    <row r="388" spans="1:65" s="13" customFormat="1">
      <c r="B388" s="164"/>
      <c r="D388" s="165" t="s">
        <v>202</v>
      </c>
      <c r="E388" s="166" t="s">
        <v>1</v>
      </c>
      <c r="F388" s="167" t="s">
        <v>2303</v>
      </c>
      <c r="H388" s="168">
        <v>1.01</v>
      </c>
      <c r="I388" s="169"/>
      <c r="L388" s="164"/>
      <c r="M388" s="170"/>
      <c r="N388" s="171"/>
      <c r="O388" s="171"/>
      <c r="P388" s="171"/>
      <c r="Q388" s="171"/>
      <c r="R388" s="171"/>
      <c r="S388" s="171"/>
      <c r="T388" s="172"/>
      <c r="AT388" s="166" t="s">
        <v>202</v>
      </c>
      <c r="AU388" s="166" t="s">
        <v>85</v>
      </c>
      <c r="AV388" s="13" t="s">
        <v>85</v>
      </c>
      <c r="AW388" s="13" t="s">
        <v>31</v>
      </c>
      <c r="AX388" s="13" t="s">
        <v>32</v>
      </c>
      <c r="AY388" s="166" t="s">
        <v>194</v>
      </c>
    </row>
    <row r="389" spans="1:65" s="2" customFormat="1" ht="16.5" customHeight="1">
      <c r="A389" s="33"/>
      <c r="B389" s="150"/>
      <c r="C389" s="196" t="s">
        <v>765</v>
      </c>
      <c r="D389" s="196" t="s">
        <v>487</v>
      </c>
      <c r="E389" s="197" t="s">
        <v>2313</v>
      </c>
      <c r="F389" s="198" t="s">
        <v>2314</v>
      </c>
      <c r="G389" s="199" t="s">
        <v>518</v>
      </c>
      <c r="H389" s="200">
        <v>2.02</v>
      </c>
      <c r="I389" s="201"/>
      <c r="J389" s="202">
        <f>ROUND(I389*H389,2)</f>
        <v>0</v>
      </c>
      <c r="K389" s="198" t="s">
        <v>1</v>
      </c>
      <c r="L389" s="203"/>
      <c r="M389" s="204" t="s">
        <v>1</v>
      </c>
      <c r="N389" s="205" t="s">
        <v>42</v>
      </c>
      <c r="O389" s="59"/>
      <c r="P389" s="160">
        <f>O389*H389</f>
        <v>0</v>
      </c>
      <c r="Q389" s="160">
        <v>2.41E-2</v>
      </c>
      <c r="R389" s="160">
        <f>Q389*H389</f>
        <v>4.8682000000000003E-2</v>
      </c>
      <c r="S389" s="160">
        <v>0</v>
      </c>
      <c r="T389" s="161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62" t="s">
        <v>251</v>
      </c>
      <c r="AT389" s="162" t="s">
        <v>487</v>
      </c>
      <c r="AU389" s="162" t="s">
        <v>85</v>
      </c>
      <c r="AY389" s="18" t="s">
        <v>194</v>
      </c>
      <c r="BE389" s="163">
        <f>IF(N389="základní",J389,0)</f>
        <v>0</v>
      </c>
      <c r="BF389" s="163">
        <f>IF(N389="snížená",J389,0)</f>
        <v>0</v>
      </c>
      <c r="BG389" s="163">
        <f>IF(N389="zákl. přenesená",J389,0)</f>
        <v>0</v>
      </c>
      <c r="BH389" s="163">
        <f>IF(N389="sníž. přenesená",J389,0)</f>
        <v>0</v>
      </c>
      <c r="BI389" s="163">
        <f>IF(N389="nulová",J389,0)</f>
        <v>0</v>
      </c>
      <c r="BJ389" s="18" t="s">
        <v>32</v>
      </c>
      <c r="BK389" s="163">
        <f>ROUND(I389*H389,2)</f>
        <v>0</v>
      </c>
      <c r="BL389" s="18" t="s">
        <v>200</v>
      </c>
      <c r="BM389" s="162" t="s">
        <v>2315</v>
      </c>
    </row>
    <row r="390" spans="1:65" s="13" customFormat="1">
      <c r="B390" s="164"/>
      <c r="D390" s="165" t="s">
        <v>202</v>
      </c>
      <c r="E390" s="166" t="s">
        <v>1</v>
      </c>
      <c r="F390" s="167" t="s">
        <v>2316</v>
      </c>
      <c r="H390" s="168">
        <v>2.02</v>
      </c>
      <c r="I390" s="169"/>
      <c r="L390" s="164"/>
      <c r="M390" s="170"/>
      <c r="N390" s="171"/>
      <c r="O390" s="171"/>
      <c r="P390" s="171"/>
      <c r="Q390" s="171"/>
      <c r="R390" s="171"/>
      <c r="S390" s="171"/>
      <c r="T390" s="172"/>
      <c r="AT390" s="166" t="s">
        <v>202</v>
      </c>
      <c r="AU390" s="166" t="s">
        <v>85</v>
      </c>
      <c r="AV390" s="13" t="s">
        <v>85</v>
      </c>
      <c r="AW390" s="13" t="s">
        <v>31</v>
      </c>
      <c r="AX390" s="13" t="s">
        <v>77</v>
      </c>
      <c r="AY390" s="166" t="s">
        <v>194</v>
      </c>
    </row>
    <row r="391" spans="1:65" s="14" customFormat="1">
      <c r="B391" s="173"/>
      <c r="D391" s="165" t="s">
        <v>202</v>
      </c>
      <c r="E391" s="174" t="s">
        <v>1</v>
      </c>
      <c r="F391" s="175" t="s">
        <v>205</v>
      </c>
      <c r="H391" s="176">
        <v>2.02</v>
      </c>
      <c r="I391" s="177"/>
      <c r="L391" s="173"/>
      <c r="M391" s="178"/>
      <c r="N391" s="179"/>
      <c r="O391" s="179"/>
      <c r="P391" s="179"/>
      <c r="Q391" s="179"/>
      <c r="R391" s="179"/>
      <c r="S391" s="179"/>
      <c r="T391" s="180"/>
      <c r="AT391" s="174" t="s">
        <v>202</v>
      </c>
      <c r="AU391" s="174" t="s">
        <v>85</v>
      </c>
      <c r="AV391" s="14" t="s">
        <v>200</v>
      </c>
      <c r="AW391" s="14" t="s">
        <v>31</v>
      </c>
      <c r="AX391" s="14" t="s">
        <v>32</v>
      </c>
      <c r="AY391" s="174" t="s">
        <v>194</v>
      </c>
    </row>
    <row r="392" spans="1:65" s="2" customFormat="1" ht="16.5" customHeight="1">
      <c r="A392" s="33"/>
      <c r="B392" s="150"/>
      <c r="C392" s="196" t="s">
        <v>775</v>
      </c>
      <c r="D392" s="196" t="s">
        <v>487</v>
      </c>
      <c r="E392" s="197" t="s">
        <v>2317</v>
      </c>
      <c r="F392" s="198" t="s">
        <v>2318</v>
      </c>
      <c r="G392" s="199" t="s">
        <v>518</v>
      </c>
      <c r="H392" s="200">
        <v>1.01</v>
      </c>
      <c r="I392" s="201"/>
      <c r="J392" s="202">
        <f>ROUND(I392*H392,2)</f>
        <v>0</v>
      </c>
      <c r="K392" s="198" t="s">
        <v>1</v>
      </c>
      <c r="L392" s="203"/>
      <c r="M392" s="204" t="s">
        <v>1</v>
      </c>
      <c r="N392" s="205" t="s">
        <v>42</v>
      </c>
      <c r="O392" s="59"/>
      <c r="P392" s="160">
        <f>O392*H392</f>
        <v>0</v>
      </c>
      <c r="Q392" s="160">
        <v>1.4500000000000001E-2</v>
      </c>
      <c r="R392" s="160">
        <f>Q392*H392</f>
        <v>1.4645E-2</v>
      </c>
      <c r="S392" s="160">
        <v>0</v>
      </c>
      <c r="T392" s="161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62" t="s">
        <v>251</v>
      </c>
      <c r="AT392" s="162" t="s">
        <v>487</v>
      </c>
      <c r="AU392" s="162" t="s">
        <v>85</v>
      </c>
      <c r="AY392" s="18" t="s">
        <v>194</v>
      </c>
      <c r="BE392" s="163">
        <f>IF(N392="základní",J392,0)</f>
        <v>0</v>
      </c>
      <c r="BF392" s="163">
        <f>IF(N392="snížená",J392,0)</f>
        <v>0</v>
      </c>
      <c r="BG392" s="163">
        <f>IF(N392="zákl. přenesená",J392,0)</f>
        <v>0</v>
      </c>
      <c r="BH392" s="163">
        <f>IF(N392="sníž. přenesená",J392,0)</f>
        <v>0</v>
      </c>
      <c r="BI392" s="163">
        <f>IF(N392="nulová",J392,0)</f>
        <v>0</v>
      </c>
      <c r="BJ392" s="18" t="s">
        <v>32</v>
      </c>
      <c r="BK392" s="163">
        <f>ROUND(I392*H392,2)</f>
        <v>0</v>
      </c>
      <c r="BL392" s="18" t="s">
        <v>200</v>
      </c>
      <c r="BM392" s="162" t="s">
        <v>2319</v>
      </c>
    </row>
    <row r="393" spans="1:65" s="13" customFormat="1">
      <c r="B393" s="164"/>
      <c r="D393" s="165" t="s">
        <v>202</v>
      </c>
      <c r="E393" s="166" t="s">
        <v>1</v>
      </c>
      <c r="F393" s="167" t="s">
        <v>2303</v>
      </c>
      <c r="H393" s="168">
        <v>1.01</v>
      </c>
      <c r="I393" s="169"/>
      <c r="L393" s="164"/>
      <c r="M393" s="170"/>
      <c r="N393" s="171"/>
      <c r="O393" s="171"/>
      <c r="P393" s="171"/>
      <c r="Q393" s="171"/>
      <c r="R393" s="171"/>
      <c r="S393" s="171"/>
      <c r="T393" s="172"/>
      <c r="AT393" s="166" t="s">
        <v>202</v>
      </c>
      <c r="AU393" s="166" t="s">
        <v>85</v>
      </c>
      <c r="AV393" s="13" t="s">
        <v>85</v>
      </c>
      <c r="AW393" s="13" t="s">
        <v>31</v>
      </c>
      <c r="AX393" s="13" t="s">
        <v>77</v>
      </c>
      <c r="AY393" s="166" t="s">
        <v>194</v>
      </c>
    </row>
    <row r="394" spans="1:65" s="14" customFormat="1">
      <c r="B394" s="173"/>
      <c r="D394" s="165" t="s">
        <v>202</v>
      </c>
      <c r="E394" s="174" t="s">
        <v>1</v>
      </c>
      <c r="F394" s="175" t="s">
        <v>205</v>
      </c>
      <c r="H394" s="176">
        <v>1.01</v>
      </c>
      <c r="I394" s="177"/>
      <c r="L394" s="173"/>
      <c r="M394" s="178"/>
      <c r="N394" s="179"/>
      <c r="O394" s="179"/>
      <c r="P394" s="179"/>
      <c r="Q394" s="179"/>
      <c r="R394" s="179"/>
      <c r="S394" s="179"/>
      <c r="T394" s="180"/>
      <c r="AT394" s="174" t="s">
        <v>202</v>
      </c>
      <c r="AU394" s="174" t="s">
        <v>85</v>
      </c>
      <c r="AV394" s="14" t="s">
        <v>200</v>
      </c>
      <c r="AW394" s="14" t="s">
        <v>31</v>
      </c>
      <c r="AX394" s="14" t="s">
        <v>32</v>
      </c>
      <c r="AY394" s="174" t="s">
        <v>194</v>
      </c>
    </row>
    <row r="395" spans="1:65" s="2" customFormat="1" ht="16.5" customHeight="1">
      <c r="A395" s="33"/>
      <c r="B395" s="150"/>
      <c r="C395" s="151" t="s">
        <v>779</v>
      </c>
      <c r="D395" s="151" t="s">
        <v>196</v>
      </c>
      <c r="E395" s="152" t="s">
        <v>2320</v>
      </c>
      <c r="F395" s="153" t="s">
        <v>2321</v>
      </c>
      <c r="G395" s="154" t="s">
        <v>518</v>
      </c>
      <c r="H395" s="155">
        <v>3</v>
      </c>
      <c r="I395" s="156"/>
      <c r="J395" s="157">
        <f>ROUND(I395*H395,2)</f>
        <v>0</v>
      </c>
      <c r="K395" s="153" t="s">
        <v>1</v>
      </c>
      <c r="L395" s="34"/>
      <c r="M395" s="158" t="s">
        <v>1</v>
      </c>
      <c r="N395" s="159" t="s">
        <v>42</v>
      </c>
      <c r="O395" s="59"/>
      <c r="P395" s="160">
        <f>O395*H395</f>
        <v>0</v>
      </c>
      <c r="Q395" s="160">
        <v>1.67E-3</v>
      </c>
      <c r="R395" s="160">
        <f>Q395*H395</f>
        <v>5.0100000000000006E-3</v>
      </c>
      <c r="S395" s="160">
        <v>0</v>
      </c>
      <c r="T395" s="161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62" t="s">
        <v>200</v>
      </c>
      <c r="AT395" s="162" t="s">
        <v>196</v>
      </c>
      <c r="AU395" s="162" t="s">
        <v>85</v>
      </c>
      <c r="AY395" s="18" t="s">
        <v>194</v>
      </c>
      <c r="BE395" s="163">
        <f>IF(N395="základní",J395,0)</f>
        <v>0</v>
      </c>
      <c r="BF395" s="163">
        <f>IF(N395="snížená",J395,0)</f>
        <v>0</v>
      </c>
      <c r="BG395" s="163">
        <f>IF(N395="zákl. přenesená",J395,0)</f>
        <v>0</v>
      </c>
      <c r="BH395" s="163">
        <f>IF(N395="sníž. přenesená",J395,0)</f>
        <v>0</v>
      </c>
      <c r="BI395" s="163">
        <f>IF(N395="nulová",J395,0)</f>
        <v>0</v>
      </c>
      <c r="BJ395" s="18" t="s">
        <v>32</v>
      </c>
      <c r="BK395" s="163">
        <f>ROUND(I395*H395,2)</f>
        <v>0</v>
      </c>
      <c r="BL395" s="18" t="s">
        <v>200</v>
      </c>
      <c r="BM395" s="162" t="s">
        <v>2322</v>
      </c>
    </row>
    <row r="396" spans="1:65" s="2" customFormat="1" ht="16.5" customHeight="1">
      <c r="A396" s="33"/>
      <c r="B396" s="150"/>
      <c r="C396" s="196" t="s">
        <v>785</v>
      </c>
      <c r="D396" s="196" t="s">
        <v>487</v>
      </c>
      <c r="E396" s="197" t="s">
        <v>2323</v>
      </c>
      <c r="F396" s="198" t="s">
        <v>2324</v>
      </c>
      <c r="G396" s="199" t="s">
        <v>518</v>
      </c>
      <c r="H396" s="200">
        <v>3.03</v>
      </c>
      <c r="I396" s="201"/>
      <c r="J396" s="202">
        <f>ROUND(I396*H396,2)</f>
        <v>0</v>
      </c>
      <c r="K396" s="198" t="s">
        <v>1</v>
      </c>
      <c r="L396" s="203"/>
      <c r="M396" s="204" t="s">
        <v>1</v>
      </c>
      <c r="N396" s="205" t="s">
        <v>42</v>
      </c>
      <c r="O396" s="59"/>
      <c r="P396" s="160">
        <f>O396*H396</f>
        <v>0</v>
      </c>
      <c r="Q396" s="160">
        <v>1.41E-2</v>
      </c>
      <c r="R396" s="160">
        <f>Q396*H396</f>
        <v>4.2722999999999997E-2</v>
      </c>
      <c r="S396" s="160">
        <v>0</v>
      </c>
      <c r="T396" s="161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62" t="s">
        <v>251</v>
      </c>
      <c r="AT396" s="162" t="s">
        <v>487</v>
      </c>
      <c r="AU396" s="162" t="s">
        <v>85</v>
      </c>
      <c r="AY396" s="18" t="s">
        <v>194</v>
      </c>
      <c r="BE396" s="163">
        <f>IF(N396="základní",J396,0)</f>
        <v>0</v>
      </c>
      <c r="BF396" s="163">
        <f>IF(N396="snížená",J396,0)</f>
        <v>0</v>
      </c>
      <c r="BG396" s="163">
        <f>IF(N396="zákl. přenesená",J396,0)</f>
        <v>0</v>
      </c>
      <c r="BH396" s="163">
        <f>IF(N396="sníž. přenesená",J396,0)</f>
        <v>0</v>
      </c>
      <c r="BI396" s="163">
        <f>IF(N396="nulová",J396,0)</f>
        <v>0</v>
      </c>
      <c r="BJ396" s="18" t="s">
        <v>32</v>
      </c>
      <c r="BK396" s="163">
        <f>ROUND(I396*H396,2)</f>
        <v>0</v>
      </c>
      <c r="BL396" s="18" t="s">
        <v>200</v>
      </c>
      <c r="BM396" s="162" t="s">
        <v>2325</v>
      </c>
    </row>
    <row r="397" spans="1:65" s="13" customFormat="1">
      <c r="B397" s="164"/>
      <c r="D397" s="165" t="s">
        <v>202</v>
      </c>
      <c r="E397" s="166" t="s">
        <v>1</v>
      </c>
      <c r="F397" s="167" t="s">
        <v>2326</v>
      </c>
      <c r="H397" s="168">
        <v>3.03</v>
      </c>
      <c r="I397" s="169"/>
      <c r="L397" s="164"/>
      <c r="M397" s="170"/>
      <c r="N397" s="171"/>
      <c r="O397" s="171"/>
      <c r="P397" s="171"/>
      <c r="Q397" s="171"/>
      <c r="R397" s="171"/>
      <c r="S397" s="171"/>
      <c r="T397" s="172"/>
      <c r="AT397" s="166" t="s">
        <v>202</v>
      </c>
      <c r="AU397" s="166" t="s">
        <v>85</v>
      </c>
      <c r="AV397" s="13" t="s">
        <v>85</v>
      </c>
      <c r="AW397" s="13" t="s">
        <v>31</v>
      </c>
      <c r="AX397" s="13" t="s">
        <v>77</v>
      </c>
      <c r="AY397" s="166" t="s">
        <v>194</v>
      </c>
    </row>
    <row r="398" spans="1:65" s="14" customFormat="1">
      <c r="B398" s="173"/>
      <c r="D398" s="165" t="s">
        <v>202</v>
      </c>
      <c r="E398" s="174" t="s">
        <v>1</v>
      </c>
      <c r="F398" s="175" t="s">
        <v>205</v>
      </c>
      <c r="H398" s="176">
        <v>3.03</v>
      </c>
      <c r="I398" s="177"/>
      <c r="L398" s="173"/>
      <c r="M398" s="178"/>
      <c r="N398" s="179"/>
      <c r="O398" s="179"/>
      <c r="P398" s="179"/>
      <c r="Q398" s="179"/>
      <c r="R398" s="179"/>
      <c r="S398" s="179"/>
      <c r="T398" s="180"/>
      <c r="AT398" s="174" t="s">
        <v>202</v>
      </c>
      <c r="AU398" s="174" t="s">
        <v>85</v>
      </c>
      <c r="AV398" s="14" t="s">
        <v>200</v>
      </c>
      <c r="AW398" s="14" t="s">
        <v>31</v>
      </c>
      <c r="AX398" s="14" t="s">
        <v>32</v>
      </c>
      <c r="AY398" s="174" t="s">
        <v>194</v>
      </c>
    </row>
    <row r="399" spans="1:65" s="2" customFormat="1" ht="16.5" customHeight="1">
      <c r="A399" s="33"/>
      <c r="B399" s="150"/>
      <c r="C399" s="151" t="s">
        <v>789</v>
      </c>
      <c r="D399" s="151" t="s">
        <v>196</v>
      </c>
      <c r="E399" s="152" t="s">
        <v>2327</v>
      </c>
      <c r="F399" s="153" t="s">
        <v>2328</v>
      </c>
      <c r="G399" s="154" t="s">
        <v>518</v>
      </c>
      <c r="H399" s="155">
        <v>1</v>
      </c>
      <c r="I399" s="156"/>
      <c r="J399" s="157">
        <f>ROUND(I399*H399,2)</f>
        <v>0</v>
      </c>
      <c r="K399" s="153" t="s">
        <v>1</v>
      </c>
      <c r="L399" s="34"/>
      <c r="M399" s="158" t="s">
        <v>1</v>
      </c>
      <c r="N399" s="159" t="s">
        <v>42</v>
      </c>
      <c r="O399" s="59"/>
      <c r="P399" s="160">
        <f>O399*H399</f>
        <v>0</v>
      </c>
      <c r="Q399" s="160">
        <v>1.67E-3</v>
      </c>
      <c r="R399" s="160">
        <f>Q399*H399</f>
        <v>1.67E-3</v>
      </c>
      <c r="S399" s="160">
        <v>0</v>
      </c>
      <c r="T399" s="161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62" t="s">
        <v>200</v>
      </c>
      <c r="AT399" s="162" t="s">
        <v>196</v>
      </c>
      <c r="AU399" s="162" t="s">
        <v>85</v>
      </c>
      <c r="AY399" s="18" t="s">
        <v>194</v>
      </c>
      <c r="BE399" s="163">
        <f>IF(N399="základní",J399,0)</f>
        <v>0</v>
      </c>
      <c r="BF399" s="163">
        <f>IF(N399="snížená",J399,0)</f>
        <v>0</v>
      </c>
      <c r="BG399" s="163">
        <f>IF(N399="zákl. přenesená",J399,0)</f>
        <v>0</v>
      </c>
      <c r="BH399" s="163">
        <f>IF(N399="sníž. přenesená",J399,0)</f>
        <v>0</v>
      </c>
      <c r="BI399" s="163">
        <f>IF(N399="nulová",J399,0)</f>
        <v>0</v>
      </c>
      <c r="BJ399" s="18" t="s">
        <v>32</v>
      </c>
      <c r="BK399" s="163">
        <f>ROUND(I399*H399,2)</f>
        <v>0</v>
      </c>
      <c r="BL399" s="18" t="s">
        <v>200</v>
      </c>
      <c r="BM399" s="162" t="s">
        <v>2329</v>
      </c>
    </row>
    <row r="400" spans="1:65" s="2" customFormat="1" ht="16.5" customHeight="1">
      <c r="A400" s="33"/>
      <c r="B400" s="150"/>
      <c r="C400" s="196" t="s">
        <v>791</v>
      </c>
      <c r="D400" s="196" t="s">
        <v>487</v>
      </c>
      <c r="E400" s="197" t="s">
        <v>2330</v>
      </c>
      <c r="F400" s="198" t="s">
        <v>2331</v>
      </c>
      <c r="G400" s="199" t="s">
        <v>518</v>
      </c>
      <c r="H400" s="200">
        <v>1.01</v>
      </c>
      <c r="I400" s="201"/>
      <c r="J400" s="202">
        <f>ROUND(I400*H400,2)</f>
        <v>0</v>
      </c>
      <c r="K400" s="198" t="s">
        <v>1</v>
      </c>
      <c r="L400" s="203"/>
      <c r="M400" s="204" t="s">
        <v>1</v>
      </c>
      <c r="N400" s="205" t="s">
        <v>42</v>
      </c>
      <c r="O400" s="59"/>
      <c r="P400" s="160">
        <f>O400*H400</f>
        <v>0</v>
      </c>
      <c r="Q400" s="160">
        <v>8.8000000000000005E-3</v>
      </c>
      <c r="R400" s="160">
        <f>Q400*H400</f>
        <v>8.8880000000000001E-3</v>
      </c>
      <c r="S400" s="160">
        <v>0</v>
      </c>
      <c r="T400" s="161">
        <f>S400*H400</f>
        <v>0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162" t="s">
        <v>251</v>
      </c>
      <c r="AT400" s="162" t="s">
        <v>487</v>
      </c>
      <c r="AU400" s="162" t="s">
        <v>85</v>
      </c>
      <c r="AY400" s="18" t="s">
        <v>194</v>
      </c>
      <c r="BE400" s="163">
        <f>IF(N400="základní",J400,0)</f>
        <v>0</v>
      </c>
      <c r="BF400" s="163">
        <f>IF(N400="snížená",J400,0)</f>
        <v>0</v>
      </c>
      <c r="BG400" s="163">
        <f>IF(N400="zákl. přenesená",J400,0)</f>
        <v>0</v>
      </c>
      <c r="BH400" s="163">
        <f>IF(N400="sníž. přenesená",J400,0)</f>
        <v>0</v>
      </c>
      <c r="BI400" s="163">
        <f>IF(N400="nulová",J400,0)</f>
        <v>0</v>
      </c>
      <c r="BJ400" s="18" t="s">
        <v>32</v>
      </c>
      <c r="BK400" s="163">
        <f>ROUND(I400*H400,2)</f>
        <v>0</v>
      </c>
      <c r="BL400" s="18" t="s">
        <v>200</v>
      </c>
      <c r="BM400" s="162" t="s">
        <v>2332</v>
      </c>
    </row>
    <row r="401" spans="1:65" s="13" customFormat="1">
      <c r="B401" s="164"/>
      <c r="D401" s="165" t="s">
        <v>202</v>
      </c>
      <c r="E401" s="166" t="s">
        <v>1</v>
      </c>
      <c r="F401" s="167" t="s">
        <v>2303</v>
      </c>
      <c r="H401" s="168">
        <v>1.01</v>
      </c>
      <c r="I401" s="169"/>
      <c r="L401" s="164"/>
      <c r="M401" s="170"/>
      <c r="N401" s="171"/>
      <c r="O401" s="171"/>
      <c r="P401" s="171"/>
      <c r="Q401" s="171"/>
      <c r="R401" s="171"/>
      <c r="S401" s="171"/>
      <c r="T401" s="172"/>
      <c r="AT401" s="166" t="s">
        <v>202</v>
      </c>
      <c r="AU401" s="166" t="s">
        <v>85</v>
      </c>
      <c r="AV401" s="13" t="s">
        <v>85</v>
      </c>
      <c r="AW401" s="13" t="s">
        <v>31</v>
      </c>
      <c r="AX401" s="13" t="s">
        <v>77</v>
      </c>
      <c r="AY401" s="166" t="s">
        <v>194</v>
      </c>
    </row>
    <row r="402" spans="1:65" s="14" customFormat="1">
      <c r="B402" s="173"/>
      <c r="D402" s="165" t="s">
        <v>202</v>
      </c>
      <c r="E402" s="174" t="s">
        <v>1</v>
      </c>
      <c r="F402" s="175" t="s">
        <v>205</v>
      </c>
      <c r="H402" s="176">
        <v>1.01</v>
      </c>
      <c r="I402" s="177"/>
      <c r="L402" s="173"/>
      <c r="M402" s="178"/>
      <c r="N402" s="179"/>
      <c r="O402" s="179"/>
      <c r="P402" s="179"/>
      <c r="Q402" s="179"/>
      <c r="R402" s="179"/>
      <c r="S402" s="179"/>
      <c r="T402" s="180"/>
      <c r="AT402" s="174" t="s">
        <v>202</v>
      </c>
      <c r="AU402" s="174" t="s">
        <v>85</v>
      </c>
      <c r="AV402" s="14" t="s">
        <v>200</v>
      </c>
      <c r="AW402" s="14" t="s">
        <v>31</v>
      </c>
      <c r="AX402" s="14" t="s">
        <v>32</v>
      </c>
      <c r="AY402" s="174" t="s">
        <v>194</v>
      </c>
    </row>
    <row r="403" spans="1:65" s="2" customFormat="1" ht="16.5" customHeight="1">
      <c r="A403" s="33"/>
      <c r="B403" s="150"/>
      <c r="C403" s="151" t="s">
        <v>794</v>
      </c>
      <c r="D403" s="151" t="s">
        <v>196</v>
      </c>
      <c r="E403" s="152" t="s">
        <v>2333</v>
      </c>
      <c r="F403" s="153" t="s">
        <v>2334</v>
      </c>
      <c r="G403" s="154" t="s">
        <v>518</v>
      </c>
      <c r="H403" s="155">
        <v>3</v>
      </c>
      <c r="I403" s="156"/>
      <c r="J403" s="157">
        <f>ROUND(I403*H403,2)</f>
        <v>0</v>
      </c>
      <c r="K403" s="153" t="s">
        <v>1</v>
      </c>
      <c r="L403" s="34"/>
      <c r="M403" s="158" t="s">
        <v>1</v>
      </c>
      <c r="N403" s="159" t="s">
        <v>42</v>
      </c>
      <c r="O403" s="59"/>
      <c r="P403" s="160">
        <f>O403*H403</f>
        <v>0</v>
      </c>
      <c r="Q403" s="160">
        <v>3.0100000000000001E-3</v>
      </c>
      <c r="R403" s="160">
        <f>Q403*H403</f>
        <v>9.0299999999999998E-3</v>
      </c>
      <c r="S403" s="160">
        <v>0</v>
      </c>
      <c r="T403" s="161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62" t="s">
        <v>200</v>
      </c>
      <c r="AT403" s="162" t="s">
        <v>196</v>
      </c>
      <c r="AU403" s="162" t="s">
        <v>85</v>
      </c>
      <c r="AY403" s="18" t="s">
        <v>194</v>
      </c>
      <c r="BE403" s="163">
        <f>IF(N403="základní",J403,0)</f>
        <v>0</v>
      </c>
      <c r="BF403" s="163">
        <f>IF(N403="snížená",J403,0)</f>
        <v>0</v>
      </c>
      <c r="BG403" s="163">
        <f>IF(N403="zákl. přenesená",J403,0)</f>
        <v>0</v>
      </c>
      <c r="BH403" s="163">
        <f>IF(N403="sníž. přenesená",J403,0)</f>
        <v>0</v>
      </c>
      <c r="BI403" s="163">
        <f>IF(N403="nulová",J403,0)</f>
        <v>0</v>
      </c>
      <c r="BJ403" s="18" t="s">
        <v>32</v>
      </c>
      <c r="BK403" s="163">
        <f>ROUND(I403*H403,2)</f>
        <v>0</v>
      </c>
      <c r="BL403" s="18" t="s">
        <v>200</v>
      </c>
      <c r="BM403" s="162" t="s">
        <v>2335</v>
      </c>
    </row>
    <row r="404" spans="1:65" s="2" customFormat="1" ht="16.5" customHeight="1">
      <c r="A404" s="33"/>
      <c r="B404" s="150"/>
      <c r="C404" s="196" t="s">
        <v>796</v>
      </c>
      <c r="D404" s="196" t="s">
        <v>487</v>
      </c>
      <c r="E404" s="197" t="s">
        <v>2336</v>
      </c>
      <c r="F404" s="198" t="s">
        <v>2337</v>
      </c>
      <c r="G404" s="199" t="s">
        <v>518</v>
      </c>
      <c r="H404" s="200">
        <v>1.01</v>
      </c>
      <c r="I404" s="201"/>
      <c r="J404" s="202">
        <f>ROUND(I404*H404,2)</f>
        <v>0</v>
      </c>
      <c r="K404" s="198" t="s">
        <v>1</v>
      </c>
      <c r="L404" s="203"/>
      <c r="M404" s="204" t="s">
        <v>1</v>
      </c>
      <c r="N404" s="205" t="s">
        <v>42</v>
      </c>
      <c r="O404" s="59"/>
      <c r="P404" s="160">
        <f>O404*H404</f>
        <v>0</v>
      </c>
      <c r="Q404" s="160">
        <v>2.3E-2</v>
      </c>
      <c r="R404" s="160">
        <f>Q404*H404</f>
        <v>2.3230000000000001E-2</v>
      </c>
      <c r="S404" s="160">
        <v>0</v>
      </c>
      <c r="T404" s="161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62" t="s">
        <v>251</v>
      </c>
      <c r="AT404" s="162" t="s">
        <v>487</v>
      </c>
      <c r="AU404" s="162" t="s">
        <v>85</v>
      </c>
      <c r="AY404" s="18" t="s">
        <v>194</v>
      </c>
      <c r="BE404" s="163">
        <f>IF(N404="základní",J404,0)</f>
        <v>0</v>
      </c>
      <c r="BF404" s="163">
        <f>IF(N404="snížená",J404,0)</f>
        <v>0</v>
      </c>
      <c r="BG404" s="163">
        <f>IF(N404="zákl. přenesená",J404,0)</f>
        <v>0</v>
      </c>
      <c r="BH404" s="163">
        <f>IF(N404="sníž. přenesená",J404,0)</f>
        <v>0</v>
      </c>
      <c r="BI404" s="163">
        <f>IF(N404="nulová",J404,0)</f>
        <v>0</v>
      </c>
      <c r="BJ404" s="18" t="s">
        <v>32</v>
      </c>
      <c r="BK404" s="163">
        <f>ROUND(I404*H404,2)</f>
        <v>0</v>
      </c>
      <c r="BL404" s="18" t="s">
        <v>200</v>
      </c>
      <c r="BM404" s="162" t="s">
        <v>2338</v>
      </c>
    </row>
    <row r="405" spans="1:65" s="13" customFormat="1">
      <c r="B405" s="164"/>
      <c r="D405" s="165" t="s">
        <v>202</v>
      </c>
      <c r="E405" s="166" t="s">
        <v>1</v>
      </c>
      <c r="F405" s="167" t="s">
        <v>2303</v>
      </c>
      <c r="H405" s="168">
        <v>1.01</v>
      </c>
      <c r="I405" s="169"/>
      <c r="L405" s="164"/>
      <c r="M405" s="170"/>
      <c r="N405" s="171"/>
      <c r="O405" s="171"/>
      <c r="P405" s="171"/>
      <c r="Q405" s="171"/>
      <c r="R405" s="171"/>
      <c r="S405" s="171"/>
      <c r="T405" s="172"/>
      <c r="AT405" s="166" t="s">
        <v>202</v>
      </c>
      <c r="AU405" s="166" t="s">
        <v>85</v>
      </c>
      <c r="AV405" s="13" t="s">
        <v>85</v>
      </c>
      <c r="AW405" s="13" t="s">
        <v>31</v>
      </c>
      <c r="AX405" s="13" t="s">
        <v>77</v>
      </c>
      <c r="AY405" s="166" t="s">
        <v>194</v>
      </c>
    </row>
    <row r="406" spans="1:65" s="14" customFormat="1">
      <c r="B406" s="173"/>
      <c r="D406" s="165" t="s">
        <v>202</v>
      </c>
      <c r="E406" s="174" t="s">
        <v>1</v>
      </c>
      <c r="F406" s="175" t="s">
        <v>205</v>
      </c>
      <c r="H406" s="176">
        <v>1.01</v>
      </c>
      <c r="I406" s="177"/>
      <c r="L406" s="173"/>
      <c r="M406" s="178"/>
      <c r="N406" s="179"/>
      <c r="O406" s="179"/>
      <c r="P406" s="179"/>
      <c r="Q406" s="179"/>
      <c r="R406" s="179"/>
      <c r="S406" s="179"/>
      <c r="T406" s="180"/>
      <c r="AT406" s="174" t="s">
        <v>202</v>
      </c>
      <c r="AU406" s="174" t="s">
        <v>85</v>
      </c>
      <c r="AV406" s="14" t="s">
        <v>200</v>
      </c>
      <c r="AW406" s="14" t="s">
        <v>31</v>
      </c>
      <c r="AX406" s="14" t="s">
        <v>32</v>
      </c>
      <c r="AY406" s="174" t="s">
        <v>194</v>
      </c>
    </row>
    <row r="407" spans="1:65" s="2" customFormat="1" ht="16.5" customHeight="1">
      <c r="A407" s="33"/>
      <c r="B407" s="150"/>
      <c r="C407" s="196" t="s">
        <v>800</v>
      </c>
      <c r="D407" s="196" t="s">
        <v>487</v>
      </c>
      <c r="E407" s="197" t="s">
        <v>2339</v>
      </c>
      <c r="F407" s="198" t="s">
        <v>2340</v>
      </c>
      <c r="G407" s="199" t="s">
        <v>518</v>
      </c>
      <c r="H407" s="200">
        <v>2.02</v>
      </c>
      <c r="I407" s="201"/>
      <c r="J407" s="202">
        <f>ROUND(I407*H407,2)</f>
        <v>0</v>
      </c>
      <c r="K407" s="198" t="s">
        <v>1</v>
      </c>
      <c r="L407" s="203"/>
      <c r="M407" s="204" t="s">
        <v>1</v>
      </c>
      <c r="N407" s="205" t="s">
        <v>42</v>
      </c>
      <c r="O407" s="59"/>
      <c r="P407" s="160">
        <f>O407*H407</f>
        <v>0</v>
      </c>
      <c r="Q407" s="160">
        <v>1.8599999999999998E-2</v>
      </c>
      <c r="R407" s="160">
        <f>Q407*H407</f>
        <v>3.7571999999999994E-2</v>
      </c>
      <c r="S407" s="160">
        <v>0</v>
      </c>
      <c r="T407" s="161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62" t="s">
        <v>251</v>
      </c>
      <c r="AT407" s="162" t="s">
        <v>487</v>
      </c>
      <c r="AU407" s="162" t="s">
        <v>85</v>
      </c>
      <c r="AY407" s="18" t="s">
        <v>194</v>
      </c>
      <c r="BE407" s="163">
        <f>IF(N407="základní",J407,0)</f>
        <v>0</v>
      </c>
      <c r="BF407" s="163">
        <f>IF(N407="snížená",J407,0)</f>
        <v>0</v>
      </c>
      <c r="BG407" s="163">
        <f>IF(N407="zákl. přenesená",J407,0)</f>
        <v>0</v>
      </c>
      <c r="BH407" s="163">
        <f>IF(N407="sníž. přenesená",J407,0)</f>
        <v>0</v>
      </c>
      <c r="BI407" s="163">
        <f>IF(N407="nulová",J407,0)</f>
        <v>0</v>
      </c>
      <c r="BJ407" s="18" t="s">
        <v>32</v>
      </c>
      <c r="BK407" s="163">
        <f>ROUND(I407*H407,2)</f>
        <v>0</v>
      </c>
      <c r="BL407" s="18" t="s">
        <v>200</v>
      </c>
      <c r="BM407" s="162" t="s">
        <v>2341</v>
      </c>
    </row>
    <row r="408" spans="1:65" s="13" customFormat="1">
      <c r="B408" s="164"/>
      <c r="D408" s="165" t="s">
        <v>202</v>
      </c>
      <c r="E408" s="166" t="s">
        <v>1</v>
      </c>
      <c r="F408" s="167" t="s">
        <v>2316</v>
      </c>
      <c r="H408" s="168">
        <v>2.02</v>
      </c>
      <c r="I408" s="169"/>
      <c r="L408" s="164"/>
      <c r="M408" s="170"/>
      <c r="N408" s="171"/>
      <c r="O408" s="171"/>
      <c r="P408" s="171"/>
      <c r="Q408" s="171"/>
      <c r="R408" s="171"/>
      <c r="S408" s="171"/>
      <c r="T408" s="172"/>
      <c r="AT408" s="166" t="s">
        <v>202</v>
      </c>
      <c r="AU408" s="166" t="s">
        <v>85</v>
      </c>
      <c r="AV408" s="13" t="s">
        <v>85</v>
      </c>
      <c r="AW408" s="13" t="s">
        <v>31</v>
      </c>
      <c r="AX408" s="13" t="s">
        <v>77</v>
      </c>
      <c r="AY408" s="166" t="s">
        <v>194</v>
      </c>
    </row>
    <row r="409" spans="1:65" s="14" customFormat="1">
      <c r="B409" s="173"/>
      <c r="D409" s="165" t="s">
        <v>202</v>
      </c>
      <c r="E409" s="174" t="s">
        <v>1</v>
      </c>
      <c r="F409" s="175" t="s">
        <v>205</v>
      </c>
      <c r="H409" s="176">
        <v>2.02</v>
      </c>
      <c r="I409" s="177"/>
      <c r="L409" s="173"/>
      <c r="M409" s="178"/>
      <c r="N409" s="179"/>
      <c r="O409" s="179"/>
      <c r="P409" s="179"/>
      <c r="Q409" s="179"/>
      <c r="R409" s="179"/>
      <c r="S409" s="179"/>
      <c r="T409" s="180"/>
      <c r="AT409" s="174" t="s">
        <v>202</v>
      </c>
      <c r="AU409" s="174" t="s">
        <v>85</v>
      </c>
      <c r="AV409" s="14" t="s">
        <v>200</v>
      </c>
      <c r="AW409" s="14" t="s">
        <v>31</v>
      </c>
      <c r="AX409" s="14" t="s">
        <v>32</v>
      </c>
      <c r="AY409" s="174" t="s">
        <v>194</v>
      </c>
    </row>
    <row r="410" spans="1:65" s="2" customFormat="1" ht="16.5" customHeight="1">
      <c r="A410" s="33"/>
      <c r="B410" s="150"/>
      <c r="C410" s="151" t="s">
        <v>106</v>
      </c>
      <c r="D410" s="151" t="s">
        <v>196</v>
      </c>
      <c r="E410" s="152" t="s">
        <v>2342</v>
      </c>
      <c r="F410" s="153" t="s">
        <v>2343</v>
      </c>
      <c r="G410" s="154" t="s">
        <v>518</v>
      </c>
      <c r="H410" s="155">
        <v>4</v>
      </c>
      <c r="I410" s="156"/>
      <c r="J410" s="157">
        <f>ROUND(I410*H410,2)</f>
        <v>0</v>
      </c>
      <c r="K410" s="153" t="s">
        <v>1</v>
      </c>
      <c r="L410" s="34"/>
      <c r="M410" s="158" t="s">
        <v>1</v>
      </c>
      <c r="N410" s="159" t="s">
        <v>42</v>
      </c>
      <c r="O410" s="59"/>
      <c r="P410" s="160">
        <f>O410*H410</f>
        <v>0</v>
      </c>
      <c r="Q410" s="160">
        <v>4.4999999999999997E-3</v>
      </c>
      <c r="R410" s="160">
        <f>Q410*H410</f>
        <v>1.7999999999999999E-2</v>
      </c>
      <c r="S410" s="160">
        <v>0</v>
      </c>
      <c r="T410" s="161">
        <f>S410*H410</f>
        <v>0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62" t="s">
        <v>200</v>
      </c>
      <c r="AT410" s="162" t="s">
        <v>196</v>
      </c>
      <c r="AU410" s="162" t="s">
        <v>85</v>
      </c>
      <c r="AY410" s="18" t="s">
        <v>194</v>
      </c>
      <c r="BE410" s="163">
        <f>IF(N410="základní",J410,0)</f>
        <v>0</v>
      </c>
      <c r="BF410" s="163">
        <f>IF(N410="snížená",J410,0)</f>
        <v>0</v>
      </c>
      <c r="BG410" s="163">
        <f>IF(N410="zákl. přenesená",J410,0)</f>
        <v>0</v>
      </c>
      <c r="BH410" s="163">
        <f>IF(N410="sníž. přenesená",J410,0)</f>
        <v>0</v>
      </c>
      <c r="BI410" s="163">
        <f>IF(N410="nulová",J410,0)</f>
        <v>0</v>
      </c>
      <c r="BJ410" s="18" t="s">
        <v>32</v>
      </c>
      <c r="BK410" s="163">
        <f>ROUND(I410*H410,2)</f>
        <v>0</v>
      </c>
      <c r="BL410" s="18" t="s">
        <v>200</v>
      </c>
      <c r="BM410" s="162" t="s">
        <v>2344</v>
      </c>
    </row>
    <row r="411" spans="1:65" s="2" customFormat="1" ht="16.5" customHeight="1">
      <c r="A411" s="33"/>
      <c r="B411" s="150"/>
      <c r="C411" s="196" t="s">
        <v>811</v>
      </c>
      <c r="D411" s="196" t="s">
        <v>487</v>
      </c>
      <c r="E411" s="197" t="s">
        <v>2345</v>
      </c>
      <c r="F411" s="198" t="s">
        <v>2346</v>
      </c>
      <c r="G411" s="199" t="s">
        <v>518</v>
      </c>
      <c r="H411" s="200">
        <v>3.03</v>
      </c>
      <c r="I411" s="201"/>
      <c r="J411" s="202">
        <f>ROUND(I411*H411,2)</f>
        <v>0</v>
      </c>
      <c r="K411" s="198" t="s">
        <v>1</v>
      </c>
      <c r="L411" s="203"/>
      <c r="M411" s="204" t="s">
        <v>1</v>
      </c>
      <c r="N411" s="205" t="s">
        <v>42</v>
      </c>
      <c r="O411" s="59"/>
      <c r="P411" s="160">
        <f>O411*H411</f>
        <v>0</v>
      </c>
      <c r="Q411" s="160">
        <v>4.2999999999999997E-2</v>
      </c>
      <c r="R411" s="160">
        <f>Q411*H411</f>
        <v>0.13028999999999999</v>
      </c>
      <c r="S411" s="160">
        <v>0</v>
      </c>
      <c r="T411" s="161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62" t="s">
        <v>251</v>
      </c>
      <c r="AT411" s="162" t="s">
        <v>487</v>
      </c>
      <c r="AU411" s="162" t="s">
        <v>85</v>
      </c>
      <c r="AY411" s="18" t="s">
        <v>194</v>
      </c>
      <c r="BE411" s="163">
        <f>IF(N411="základní",J411,0)</f>
        <v>0</v>
      </c>
      <c r="BF411" s="163">
        <f>IF(N411="snížená",J411,0)</f>
        <v>0</v>
      </c>
      <c r="BG411" s="163">
        <f>IF(N411="zákl. přenesená",J411,0)</f>
        <v>0</v>
      </c>
      <c r="BH411" s="163">
        <f>IF(N411="sníž. přenesená",J411,0)</f>
        <v>0</v>
      </c>
      <c r="BI411" s="163">
        <f>IF(N411="nulová",J411,0)</f>
        <v>0</v>
      </c>
      <c r="BJ411" s="18" t="s">
        <v>32</v>
      </c>
      <c r="BK411" s="163">
        <f>ROUND(I411*H411,2)</f>
        <v>0</v>
      </c>
      <c r="BL411" s="18" t="s">
        <v>200</v>
      </c>
      <c r="BM411" s="162" t="s">
        <v>2347</v>
      </c>
    </row>
    <row r="412" spans="1:65" s="13" customFormat="1">
      <c r="B412" s="164"/>
      <c r="D412" s="165" t="s">
        <v>202</v>
      </c>
      <c r="E412" s="166" t="s">
        <v>1</v>
      </c>
      <c r="F412" s="167" t="s">
        <v>2326</v>
      </c>
      <c r="H412" s="168">
        <v>3.03</v>
      </c>
      <c r="I412" s="169"/>
      <c r="L412" s="164"/>
      <c r="M412" s="170"/>
      <c r="N412" s="171"/>
      <c r="O412" s="171"/>
      <c r="P412" s="171"/>
      <c r="Q412" s="171"/>
      <c r="R412" s="171"/>
      <c r="S412" s="171"/>
      <c r="T412" s="172"/>
      <c r="AT412" s="166" t="s">
        <v>202</v>
      </c>
      <c r="AU412" s="166" t="s">
        <v>85</v>
      </c>
      <c r="AV412" s="13" t="s">
        <v>85</v>
      </c>
      <c r="AW412" s="13" t="s">
        <v>31</v>
      </c>
      <c r="AX412" s="13" t="s">
        <v>77</v>
      </c>
      <c r="AY412" s="166" t="s">
        <v>194</v>
      </c>
    </row>
    <row r="413" spans="1:65" s="14" customFormat="1">
      <c r="B413" s="173"/>
      <c r="D413" s="165" t="s">
        <v>202</v>
      </c>
      <c r="E413" s="174" t="s">
        <v>1</v>
      </c>
      <c r="F413" s="175" t="s">
        <v>205</v>
      </c>
      <c r="H413" s="176">
        <v>3.03</v>
      </c>
      <c r="I413" s="177"/>
      <c r="L413" s="173"/>
      <c r="M413" s="178"/>
      <c r="N413" s="179"/>
      <c r="O413" s="179"/>
      <c r="P413" s="179"/>
      <c r="Q413" s="179"/>
      <c r="R413" s="179"/>
      <c r="S413" s="179"/>
      <c r="T413" s="180"/>
      <c r="AT413" s="174" t="s">
        <v>202</v>
      </c>
      <c r="AU413" s="174" t="s">
        <v>85</v>
      </c>
      <c r="AV413" s="14" t="s">
        <v>200</v>
      </c>
      <c r="AW413" s="14" t="s">
        <v>31</v>
      </c>
      <c r="AX413" s="14" t="s">
        <v>32</v>
      </c>
      <c r="AY413" s="174" t="s">
        <v>194</v>
      </c>
    </row>
    <row r="414" spans="1:65" s="2" customFormat="1" ht="16.5" customHeight="1">
      <c r="A414" s="33"/>
      <c r="B414" s="150"/>
      <c r="C414" s="196" t="s">
        <v>816</v>
      </c>
      <c r="D414" s="196" t="s">
        <v>487</v>
      </c>
      <c r="E414" s="197" t="s">
        <v>2348</v>
      </c>
      <c r="F414" s="198" t="s">
        <v>2349</v>
      </c>
      <c r="G414" s="199" t="s">
        <v>518</v>
      </c>
      <c r="H414" s="200">
        <v>1.01</v>
      </c>
      <c r="I414" s="201"/>
      <c r="J414" s="202">
        <f>ROUND(I414*H414,2)</f>
        <v>0</v>
      </c>
      <c r="K414" s="198" t="s">
        <v>1</v>
      </c>
      <c r="L414" s="203"/>
      <c r="M414" s="204" t="s">
        <v>1</v>
      </c>
      <c r="N414" s="205" t="s">
        <v>42</v>
      </c>
      <c r="O414" s="59"/>
      <c r="P414" s="160">
        <f>O414*H414</f>
        <v>0</v>
      </c>
      <c r="Q414" s="160">
        <v>4.2999999999999997E-2</v>
      </c>
      <c r="R414" s="160">
        <f>Q414*H414</f>
        <v>4.3429999999999996E-2</v>
      </c>
      <c r="S414" s="160">
        <v>0</v>
      </c>
      <c r="T414" s="161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62" t="s">
        <v>251</v>
      </c>
      <c r="AT414" s="162" t="s">
        <v>487</v>
      </c>
      <c r="AU414" s="162" t="s">
        <v>85</v>
      </c>
      <c r="AY414" s="18" t="s">
        <v>194</v>
      </c>
      <c r="BE414" s="163">
        <f>IF(N414="základní",J414,0)</f>
        <v>0</v>
      </c>
      <c r="BF414" s="163">
        <f>IF(N414="snížená",J414,0)</f>
        <v>0</v>
      </c>
      <c r="BG414" s="163">
        <f>IF(N414="zákl. přenesená",J414,0)</f>
        <v>0</v>
      </c>
      <c r="BH414" s="163">
        <f>IF(N414="sníž. přenesená",J414,0)</f>
        <v>0</v>
      </c>
      <c r="BI414" s="163">
        <f>IF(N414="nulová",J414,0)</f>
        <v>0</v>
      </c>
      <c r="BJ414" s="18" t="s">
        <v>32</v>
      </c>
      <c r="BK414" s="163">
        <f>ROUND(I414*H414,2)</f>
        <v>0</v>
      </c>
      <c r="BL414" s="18" t="s">
        <v>200</v>
      </c>
      <c r="BM414" s="162" t="s">
        <v>2350</v>
      </c>
    </row>
    <row r="415" spans="1:65" s="13" customFormat="1">
      <c r="B415" s="164"/>
      <c r="D415" s="165" t="s">
        <v>202</v>
      </c>
      <c r="E415" s="166" t="s">
        <v>1</v>
      </c>
      <c r="F415" s="167" t="s">
        <v>2303</v>
      </c>
      <c r="H415" s="168">
        <v>1.01</v>
      </c>
      <c r="I415" s="169"/>
      <c r="L415" s="164"/>
      <c r="M415" s="170"/>
      <c r="N415" s="171"/>
      <c r="O415" s="171"/>
      <c r="P415" s="171"/>
      <c r="Q415" s="171"/>
      <c r="R415" s="171"/>
      <c r="S415" s="171"/>
      <c r="T415" s="172"/>
      <c r="AT415" s="166" t="s">
        <v>202</v>
      </c>
      <c r="AU415" s="166" t="s">
        <v>85</v>
      </c>
      <c r="AV415" s="13" t="s">
        <v>85</v>
      </c>
      <c r="AW415" s="13" t="s">
        <v>31</v>
      </c>
      <c r="AX415" s="13" t="s">
        <v>77</v>
      </c>
      <c r="AY415" s="166" t="s">
        <v>194</v>
      </c>
    </row>
    <row r="416" spans="1:65" s="14" customFormat="1">
      <c r="B416" s="173"/>
      <c r="D416" s="165" t="s">
        <v>202</v>
      </c>
      <c r="E416" s="174" t="s">
        <v>1</v>
      </c>
      <c r="F416" s="175" t="s">
        <v>205</v>
      </c>
      <c r="H416" s="176">
        <v>1.01</v>
      </c>
      <c r="I416" s="177"/>
      <c r="L416" s="173"/>
      <c r="M416" s="178"/>
      <c r="N416" s="179"/>
      <c r="O416" s="179"/>
      <c r="P416" s="179"/>
      <c r="Q416" s="179"/>
      <c r="R416" s="179"/>
      <c r="S416" s="179"/>
      <c r="T416" s="180"/>
      <c r="AT416" s="174" t="s">
        <v>202</v>
      </c>
      <c r="AU416" s="174" t="s">
        <v>85</v>
      </c>
      <c r="AV416" s="14" t="s">
        <v>200</v>
      </c>
      <c r="AW416" s="14" t="s">
        <v>31</v>
      </c>
      <c r="AX416" s="14" t="s">
        <v>32</v>
      </c>
      <c r="AY416" s="174" t="s">
        <v>194</v>
      </c>
    </row>
    <row r="417" spans="1:65" s="2" customFormat="1" ht="16.5" customHeight="1">
      <c r="A417" s="33"/>
      <c r="B417" s="150"/>
      <c r="C417" s="151" t="s">
        <v>823</v>
      </c>
      <c r="D417" s="151" t="s">
        <v>196</v>
      </c>
      <c r="E417" s="152" t="s">
        <v>2351</v>
      </c>
      <c r="F417" s="153" t="s">
        <v>2352</v>
      </c>
      <c r="G417" s="154" t="s">
        <v>518</v>
      </c>
      <c r="H417" s="155">
        <v>3</v>
      </c>
      <c r="I417" s="156"/>
      <c r="J417" s="157">
        <f>ROUND(I417*H417,2)</f>
        <v>0</v>
      </c>
      <c r="K417" s="153" t="s">
        <v>1</v>
      </c>
      <c r="L417" s="34"/>
      <c r="M417" s="158" t="s">
        <v>1</v>
      </c>
      <c r="N417" s="159" t="s">
        <v>42</v>
      </c>
      <c r="O417" s="59"/>
      <c r="P417" s="160">
        <f>O417*H417</f>
        <v>0</v>
      </c>
      <c r="Q417" s="160">
        <v>1.6199999999999999E-3</v>
      </c>
      <c r="R417" s="160">
        <f>Q417*H417</f>
        <v>4.8599999999999997E-3</v>
      </c>
      <c r="S417" s="160">
        <v>0</v>
      </c>
      <c r="T417" s="161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62" t="s">
        <v>200</v>
      </c>
      <c r="AT417" s="162" t="s">
        <v>196</v>
      </c>
      <c r="AU417" s="162" t="s">
        <v>85</v>
      </c>
      <c r="AY417" s="18" t="s">
        <v>194</v>
      </c>
      <c r="BE417" s="163">
        <f>IF(N417="základní",J417,0)</f>
        <v>0</v>
      </c>
      <c r="BF417" s="163">
        <f>IF(N417="snížená",J417,0)</f>
        <v>0</v>
      </c>
      <c r="BG417" s="163">
        <f>IF(N417="zákl. přenesená",J417,0)</f>
        <v>0</v>
      </c>
      <c r="BH417" s="163">
        <f>IF(N417="sníž. přenesená",J417,0)</f>
        <v>0</v>
      </c>
      <c r="BI417" s="163">
        <f>IF(N417="nulová",J417,0)</f>
        <v>0</v>
      </c>
      <c r="BJ417" s="18" t="s">
        <v>32</v>
      </c>
      <c r="BK417" s="163">
        <f>ROUND(I417*H417,2)</f>
        <v>0</v>
      </c>
      <c r="BL417" s="18" t="s">
        <v>200</v>
      </c>
      <c r="BM417" s="162" t="s">
        <v>2353</v>
      </c>
    </row>
    <row r="418" spans="1:65" s="2" customFormat="1" ht="16.5" customHeight="1">
      <c r="A418" s="33"/>
      <c r="B418" s="150"/>
      <c r="C418" s="196" t="s">
        <v>828</v>
      </c>
      <c r="D418" s="196" t="s">
        <v>487</v>
      </c>
      <c r="E418" s="197" t="s">
        <v>2354</v>
      </c>
      <c r="F418" s="198" t="s">
        <v>2355</v>
      </c>
      <c r="G418" s="199" t="s">
        <v>518</v>
      </c>
      <c r="H418" s="200">
        <v>3.03</v>
      </c>
      <c r="I418" s="201"/>
      <c r="J418" s="202">
        <f>ROUND(I418*H418,2)</f>
        <v>0</v>
      </c>
      <c r="K418" s="198" t="s">
        <v>1</v>
      </c>
      <c r="L418" s="203"/>
      <c r="M418" s="204" t="s">
        <v>1</v>
      </c>
      <c r="N418" s="205" t="s">
        <v>42</v>
      </c>
      <c r="O418" s="59"/>
      <c r="P418" s="160">
        <f>O418*H418</f>
        <v>0</v>
      </c>
      <c r="Q418" s="160">
        <v>1.7999999999999999E-2</v>
      </c>
      <c r="R418" s="160">
        <f>Q418*H418</f>
        <v>5.4539999999999991E-2</v>
      </c>
      <c r="S418" s="160">
        <v>0</v>
      </c>
      <c r="T418" s="161">
        <f>S418*H418</f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62" t="s">
        <v>251</v>
      </c>
      <c r="AT418" s="162" t="s">
        <v>487</v>
      </c>
      <c r="AU418" s="162" t="s">
        <v>85</v>
      </c>
      <c r="AY418" s="18" t="s">
        <v>194</v>
      </c>
      <c r="BE418" s="163">
        <f>IF(N418="základní",J418,0)</f>
        <v>0</v>
      </c>
      <c r="BF418" s="163">
        <f>IF(N418="snížená",J418,0)</f>
        <v>0</v>
      </c>
      <c r="BG418" s="163">
        <f>IF(N418="zákl. přenesená",J418,0)</f>
        <v>0</v>
      </c>
      <c r="BH418" s="163">
        <f>IF(N418="sníž. přenesená",J418,0)</f>
        <v>0</v>
      </c>
      <c r="BI418" s="163">
        <f>IF(N418="nulová",J418,0)</f>
        <v>0</v>
      </c>
      <c r="BJ418" s="18" t="s">
        <v>32</v>
      </c>
      <c r="BK418" s="163">
        <f>ROUND(I418*H418,2)</f>
        <v>0</v>
      </c>
      <c r="BL418" s="18" t="s">
        <v>200</v>
      </c>
      <c r="BM418" s="162" t="s">
        <v>2356</v>
      </c>
    </row>
    <row r="419" spans="1:65" s="13" customFormat="1">
      <c r="B419" s="164"/>
      <c r="D419" s="165" t="s">
        <v>202</v>
      </c>
      <c r="E419" s="166" t="s">
        <v>1</v>
      </c>
      <c r="F419" s="167" t="s">
        <v>2326</v>
      </c>
      <c r="H419" s="168">
        <v>3.03</v>
      </c>
      <c r="I419" s="169"/>
      <c r="L419" s="164"/>
      <c r="M419" s="170"/>
      <c r="N419" s="171"/>
      <c r="O419" s="171"/>
      <c r="P419" s="171"/>
      <c r="Q419" s="171"/>
      <c r="R419" s="171"/>
      <c r="S419" s="171"/>
      <c r="T419" s="172"/>
      <c r="AT419" s="166" t="s">
        <v>202</v>
      </c>
      <c r="AU419" s="166" t="s">
        <v>85</v>
      </c>
      <c r="AV419" s="13" t="s">
        <v>85</v>
      </c>
      <c r="AW419" s="13" t="s">
        <v>31</v>
      </c>
      <c r="AX419" s="13" t="s">
        <v>77</v>
      </c>
      <c r="AY419" s="166" t="s">
        <v>194</v>
      </c>
    </row>
    <row r="420" spans="1:65" s="14" customFormat="1">
      <c r="B420" s="173"/>
      <c r="D420" s="165" t="s">
        <v>202</v>
      </c>
      <c r="E420" s="174" t="s">
        <v>1</v>
      </c>
      <c r="F420" s="175" t="s">
        <v>205</v>
      </c>
      <c r="H420" s="176">
        <v>3.03</v>
      </c>
      <c r="I420" s="177"/>
      <c r="L420" s="173"/>
      <c r="M420" s="178"/>
      <c r="N420" s="179"/>
      <c r="O420" s="179"/>
      <c r="P420" s="179"/>
      <c r="Q420" s="179"/>
      <c r="R420" s="179"/>
      <c r="S420" s="179"/>
      <c r="T420" s="180"/>
      <c r="AT420" s="174" t="s">
        <v>202</v>
      </c>
      <c r="AU420" s="174" t="s">
        <v>85</v>
      </c>
      <c r="AV420" s="14" t="s">
        <v>200</v>
      </c>
      <c r="AW420" s="14" t="s">
        <v>31</v>
      </c>
      <c r="AX420" s="14" t="s">
        <v>32</v>
      </c>
      <c r="AY420" s="174" t="s">
        <v>194</v>
      </c>
    </row>
    <row r="421" spans="1:65" s="2" customFormat="1" ht="16.5" customHeight="1">
      <c r="A421" s="33"/>
      <c r="B421" s="150"/>
      <c r="C421" s="151" t="s">
        <v>835</v>
      </c>
      <c r="D421" s="151" t="s">
        <v>196</v>
      </c>
      <c r="E421" s="152" t="s">
        <v>2357</v>
      </c>
      <c r="F421" s="153" t="s">
        <v>2358</v>
      </c>
      <c r="G421" s="154" t="s">
        <v>518</v>
      </c>
      <c r="H421" s="155">
        <v>1</v>
      </c>
      <c r="I421" s="156"/>
      <c r="J421" s="157">
        <f>ROUND(I421*H421,2)</f>
        <v>0</v>
      </c>
      <c r="K421" s="153" t="s">
        <v>1</v>
      </c>
      <c r="L421" s="34"/>
      <c r="M421" s="158" t="s">
        <v>1</v>
      </c>
      <c r="N421" s="159" t="s">
        <v>42</v>
      </c>
      <c r="O421" s="59"/>
      <c r="P421" s="160">
        <f>O421*H421</f>
        <v>0</v>
      </c>
      <c r="Q421" s="160">
        <v>1.65E-3</v>
      </c>
      <c r="R421" s="160">
        <f>Q421*H421</f>
        <v>1.65E-3</v>
      </c>
      <c r="S421" s="160">
        <v>0</v>
      </c>
      <c r="T421" s="161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62" t="s">
        <v>200</v>
      </c>
      <c r="AT421" s="162" t="s">
        <v>196</v>
      </c>
      <c r="AU421" s="162" t="s">
        <v>85</v>
      </c>
      <c r="AY421" s="18" t="s">
        <v>194</v>
      </c>
      <c r="BE421" s="163">
        <f>IF(N421="základní",J421,0)</f>
        <v>0</v>
      </c>
      <c r="BF421" s="163">
        <f>IF(N421="snížená",J421,0)</f>
        <v>0</v>
      </c>
      <c r="BG421" s="163">
        <f>IF(N421="zákl. přenesená",J421,0)</f>
        <v>0</v>
      </c>
      <c r="BH421" s="163">
        <f>IF(N421="sníž. přenesená",J421,0)</f>
        <v>0</v>
      </c>
      <c r="BI421" s="163">
        <f>IF(N421="nulová",J421,0)</f>
        <v>0</v>
      </c>
      <c r="BJ421" s="18" t="s">
        <v>32</v>
      </c>
      <c r="BK421" s="163">
        <f>ROUND(I421*H421,2)</f>
        <v>0</v>
      </c>
      <c r="BL421" s="18" t="s">
        <v>200</v>
      </c>
      <c r="BM421" s="162" t="s">
        <v>2359</v>
      </c>
    </row>
    <row r="422" spans="1:65" s="2" customFormat="1" ht="16.5" customHeight="1">
      <c r="A422" s="33"/>
      <c r="B422" s="150"/>
      <c r="C422" s="196" t="s">
        <v>840</v>
      </c>
      <c r="D422" s="196" t="s">
        <v>487</v>
      </c>
      <c r="E422" s="197" t="s">
        <v>2360</v>
      </c>
      <c r="F422" s="198" t="s">
        <v>2361</v>
      </c>
      <c r="G422" s="199" t="s">
        <v>518</v>
      </c>
      <c r="H422" s="200">
        <v>1.01</v>
      </c>
      <c r="I422" s="201"/>
      <c r="J422" s="202">
        <f>ROUND(I422*H422,2)</f>
        <v>0</v>
      </c>
      <c r="K422" s="198" t="s">
        <v>1</v>
      </c>
      <c r="L422" s="203"/>
      <c r="M422" s="204" t="s">
        <v>1</v>
      </c>
      <c r="N422" s="205" t="s">
        <v>42</v>
      </c>
      <c r="O422" s="59"/>
      <c r="P422" s="160">
        <f>O422*H422</f>
        <v>0</v>
      </c>
      <c r="Q422" s="160">
        <v>2.3E-2</v>
      </c>
      <c r="R422" s="160">
        <f>Q422*H422</f>
        <v>2.3230000000000001E-2</v>
      </c>
      <c r="S422" s="160">
        <v>0</v>
      </c>
      <c r="T422" s="161">
        <f>S422*H422</f>
        <v>0</v>
      </c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R422" s="162" t="s">
        <v>251</v>
      </c>
      <c r="AT422" s="162" t="s">
        <v>487</v>
      </c>
      <c r="AU422" s="162" t="s">
        <v>85</v>
      </c>
      <c r="AY422" s="18" t="s">
        <v>194</v>
      </c>
      <c r="BE422" s="163">
        <f>IF(N422="základní",J422,0)</f>
        <v>0</v>
      </c>
      <c r="BF422" s="163">
        <f>IF(N422="snížená",J422,0)</f>
        <v>0</v>
      </c>
      <c r="BG422" s="163">
        <f>IF(N422="zákl. přenesená",J422,0)</f>
        <v>0</v>
      </c>
      <c r="BH422" s="163">
        <f>IF(N422="sníž. přenesená",J422,0)</f>
        <v>0</v>
      </c>
      <c r="BI422" s="163">
        <f>IF(N422="nulová",J422,0)</f>
        <v>0</v>
      </c>
      <c r="BJ422" s="18" t="s">
        <v>32</v>
      </c>
      <c r="BK422" s="163">
        <f>ROUND(I422*H422,2)</f>
        <v>0</v>
      </c>
      <c r="BL422" s="18" t="s">
        <v>200</v>
      </c>
      <c r="BM422" s="162" t="s">
        <v>2362</v>
      </c>
    </row>
    <row r="423" spans="1:65" s="13" customFormat="1">
      <c r="B423" s="164"/>
      <c r="D423" s="165" t="s">
        <v>202</v>
      </c>
      <c r="E423" s="166" t="s">
        <v>1</v>
      </c>
      <c r="F423" s="167" t="s">
        <v>2303</v>
      </c>
      <c r="H423" s="168">
        <v>1.01</v>
      </c>
      <c r="I423" s="169"/>
      <c r="L423" s="164"/>
      <c r="M423" s="170"/>
      <c r="N423" s="171"/>
      <c r="O423" s="171"/>
      <c r="P423" s="171"/>
      <c r="Q423" s="171"/>
      <c r="R423" s="171"/>
      <c r="S423" s="171"/>
      <c r="T423" s="172"/>
      <c r="AT423" s="166" t="s">
        <v>202</v>
      </c>
      <c r="AU423" s="166" t="s">
        <v>85</v>
      </c>
      <c r="AV423" s="13" t="s">
        <v>85</v>
      </c>
      <c r="AW423" s="13" t="s">
        <v>31</v>
      </c>
      <c r="AX423" s="13" t="s">
        <v>77</v>
      </c>
      <c r="AY423" s="166" t="s">
        <v>194</v>
      </c>
    </row>
    <row r="424" spans="1:65" s="14" customFormat="1">
      <c r="B424" s="173"/>
      <c r="D424" s="165" t="s">
        <v>202</v>
      </c>
      <c r="E424" s="174" t="s">
        <v>1</v>
      </c>
      <c r="F424" s="175" t="s">
        <v>205</v>
      </c>
      <c r="H424" s="176">
        <v>1.01</v>
      </c>
      <c r="I424" s="177"/>
      <c r="L424" s="173"/>
      <c r="M424" s="178"/>
      <c r="N424" s="179"/>
      <c r="O424" s="179"/>
      <c r="P424" s="179"/>
      <c r="Q424" s="179"/>
      <c r="R424" s="179"/>
      <c r="S424" s="179"/>
      <c r="T424" s="180"/>
      <c r="AT424" s="174" t="s">
        <v>202</v>
      </c>
      <c r="AU424" s="174" t="s">
        <v>85</v>
      </c>
      <c r="AV424" s="14" t="s">
        <v>200</v>
      </c>
      <c r="AW424" s="14" t="s">
        <v>31</v>
      </c>
      <c r="AX424" s="14" t="s">
        <v>32</v>
      </c>
      <c r="AY424" s="174" t="s">
        <v>194</v>
      </c>
    </row>
    <row r="425" spans="1:65" s="2" customFormat="1" ht="16.5" customHeight="1">
      <c r="A425" s="33"/>
      <c r="B425" s="150"/>
      <c r="C425" s="151" t="s">
        <v>845</v>
      </c>
      <c r="D425" s="151" t="s">
        <v>196</v>
      </c>
      <c r="E425" s="152" t="s">
        <v>2363</v>
      </c>
      <c r="F425" s="153" t="s">
        <v>2364</v>
      </c>
      <c r="G425" s="154" t="s">
        <v>518</v>
      </c>
      <c r="H425" s="155">
        <v>3</v>
      </c>
      <c r="I425" s="156"/>
      <c r="J425" s="157">
        <f>ROUND(I425*H425,2)</f>
        <v>0</v>
      </c>
      <c r="K425" s="153" t="s">
        <v>1</v>
      </c>
      <c r="L425" s="34"/>
      <c r="M425" s="158" t="s">
        <v>1</v>
      </c>
      <c r="N425" s="159" t="s">
        <v>42</v>
      </c>
      <c r="O425" s="59"/>
      <c r="P425" s="160">
        <f>O425*H425</f>
        <v>0</v>
      </c>
      <c r="Q425" s="160">
        <v>3.0100000000000001E-3</v>
      </c>
      <c r="R425" s="160">
        <f>Q425*H425</f>
        <v>9.0299999999999998E-3</v>
      </c>
      <c r="S425" s="160">
        <v>0</v>
      </c>
      <c r="T425" s="161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62" t="s">
        <v>200</v>
      </c>
      <c r="AT425" s="162" t="s">
        <v>196</v>
      </c>
      <c r="AU425" s="162" t="s">
        <v>85</v>
      </c>
      <c r="AY425" s="18" t="s">
        <v>194</v>
      </c>
      <c r="BE425" s="163">
        <f>IF(N425="základní",J425,0)</f>
        <v>0</v>
      </c>
      <c r="BF425" s="163">
        <f>IF(N425="snížená",J425,0)</f>
        <v>0</v>
      </c>
      <c r="BG425" s="163">
        <f>IF(N425="zákl. přenesená",J425,0)</f>
        <v>0</v>
      </c>
      <c r="BH425" s="163">
        <f>IF(N425="sníž. přenesená",J425,0)</f>
        <v>0</v>
      </c>
      <c r="BI425" s="163">
        <f>IF(N425="nulová",J425,0)</f>
        <v>0</v>
      </c>
      <c r="BJ425" s="18" t="s">
        <v>32</v>
      </c>
      <c r="BK425" s="163">
        <f>ROUND(I425*H425,2)</f>
        <v>0</v>
      </c>
      <c r="BL425" s="18" t="s">
        <v>200</v>
      </c>
      <c r="BM425" s="162" t="s">
        <v>2365</v>
      </c>
    </row>
    <row r="426" spans="1:65" s="2" customFormat="1" ht="16.5" customHeight="1">
      <c r="A426" s="33"/>
      <c r="B426" s="150"/>
      <c r="C426" s="196" t="s">
        <v>852</v>
      </c>
      <c r="D426" s="196" t="s">
        <v>487</v>
      </c>
      <c r="E426" s="197" t="s">
        <v>2366</v>
      </c>
      <c r="F426" s="198" t="s">
        <v>2367</v>
      </c>
      <c r="G426" s="199" t="s">
        <v>518</v>
      </c>
      <c r="H426" s="200">
        <v>3.03</v>
      </c>
      <c r="I426" s="201"/>
      <c r="J426" s="202">
        <f>ROUND(I426*H426,2)</f>
        <v>0</v>
      </c>
      <c r="K426" s="198" t="s">
        <v>1</v>
      </c>
      <c r="L426" s="203"/>
      <c r="M426" s="204" t="s">
        <v>1</v>
      </c>
      <c r="N426" s="205" t="s">
        <v>42</v>
      </c>
      <c r="O426" s="59"/>
      <c r="P426" s="160">
        <f>O426*H426</f>
        <v>0</v>
      </c>
      <c r="Q426" s="160">
        <v>6.5000000000000002E-2</v>
      </c>
      <c r="R426" s="160">
        <f>Q426*H426</f>
        <v>0.19694999999999999</v>
      </c>
      <c r="S426" s="160">
        <v>0</v>
      </c>
      <c r="T426" s="161">
        <f>S426*H426</f>
        <v>0</v>
      </c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R426" s="162" t="s">
        <v>251</v>
      </c>
      <c r="AT426" s="162" t="s">
        <v>487</v>
      </c>
      <c r="AU426" s="162" t="s">
        <v>85</v>
      </c>
      <c r="AY426" s="18" t="s">
        <v>194</v>
      </c>
      <c r="BE426" s="163">
        <f>IF(N426="základní",J426,0)</f>
        <v>0</v>
      </c>
      <c r="BF426" s="163">
        <f>IF(N426="snížená",J426,0)</f>
        <v>0</v>
      </c>
      <c r="BG426" s="163">
        <f>IF(N426="zákl. přenesená",J426,0)</f>
        <v>0</v>
      </c>
      <c r="BH426" s="163">
        <f>IF(N426="sníž. přenesená",J426,0)</f>
        <v>0</v>
      </c>
      <c r="BI426" s="163">
        <f>IF(N426="nulová",J426,0)</f>
        <v>0</v>
      </c>
      <c r="BJ426" s="18" t="s">
        <v>32</v>
      </c>
      <c r="BK426" s="163">
        <f>ROUND(I426*H426,2)</f>
        <v>0</v>
      </c>
      <c r="BL426" s="18" t="s">
        <v>200</v>
      </c>
      <c r="BM426" s="162" t="s">
        <v>2368</v>
      </c>
    </row>
    <row r="427" spans="1:65" s="13" customFormat="1">
      <c r="B427" s="164"/>
      <c r="D427" s="165" t="s">
        <v>202</v>
      </c>
      <c r="E427" s="166" t="s">
        <v>1</v>
      </c>
      <c r="F427" s="167" t="s">
        <v>2326</v>
      </c>
      <c r="H427" s="168">
        <v>3.03</v>
      </c>
      <c r="I427" s="169"/>
      <c r="L427" s="164"/>
      <c r="M427" s="170"/>
      <c r="N427" s="171"/>
      <c r="O427" s="171"/>
      <c r="P427" s="171"/>
      <c r="Q427" s="171"/>
      <c r="R427" s="171"/>
      <c r="S427" s="171"/>
      <c r="T427" s="172"/>
      <c r="AT427" s="166" t="s">
        <v>202</v>
      </c>
      <c r="AU427" s="166" t="s">
        <v>85</v>
      </c>
      <c r="AV427" s="13" t="s">
        <v>85</v>
      </c>
      <c r="AW427" s="13" t="s">
        <v>31</v>
      </c>
      <c r="AX427" s="13" t="s">
        <v>32</v>
      </c>
      <c r="AY427" s="166" t="s">
        <v>194</v>
      </c>
    </row>
    <row r="428" spans="1:65" s="2" customFormat="1" ht="16.5" customHeight="1">
      <c r="A428" s="33"/>
      <c r="B428" s="150"/>
      <c r="C428" s="196" t="s">
        <v>858</v>
      </c>
      <c r="D428" s="196" t="s">
        <v>487</v>
      </c>
      <c r="E428" s="197" t="s">
        <v>2369</v>
      </c>
      <c r="F428" s="198" t="s">
        <v>2370</v>
      </c>
      <c r="G428" s="199" t="s">
        <v>518</v>
      </c>
      <c r="H428" s="200">
        <v>3.03</v>
      </c>
      <c r="I428" s="201"/>
      <c r="J428" s="202">
        <f>ROUND(I428*H428,2)</f>
        <v>0</v>
      </c>
      <c r="K428" s="198" t="s">
        <v>1</v>
      </c>
      <c r="L428" s="203"/>
      <c r="M428" s="204" t="s">
        <v>1</v>
      </c>
      <c r="N428" s="205" t="s">
        <v>42</v>
      </c>
      <c r="O428" s="59"/>
      <c r="P428" s="160">
        <f>O428*H428</f>
        <v>0</v>
      </c>
      <c r="Q428" s="160">
        <v>3.5000000000000001E-3</v>
      </c>
      <c r="R428" s="160">
        <f>Q428*H428</f>
        <v>1.0605E-2</v>
      </c>
      <c r="S428" s="160">
        <v>0</v>
      </c>
      <c r="T428" s="161">
        <f>S428*H428</f>
        <v>0</v>
      </c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R428" s="162" t="s">
        <v>251</v>
      </c>
      <c r="AT428" s="162" t="s">
        <v>487</v>
      </c>
      <c r="AU428" s="162" t="s">
        <v>85</v>
      </c>
      <c r="AY428" s="18" t="s">
        <v>194</v>
      </c>
      <c r="BE428" s="163">
        <f>IF(N428="základní",J428,0)</f>
        <v>0</v>
      </c>
      <c r="BF428" s="163">
        <f>IF(N428="snížená",J428,0)</f>
        <v>0</v>
      </c>
      <c r="BG428" s="163">
        <f>IF(N428="zákl. přenesená",J428,0)</f>
        <v>0</v>
      </c>
      <c r="BH428" s="163">
        <f>IF(N428="sníž. přenesená",J428,0)</f>
        <v>0</v>
      </c>
      <c r="BI428" s="163">
        <f>IF(N428="nulová",J428,0)</f>
        <v>0</v>
      </c>
      <c r="BJ428" s="18" t="s">
        <v>32</v>
      </c>
      <c r="BK428" s="163">
        <f>ROUND(I428*H428,2)</f>
        <v>0</v>
      </c>
      <c r="BL428" s="18" t="s">
        <v>200</v>
      </c>
      <c r="BM428" s="162" t="s">
        <v>2371</v>
      </c>
    </row>
    <row r="429" spans="1:65" s="13" customFormat="1">
      <c r="B429" s="164"/>
      <c r="D429" s="165" t="s">
        <v>202</v>
      </c>
      <c r="E429" s="166" t="s">
        <v>1</v>
      </c>
      <c r="F429" s="167" t="s">
        <v>2326</v>
      </c>
      <c r="H429" s="168">
        <v>3.03</v>
      </c>
      <c r="I429" s="169"/>
      <c r="L429" s="164"/>
      <c r="M429" s="170"/>
      <c r="N429" s="171"/>
      <c r="O429" s="171"/>
      <c r="P429" s="171"/>
      <c r="Q429" s="171"/>
      <c r="R429" s="171"/>
      <c r="S429" s="171"/>
      <c r="T429" s="172"/>
      <c r="AT429" s="166" t="s">
        <v>202</v>
      </c>
      <c r="AU429" s="166" t="s">
        <v>85</v>
      </c>
      <c r="AV429" s="13" t="s">
        <v>85</v>
      </c>
      <c r="AW429" s="13" t="s">
        <v>31</v>
      </c>
      <c r="AX429" s="13" t="s">
        <v>77</v>
      </c>
      <c r="AY429" s="166" t="s">
        <v>194</v>
      </c>
    </row>
    <row r="430" spans="1:65" s="14" customFormat="1">
      <c r="B430" s="173"/>
      <c r="D430" s="165" t="s">
        <v>202</v>
      </c>
      <c r="E430" s="174" t="s">
        <v>1</v>
      </c>
      <c r="F430" s="175" t="s">
        <v>205</v>
      </c>
      <c r="H430" s="176">
        <v>3.03</v>
      </c>
      <c r="I430" s="177"/>
      <c r="L430" s="173"/>
      <c r="M430" s="178"/>
      <c r="N430" s="179"/>
      <c r="O430" s="179"/>
      <c r="P430" s="179"/>
      <c r="Q430" s="179"/>
      <c r="R430" s="179"/>
      <c r="S430" s="179"/>
      <c r="T430" s="180"/>
      <c r="AT430" s="174" t="s">
        <v>202</v>
      </c>
      <c r="AU430" s="174" t="s">
        <v>85</v>
      </c>
      <c r="AV430" s="14" t="s">
        <v>200</v>
      </c>
      <c r="AW430" s="14" t="s">
        <v>31</v>
      </c>
      <c r="AX430" s="14" t="s">
        <v>32</v>
      </c>
      <c r="AY430" s="174" t="s">
        <v>194</v>
      </c>
    </row>
    <row r="431" spans="1:65" s="2" customFormat="1" ht="16.5" customHeight="1">
      <c r="A431" s="33"/>
      <c r="B431" s="150"/>
      <c r="C431" s="196" t="s">
        <v>862</v>
      </c>
      <c r="D431" s="196" t="s">
        <v>487</v>
      </c>
      <c r="E431" s="197" t="s">
        <v>2372</v>
      </c>
      <c r="F431" s="198" t="s">
        <v>2373</v>
      </c>
      <c r="G431" s="199" t="s">
        <v>518</v>
      </c>
      <c r="H431" s="200">
        <v>1.01</v>
      </c>
      <c r="I431" s="201"/>
      <c r="J431" s="202">
        <f>ROUND(I431*H431,2)</f>
        <v>0</v>
      </c>
      <c r="K431" s="198" t="s">
        <v>1</v>
      </c>
      <c r="L431" s="203"/>
      <c r="M431" s="204" t="s">
        <v>1</v>
      </c>
      <c r="N431" s="205" t="s">
        <v>42</v>
      </c>
      <c r="O431" s="59"/>
      <c r="P431" s="160">
        <f>O431*H431</f>
        <v>0</v>
      </c>
      <c r="Q431" s="160">
        <v>4.0000000000000001E-3</v>
      </c>
      <c r="R431" s="160">
        <f>Q431*H431</f>
        <v>4.0400000000000002E-3</v>
      </c>
      <c r="S431" s="160">
        <v>0</v>
      </c>
      <c r="T431" s="161">
        <f>S431*H431</f>
        <v>0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62" t="s">
        <v>251</v>
      </c>
      <c r="AT431" s="162" t="s">
        <v>487</v>
      </c>
      <c r="AU431" s="162" t="s">
        <v>85</v>
      </c>
      <c r="AY431" s="18" t="s">
        <v>194</v>
      </c>
      <c r="BE431" s="163">
        <f>IF(N431="základní",J431,0)</f>
        <v>0</v>
      </c>
      <c r="BF431" s="163">
        <f>IF(N431="snížená",J431,0)</f>
        <v>0</v>
      </c>
      <c r="BG431" s="163">
        <f>IF(N431="zákl. přenesená",J431,0)</f>
        <v>0</v>
      </c>
      <c r="BH431" s="163">
        <f>IF(N431="sníž. přenesená",J431,0)</f>
        <v>0</v>
      </c>
      <c r="BI431" s="163">
        <f>IF(N431="nulová",J431,0)</f>
        <v>0</v>
      </c>
      <c r="BJ431" s="18" t="s">
        <v>32</v>
      </c>
      <c r="BK431" s="163">
        <f>ROUND(I431*H431,2)</f>
        <v>0</v>
      </c>
      <c r="BL431" s="18" t="s">
        <v>200</v>
      </c>
      <c r="BM431" s="162" t="s">
        <v>2374</v>
      </c>
    </row>
    <row r="432" spans="1:65" s="13" customFormat="1">
      <c r="B432" s="164"/>
      <c r="D432" s="165" t="s">
        <v>202</v>
      </c>
      <c r="E432" s="166" t="s">
        <v>1</v>
      </c>
      <c r="F432" s="167" t="s">
        <v>2303</v>
      </c>
      <c r="H432" s="168">
        <v>1.01</v>
      </c>
      <c r="I432" s="169"/>
      <c r="L432" s="164"/>
      <c r="M432" s="170"/>
      <c r="N432" s="171"/>
      <c r="O432" s="171"/>
      <c r="P432" s="171"/>
      <c r="Q432" s="171"/>
      <c r="R432" s="171"/>
      <c r="S432" s="171"/>
      <c r="T432" s="172"/>
      <c r="AT432" s="166" t="s">
        <v>202</v>
      </c>
      <c r="AU432" s="166" t="s">
        <v>85</v>
      </c>
      <c r="AV432" s="13" t="s">
        <v>85</v>
      </c>
      <c r="AW432" s="13" t="s">
        <v>31</v>
      </c>
      <c r="AX432" s="13" t="s">
        <v>77</v>
      </c>
      <c r="AY432" s="166" t="s">
        <v>194</v>
      </c>
    </row>
    <row r="433" spans="1:65" s="14" customFormat="1">
      <c r="B433" s="173"/>
      <c r="D433" s="165" t="s">
        <v>202</v>
      </c>
      <c r="E433" s="174" t="s">
        <v>1</v>
      </c>
      <c r="F433" s="175" t="s">
        <v>205</v>
      </c>
      <c r="H433" s="176">
        <v>1.01</v>
      </c>
      <c r="I433" s="177"/>
      <c r="L433" s="173"/>
      <c r="M433" s="178"/>
      <c r="N433" s="179"/>
      <c r="O433" s="179"/>
      <c r="P433" s="179"/>
      <c r="Q433" s="179"/>
      <c r="R433" s="179"/>
      <c r="S433" s="179"/>
      <c r="T433" s="180"/>
      <c r="AT433" s="174" t="s">
        <v>202</v>
      </c>
      <c r="AU433" s="174" t="s">
        <v>85</v>
      </c>
      <c r="AV433" s="14" t="s">
        <v>200</v>
      </c>
      <c r="AW433" s="14" t="s">
        <v>31</v>
      </c>
      <c r="AX433" s="14" t="s">
        <v>32</v>
      </c>
      <c r="AY433" s="174" t="s">
        <v>194</v>
      </c>
    </row>
    <row r="434" spans="1:65" s="2" customFormat="1" ht="16.5" customHeight="1">
      <c r="A434" s="33"/>
      <c r="B434" s="150"/>
      <c r="C434" s="196" t="s">
        <v>867</v>
      </c>
      <c r="D434" s="196" t="s">
        <v>487</v>
      </c>
      <c r="E434" s="197" t="s">
        <v>2375</v>
      </c>
      <c r="F434" s="198" t="s">
        <v>2376</v>
      </c>
      <c r="G434" s="199" t="s">
        <v>518</v>
      </c>
      <c r="H434" s="200">
        <v>3.03</v>
      </c>
      <c r="I434" s="201"/>
      <c r="J434" s="202">
        <f>ROUND(I434*H434,2)</f>
        <v>0</v>
      </c>
      <c r="K434" s="198" t="s">
        <v>1</v>
      </c>
      <c r="L434" s="203"/>
      <c r="M434" s="204" t="s">
        <v>1</v>
      </c>
      <c r="N434" s="205" t="s">
        <v>42</v>
      </c>
      <c r="O434" s="59"/>
      <c r="P434" s="160">
        <f>O434*H434</f>
        <v>0</v>
      </c>
      <c r="Q434" s="160">
        <v>4.4999999999999997E-3</v>
      </c>
      <c r="R434" s="160">
        <f>Q434*H434</f>
        <v>1.3634999999999998E-2</v>
      </c>
      <c r="S434" s="160">
        <v>0</v>
      </c>
      <c r="T434" s="161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62" t="s">
        <v>251</v>
      </c>
      <c r="AT434" s="162" t="s">
        <v>487</v>
      </c>
      <c r="AU434" s="162" t="s">
        <v>85</v>
      </c>
      <c r="AY434" s="18" t="s">
        <v>194</v>
      </c>
      <c r="BE434" s="163">
        <f>IF(N434="základní",J434,0)</f>
        <v>0</v>
      </c>
      <c r="BF434" s="163">
        <f>IF(N434="snížená",J434,0)</f>
        <v>0</v>
      </c>
      <c r="BG434" s="163">
        <f>IF(N434="zákl. přenesená",J434,0)</f>
        <v>0</v>
      </c>
      <c r="BH434" s="163">
        <f>IF(N434="sníž. přenesená",J434,0)</f>
        <v>0</v>
      </c>
      <c r="BI434" s="163">
        <f>IF(N434="nulová",J434,0)</f>
        <v>0</v>
      </c>
      <c r="BJ434" s="18" t="s">
        <v>32</v>
      </c>
      <c r="BK434" s="163">
        <f>ROUND(I434*H434,2)</f>
        <v>0</v>
      </c>
      <c r="BL434" s="18" t="s">
        <v>200</v>
      </c>
      <c r="BM434" s="162" t="s">
        <v>2377</v>
      </c>
    </row>
    <row r="435" spans="1:65" s="13" customFormat="1">
      <c r="B435" s="164"/>
      <c r="D435" s="165" t="s">
        <v>202</v>
      </c>
      <c r="E435" s="166" t="s">
        <v>1</v>
      </c>
      <c r="F435" s="167" t="s">
        <v>2326</v>
      </c>
      <c r="H435" s="168">
        <v>3.03</v>
      </c>
      <c r="I435" s="169"/>
      <c r="L435" s="164"/>
      <c r="M435" s="170"/>
      <c r="N435" s="171"/>
      <c r="O435" s="171"/>
      <c r="P435" s="171"/>
      <c r="Q435" s="171"/>
      <c r="R435" s="171"/>
      <c r="S435" s="171"/>
      <c r="T435" s="172"/>
      <c r="AT435" s="166" t="s">
        <v>202</v>
      </c>
      <c r="AU435" s="166" t="s">
        <v>85</v>
      </c>
      <c r="AV435" s="13" t="s">
        <v>85</v>
      </c>
      <c r="AW435" s="13" t="s">
        <v>31</v>
      </c>
      <c r="AX435" s="13" t="s">
        <v>77</v>
      </c>
      <c r="AY435" s="166" t="s">
        <v>194</v>
      </c>
    </row>
    <row r="436" spans="1:65" s="14" customFormat="1">
      <c r="B436" s="173"/>
      <c r="D436" s="165" t="s">
        <v>202</v>
      </c>
      <c r="E436" s="174" t="s">
        <v>1</v>
      </c>
      <c r="F436" s="175" t="s">
        <v>205</v>
      </c>
      <c r="H436" s="176">
        <v>3.03</v>
      </c>
      <c r="I436" s="177"/>
      <c r="L436" s="173"/>
      <c r="M436" s="178"/>
      <c r="N436" s="179"/>
      <c r="O436" s="179"/>
      <c r="P436" s="179"/>
      <c r="Q436" s="179"/>
      <c r="R436" s="179"/>
      <c r="S436" s="179"/>
      <c r="T436" s="180"/>
      <c r="AT436" s="174" t="s">
        <v>202</v>
      </c>
      <c r="AU436" s="174" t="s">
        <v>85</v>
      </c>
      <c r="AV436" s="14" t="s">
        <v>200</v>
      </c>
      <c r="AW436" s="14" t="s">
        <v>31</v>
      </c>
      <c r="AX436" s="14" t="s">
        <v>32</v>
      </c>
      <c r="AY436" s="174" t="s">
        <v>194</v>
      </c>
    </row>
    <row r="437" spans="1:65" s="2" customFormat="1" ht="16.5" customHeight="1">
      <c r="A437" s="33"/>
      <c r="B437" s="150"/>
      <c r="C437" s="151" t="s">
        <v>871</v>
      </c>
      <c r="D437" s="151" t="s">
        <v>196</v>
      </c>
      <c r="E437" s="152" t="s">
        <v>2378</v>
      </c>
      <c r="F437" s="153" t="s">
        <v>2379</v>
      </c>
      <c r="G437" s="154" t="s">
        <v>518</v>
      </c>
      <c r="H437" s="155">
        <v>3</v>
      </c>
      <c r="I437" s="156"/>
      <c r="J437" s="157">
        <f>ROUND(I437*H437,2)</f>
        <v>0</v>
      </c>
      <c r="K437" s="153" t="s">
        <v>1</v>
      </c>
      <c r="L437" s="34"/>
      <c r="M437" s="158" t="s">
        <v>1</v>
      </c>
      <c r="N437" s="159" t="s">
        <v>42</v>
      </c>
      <c r="O437" s="59"/>
      <c r="P437" s="160">
        <f>O437*H437</f>
        <v>0</v>
      </c>
      <c r="Q437" s="160">
        <v>3.4000000000000002E-4</v>
      </c>
      <c r="R437" s="160">
        <f>Q437*H437</f>
        <v>1.0200000000000001E-3</v>
      </c>
      <c r="S437" s="160">
        <v>0</v>
      </c>
      <c r="T437" s="161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62" t="s">
        <v>200</v>
      </c>
      <c r="AT437" s="162" t="s">
        <v>196</v>
      </c>
      <c r="AU437" s="162" t="s">
        <v>85</v>
      </c>
      <c r="AY437" s="18" t="s">
        <v>194</v>
      </c>
      <c r="BE437" s="163">
        <f>IF(N437="základní",J437,0)</f>
        <v>0</v>
      </c>
      <c r="BF437" s="163">
        <f>IF(N437="snížená",J437,0)</f>
        <v>0</v>
      </c>
      <c r="BG437" s="163">
        <f>IF(N437="zákl. přenesená",J437,0)</f>
        <v>0</v>
      </c>
      <c r="BH437" s="163">
        <f>IF(N437="sníž. přenesená",J437,0)</f>
        <v>0</v>
      </c>
      <c r="BI437" s="163">
        <f>IF(N437="nulová",J437,0)</f>
        <v>0</v>
      </c>
      <c r="BJ437" s="18" t="s">
        <v>32</v>
      </c>
      <c r="BK437" s="163">
        <f>ROUND(I437*H437,2)</f>
        <v>0</v>
      </c>
      <c r="BL437" s="18" t="s">
        <v>200</v>
      </c>
      <c r="BM437" s="162" t="s">
        <v>2380</v>
      </c>
    </row>
    <row r="438" spans="1:65" s="2" customFormat="1" ht="16.5" customHeight="1">
      <c r="A438" s="33"/>
      <c r="B438" s="150"/>
      <c r="C438" s="196" t="s">
        <v>875</v>
      </c>
      <c r="D438" s="196" t="s">
        <v>487</v>
      </c>
      <c r="E438" s="197" t="s">
        <v>2381</v>
      </c>
      <c r="F438" s="198" t="s">
        <v>2382</v>
      </c>
      <c r="G438" s="199" t="s">
        <v>518</v>
      </c>
      <c r="H438" s="200">
        <v>3.03</v>
      </c>
      <c r="I438" s="201"/>
      <c r="J438" s="202">
        <f>ROUND(I438*H438,2)</f>
        <v>0</v>
      </c>
      <c r="K438" s="198" t="s">
        <v>1</v>
      </c>
      <c r="L438" s="203"/>
      <c r="M438" s="204" t="s">
        <v>1</v>
      </c>
      <c r="N438" s="205" t="s">
        <v>42</v>
      </c>
      <c r="O438" s="59"/>
      <c r="P438" s="160">
        <f>O438*H438</f>
        <v>0</v>
      </c>
      <c r="Q438" s="160">
        <v>4.8000000000000001E-2</v>
      </c>
      <c r="R438" s="160">
        <f>Q438*H438</f>
        <v>0.14543999999999999</v>
      </c>
      <c r="S438" s="160">
        <v>0</v>
      </c>
      <c r="T438" s="161">
        <f>S438*H438</f>
        <v>0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62" t="s">
        <v>251</v>
      </c>
      <c r="AT438" s="162" t="s">
        <v>487</v>
      </c>
      <c r="AU438" s="162" t="s">
        <v>85</v>
      </c>
      <c r="AY438" s="18" t="s">
        <v>194</v>
      </c>
      <c r="BE438" s="163">
        <f>IF(N438="základní",J438,0)</f>
        <v>0</v>
      </c>
      <c r="BF438" s="163">
        <f>IF(N438="snížená",J438,0)</f>
        <v>0</v>
      </c>
      <c r="BG438" s="163">
        <f>IF(N438="zákl. přenesená",J438,0)</f>
        <v>0</v>
      </c>
      <c r="BH438" s="163">
        <f>IF(N438="sníž. přenesená",J438,0)</f>
        <v>0</v>
      </c>
      <c r="BI438" s="163">
        <f>IF(N438="nulová",J438,0)</f>
        <v>0</v>
      </c>
      <c r="BJ438" s="18" t="s">
        <v>32</v>
      </c>
      <c r="BK438" s="163">
        <f>ROUND(I438*H438,2)</f>
        <v>0</v>
      </c>
      <c r="BL438" s="18" t="s">
        <v>200</v>
      </c>
      <c r="BM438" s="162" t="s">
        <v>2383</v>
      </c>
    </row>
    <row r="439" spans="1:65" s="13" customFormat="1">
      <c r="B439" s="164"/>
      <c r="D439" s="165" t="s">
        <v>202</v>
      </c>
      <c r="E439" s="166" t="s">
        <v>1</v>
      </c>
      <c r="F439" s="167" t="s">
        <v>2326</v>
      </c>
      <c r="H439" s="168">
        <v>3.03</v>
      </c>
      <c r="I439" s="169"/>
      <c r="L439" s="164"/>
      <c r="M439" s="170"/>
      <c r="N439" s="171"/>
      <c r="O439" s="171"/>
      <c r="P439" s="171"/>
      <c r="Q439" s="171"/>
      <c r="R439" s="171"/>
      <c r="S439" s="171"/>
      <c r="T439" s="172"/>
      <c r="AT439" s="166" t="s">
        <v>202</v>
      </c>
      <c r="AU439" s="166" t="s">
        <v>85</v>
      </c>
      <c r="AV439" s="13" t="s">
        <v>85</v>
      </c>
      <c r="AW439" s="13" t="s">
        <v>31</v>
      </c>
      <c r="AX439" s="13" t="s">
        <v>77</v>
      </c>
      <c r="AY439" s="166" t="s">
        <v>194</v>
      </c>
    </row>
    <row r="440" spans="1:65" s="14" customFormat="1">
      <c r="B440" s="173"/>
      <c r="D440" s="165" t="s">
        <v>202</v>
      </c>
      <c r="E440" s="174" t="s">
        <v>1</v>
      </c>
      <c r="F440" s="175" t="s">
        <v>205</v>
      </c>
      <c r="H440" s="176">
        <v>3.03</v>
      </c>
      <c r="I440" s="177"/>
      <c r="L440" s="173"/>
      <c r="M440" s="178"/>
      <c r="N440" s="179"/>
      <c r="O440" s="179"/>
      <c r="P440" s="179"/>
      <c r="Q440" s="179"/>
      <c r="R440" s="179"/>
      <c r="S440" s="179"/>
      <c r="T440" s="180"/>
      <c r="AT440" s="174" t="s">
        <v>202</v>
      </c>
      <c r="AU440" s="174" t="s">
        <v>85</v>
      </c>
      <c r="AV440" s="14" t="s">
        <v>200</v>
      </c>
      <c r="AW440" s="14" t="s">
        <v>31</v>
      </c>
      <c r="AX440" s="14" t="s">
        <v>32</v>
      </c>
      <c r="AY440" s="174" t="s">
        <v>194</v>
      </c>
    </row>
    <row r="441" spans="1:65" s="2" customFormat="1" ht="16.5" customHeight="1">
      <c r="A441" s="33"/>
      <c r="B441" s="150"/>
      <c r="C441" s="151" t="s">
        <v>879</v>
      </c>
      <c r="D441" s="151" t="s">
        <v>196</v>
      </c>
      <c r="E441" s="152" t="s">
        <v>2384</v>
      </c>
      <c r="F441" s="153" t="s">
        <v>2385</v>
      </c>
      <c r="G441" s="154" t="s">
        <v>518</v>
      </c>
      <c r="H441" s="155">
        <v>7</v>
      </c>
      <c r="I441" s="156"/>
      <c r="J441" s="157">
        <f t="shared" ref="J441:J447" si="0">ROUND(I441*H441,2)</f>
        <v>0</v>
      </c>
      <c r="K441" s="153" t="s">
        <v>208</v>
      </c>
      <c r="L441" s="34"/>
      <c r="M441" s="158" t="s">
        <v>1</v>
      </c>
      <c r="N441" s="159" t="s">
        <v>42</v>
      </c>
      <c r="O441" s="59"/>
      <c r="P441" s="160">
        <f t="shared" ref="P441:P447" si="1">O441*H441</f>
        <v>0</v>
      </c>
      <c r="Q441" s="160">
        <v>0.12303</v>
      </c>
      <c r="R441" s="160">
        <f t="shared" ref="R441:R447" si="2">Q441*H441</f>
        <v>0.86121000000000003</v>
      </c>
      <c r="S441" s="160">
        <v>0</v>
      </c>
      <c r="T441" s="161">
        <f t="shared" ref="T441:T447" si="3"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62" t="s">
        <v>200</v>
      </c>
      <c r="AT441" s="162" t="s">
        <v>196</v>
      </c>
      <c r="AU441" s="162" t="s">
        <v>85</v>
      </c>
      <c r="AY441" s="18" t="s">
        <v>194</v>
      </c>
      <c r="BE441" s="163">
        <f t="shared" ref="BE441:BE447" si="4">IF(N441="základní",J441,0)</f>
        <v>0</v>
      </c>
      <c r="BF441" s="163">
        <f t="shared" ref="BF441:BF447" si="5">IF(N441="snížená",J441,0)</f>
        <v>0</v>
      </c>
      <c r="BG441" s="163">
        <f t="shared" ref="BG441:BG447" si="6">IF(N441="zákl. přenesená",J441,0)</f>
        <v>0</v>
      </c>
      <c r="BH441" s="163">
        <f t="shared" ref="BH441:BH447" si="7">IF(N441="sníž. přenesená",J441,0)</f>
        <v>0</v>
      </c>
      <c r="BI441" s="163">
        <f t="shared" ref="BI441:BI447" si="8">IF(N441="nulová",J441,0)</f>
        <v>0</v>
      </c>
      <c r="BJ441" s="18" t="s">
        <v>32</v>
      </c>
      <c r="BK441" s="163">
        <f t="shared" ref="BK441:BK447" si="9">ROUND(I441*H441,2)</f>
        <v>0</v>
      </c>
      <c r="BL441" s="18" t="s">
        <v>200</v>
      </c>
      <c r="BM441" s="162" t="s">
        <v>2386</v>
      </c>
    </row>
    <row r="442" spans="1:65" s="2" customFormat="1" ht="16.5" customHeight="1">
      <c r="A442" s="33"/>
      <c r="B442" s="150"/>
      <c r="C442" s="196" t="s">
        <v>883</v>
      </c>
      <c r="D442" s="196" t="s">
        <v>487</v>
      </c>
      <c r="E442" s="197" t="s">
        <v>2387</v>
      </c>
      <c r="F442" s="198" t="s">
        <v>2388</v>
      </c>
      <c r="G442" s="199" t="s">
        <v>518</v>
      </c>
      <c r="H442" s="200">
        <v>7</v>
      </c>
      <c r="I442" s="201"/>
      <c r="J442" s="202">
        <f t="shared" si="0"/>
        <v>0</v>
      </c>
      <c r="K442" s="198" t="s">
        <v>1</v>
      </c>
      <c r="L442" s="203"/>
      <c r="M442" s="204" t="s">
        <v>1</v>
      </c>
      <c r="N442" s="205" t="s">
        <v>42</v>
      </c>
      <c r="O442" s="59"/>
      <c r="P442" s="160">
        <f t="shared" si="1"/>
        <v>0</v>
      </c>
      <c r="Q442" s="160">
        <v>1.3299999999999999E-2</v>
      </c>
      <c r="R442" s="160">
        <f t="shared" si="2"/>
        <v>9.3099999999999988E-2</v>
      </c>
      <c r="S442" s="160">
        <v>0</v>
      </c>
      <c r="T442" s="161">
        <f t="shared" si="3"/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62" t="s">
        <v>251</v>
      </c>
      <c r="AT442" s="162" t="s">
        <v>487</v>
      </c>
      <c r="AU442" s="162" t="s">
        <v>85</v>
      </c>
      <c r="AY442" s="18" t="s">
        <v>194</v>
      </c>
      <c r="BE442" s="163">
        <f t="shared" si="4"/>
        <v>0</v>
      </c>
      <c r="BF442" s="163">
        <f t="shared" si="5"/>
        <v>0</v>
      </c>
      <c r="BG442" s="163">
        <f t="shared" si="6"/>
        <v>0</v>
      </c>
      <c r="BH442" s="163">
        <f t="shared" si="7"/>
        <v>0</v>
      </c>
      <c r="BI442" s="163">
        <f t="shared" si="8"/>
        <v>0</v>
      </c>
      <c r="BJ442" s="18" t="s">
        <v>32</v>
      </c>
      <c r="BK442" s="163">
        <f t="shared" si="9"/>
        <v>0</v>
      </c>
      <c r="BL442" s="18" t="s">
        <v>200</v>
      </c>
      <c r="BM442" s="162" t="s">
        <v>2389</v>
      </c>
    </row>
    <row r="443" spans="1:65" s="2" customFormat="1" ht="16.5" customHeight="1">
      <c r="A443" s="33"/>
      <c r="B443" s="150"/>
      <c r="C443" s="196" t="s">
        <v>887</v>
      </c>
      <c r="D443" s="196" t="s">
        <v>487</v>
      </c>
      <c r="E443" s="197" t="s">
        <v>2390</v>
      </c>
      <c r="F443" s="198" t="s">
        <v>2391</v>
      </c>
      <c r="G443" s="199" t="s">
        <v>518</v>
      </c>
      <c r="H443" s="200">
        <v>7</v>
      </c>
      <c r="I443" s="201"/>
      <c r="J443" s="202">
        <f t="shared" si="0"/>
        <v>0</v>
      </c>
      <c r="K443" s="198" t="s">
        <v>1</v>
      </c>
      <c r="L443" s="203"/>
      <c r="M443" s="204" t="s">
        <v>1</v>
      </c>
      <c r="N443" s="205" t="s">
        <v>42</v>
      </c>
      <c r="O443" s="59"/>
      <c r="P443" s="160">
        <f t="shared" si="1"/>
        <v>0</v>
      </c>
      <c r="Q443" s="160">
        <v>5.9999999999999995E-4</v>
      </c>
      <c r="R443" s="160">
        <f t="shared" si="2"/>
        <v>4.1999999999999997E-3</v>
      </c>
      <c r="S443" s="160">
        <v>0</v>
      </c>
      <c r="T443" s="161">
        <f t="shared" si="3"/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62" t="s">
        <v>251</v>
      </c>
      <c r="AT443" s="162" t="s">
        <v>487</v>
      </c>
      <c r="AU443" s="162" t="s">
        <v>85</v>
      </c>
      <c r="AY443" s="18" t="s">
        <v>194</v>
      </c>
      <c r="BE443" s="163">
        <f t="shared" si="4"/>
        <v>0</v>
      </c>
      <c r="BF443" s="163">
        <f t="shared" si="5"/>
        <v>0</v>
      </c>
      <c r="BG443" s="163">
        <f t="shared" si="6"/>
        <v>0</v>
      </c>
      <c r="BH443" s="163">
        <f t="shared" si="7"/>
        <v>0</v>
      </c>
      <c r="BI443" s="163">
        <f t="shared" si="8"/>
        <v>0</v>
      </c>
      <c r="BJ443" s="18" t="s">
        <v>32</v>
      </c>
      <c r="BK443" s="163">
        <f t="shared" si="9"/>
        <v>0</v>
      </c>
      <c r="BL443" s="18" t="s">
        <v>200</v>
      </c>
      <c r="BM443" s="162" t="s">
        <v>2392</v>
      </c>
    </row>
    <row r="444" spans="1:65" s="2" customFormat="1" ht="16.5" customHeight="1">
      <c r="A444" s="33"/>
      <c r="B444" s="150"/>
      <c r="C444" s="151" t="s">
        <v>892</v>
      </c>
      <c r="D444" s="151" t="s">
        <v>196</v>
      </c>
      <c r="E444" s="152" t="s">
        <v>2393</v>
      </c>
      <c r="F444" s="153" t="s">
        <v>2394</v>
      </c>
      <c r="G444" s="154" t="s">
        <v>518</v>
      </c>
      <c r="H444" s="155">
        <v>3</v>
      </c>
      <c r="I444" s="156"/>
      <c r="J444" s="157">
        <f t="shared" si="0"/>
        <v>0</v>
      </c>
      <c r="K444" s="153" t="s">
        <v>208</v>
      </c>
      <c r="L444" s="34"/>
      <c r="M444" s="158" t="s">
        <v>1</v>
      </c>
      <c r="N444" s="159" t="s">
        <v>42</v>
      </c>
      <c r="O444" s="59"/>
      <c r="P444" s="160">
        <f t="shared" si="1"/>
        <v>0</v>
      </c>
      <c r="Q444" s="160">
        <v>0.32906000000000002</v>
      </c>
      <c r="R444" s="160">
        <f t="shared" si="2"/>
        <v>0.98718000000000006</v>
      </c>
      <c r="S444" s="160">
        <v>0</v>
      </c>
      <c r="T444" s="161">
        <f t="shared" si="3"/>
        <v>0</v>
      </c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R444" s="162" t="s">
        <v>200</v>
      </c>
      <c r="AT444" s="162" t="s">
        <v>196</v>
      </c>
      <c r="AU444" s="162" t="s">
        <v>85</v>
      </c>
      <c r="AY444" s="18" t="s">
        <v>194</v>
      </c>
      <c r="BE444" s="163">
        <f t="shared" si="4"/>
        <v>0</v>
      </c>
      <c r="BF444" s="163">
        <f t="shared" si="5"/>
        <v>0</v>
      </c>
      <c r="BG444" s="163">
        <f t="shared" si="6"/>
        <v>0</v>
      </c>
      <c r="BH444" s="163">
        <f t="shared" si="7"/>
        <v>0</v>
      </c>
      <c r="BI444" s="163">
        <f t="shared" si="8"/>
        <v>0</v>
      </c>
      <c r="BJ444" s="18" t="s">
        <v>32</v>
      </c>
      <c r="BK444" s="163">
        <f t="shared" si="9"/>
        <v>0</v>
      </c>
      <c r="BL444" s="18" t="s">
        <v>200</v>
      </c>
      <c r="BM444" s="162" t="s">
        <v>2395</v>
      </c>
    </row>
    <row r="445" spans="1:65" s="2" customFormat="1" ht="16.5" customHeight="1">
      <c r="A445" s="33"/>
      <c r="B445" s="150"/>
      <c r="C445" s="196" t="s">
        <v>896</v>
      </c>
      <c r="D445" s="196" t="s">
        <v>487</v>
      </c>
      <c r="E445" s="197" t="s">
        <v>2396</v>
      </c>
      <c r="F445" s="198" t="s">
        <v>2397</v>
      </c>
      <c r="G445" s="199" t="s">
        <v>518</v>
      </c>
      <c r="H445" s="200">
        <v>3</v>
      </c>
      <c r="I445" s="201"/>
      <c r="J445" s="202">
        <f t="shared" si="0"/>
        <v>0</v>
      </c>
      <c r="K445" s="198" t="s">
        <v>208</v>
      </c>
      <c r="L445" s="203"/>
      <c r="M445" s="204" t="s">
        <v>1</v>
      </c>
      <c r="N445" s="205" t="s">
        <v>42</v>
      </c>
      <c r="O445" s="59"/>
      <c r="P445" s="160">
        <f t="shared" si="1"/>
        <v>0</v>
      </c>
      <c r="Q445" s="160">
        <v>2.9499999999999998E-2</v>
      </c>
      <c r="R445" s="160">
        <f t="shared" si="2"/>
        <v>8.8499999999999995E-2</v>
      </c>
      <c r="S445" s="160">
        <v>0</v>
      </c>
      <c r="T445" s="161">
        <f t="shared" si="3"/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62" t="s">
        <v>251</v>
      </c>
      <c r="AT445" s="162" t="s">
        <v>487</v>
      </c>
      <c r="AU445" s="162" t="s">
        <v>85</v>
      </c>
      <c r="AY445" s="18" t="s">
        <v>194</v>
      </c>
      <c r="BE445" s="163">
        <f t="shared" si="4"/>
        <v>0</v>
      </c>
      <c r="BF445" s="163">
        <f t="shared" si="5"/>
        <v>0</v>
      </c>
      <c r="BG445" s="163">
        <f t="shared" si="6"/>
        <v>0</v>
      </c>
      <c r="BH445" s="163">
        <f t="shared" si="7"/>
        <v>0</v>
      </c>
      <c r="BI445" s="163">
        <f t="shared" si="8"/>
        <v>0</v>
      </c>
      <c r="BJ445" s="18" t="s">
        <v>32</v>
      </c>
      <c r="BK445" s="163">
        <f t="shared" si="9"/>
        <v>0</v>
      </c>
      <c r="BL445" s="18" t="s">
        <v>200</v>
      </c>
      <c r="BM445" s="162" t="s">
        <v>2398</v>
      </c>
    </row>
    <row r="446" spans="1:65" s="2" customFormat="1" ht="16.5" customHeight="1">
      <c r="A446" s="33"/>
      <c r="B446" s="150"/>
      <c r="C446" s="196" t="s">
        <v>900</v>
      </c>
      <c r="D446" s="196" t="s">
        <v>487</v>
      </c>
      <c r="E446" s="197" t="s">
        <v>2399</v>
      </c>
      <c r="F446" s="198" t="s">
        <v>2400</v>
      </c>
      <c r="G446" s="199" t="s">
        <v>518</v>
      </c>
      <c r="H446" s="200">
        <v>3</v>
      </c>
      <c r="I446" s="201"/>
      <c r="J446" s="202">
        <f t="shared" si="0"/>
        <v>0</v>
      </c>
      <c r="K446" s="198" t="s">
        <v>1</v>
      </c>
      <c r="L446" s="203"/>
      <c r="M446" s="204" t="s">
        <v>1</v>
      </c>
      <c r="N446" s="205" t="s">
        <v>42</v>
      </c>
      <c r="O446" s="59"/>
      <c r="P446" s="160">
        <f t="shared" si="1"/>
        <v>0</v>
      </c>
      <c r="Q446" s="160">
        <v>2E-3</v>
      </c>
      <c r="R446" s="160">
        <f t="shared" si="2"/>
        <v>6.0000000000000001E-3</v>
      </c>
      <c r="S446" s="160">
        <v>0</v>
      </c>
      <c r="T446" s="161">
        <f t="shared" si="3"/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62" t="s">
        <v>251</v>
      </c>
      <c r="AT446" s="162" t="s">
        <v>487</v>
      </c>
      <c r="AU446" s="162" t="s">
        <v>85</v>
      </c>
      <c r="AY446" s="18" t="s">
        <v>194</v>
      </c>
      <c r="BE446" s="163">
        <f t="shared" si="4"/>
        <v>0</v>
      </c>
      <c r="BF446" s="163">
        <f t="shared" si="5"/>
        <v>0</v>
      </c>
      <c r="BG446" s="163">
        <f t="shared" si="6"/>
        <v>0</v>
      </c>
      <c r="BH446" s="163">
        <f t="shared" si="7"/>
        <v>0</v>
      </c>
      <c r="BI446" s="163">
        <f t="shared" si="8"/>
        <v>0</v>
      </c>
      <c r="BJ446" s="18" t="s">
        <v>32</v>
      </c>
      <c r="BK446" s="163">
        <f t="shared" si="9"/>
        <v>0</v>
      </c>
      <c r="BL446" s="18" t="s">
        <v>200</v>
      </c>
      <c r="BM446" s="162" t="s">
        <v>2401</v>
      </c>
    </row>
    <row r="447" spans="1:65" s="2" customFormat="1" ht="16.5" customHeight="1">
      <c r="A447" s="33"/>
      <c r="B447" s="150"/>
      <c r="C447" s="151" t="s">
        <v>904</v>
      </c>
      <c r="D447" s="151" t="s">
        <v>196</v>
      </c>
      <c r="E447" s="152" t="s">
        <v>2402</v>
      </c>
      <c r="F447" s="153" t="s">
        <v>2403</v>
      </c>
      <c r="G447" s="154" t="s">
        <v>518</v>
      </c>
      <c r="H447" s="155">
        <v>10</v>
      </c>
      <c r="I447" s="156"/>
      <c r="J447" s="157">
        <f t="shared" si="0"/>
        <v>0</v>
      </c>
      <c r="K447" s="153" t="s">
        <v>208</v>
      </c>
      <c r="L447" s="34"/>
      <c r="M447" s="158" t="s">
        <v>1</v>
      </c>
      <c r="N447" s="159" t="s">
        <v>42</v>
      </c>
      <c r="O447" s="59"/>
      <c r="P447" s="160">
        <f t="shared" si="1"/>
        <v>0</v>
      </c>
      <c r="Q447" s="160">
        <v>3.1E-4</v>
      </c>
      <c r="R447" s="160">
        <f t="shared" si="2"/>
        <v>3.0999999999999999E-3</v>
      </c>
      <c r="S447" s="160">
        <v>0</v>
      </c>
      <c r="T447" s="161">
        <f t="shared" si="3"/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62" t="s">
        <v>200</v>
      </c>
      <c r="AT447" s="162" t="s">
        <v>196</v>
      </c>
      <c r="AU447" s="162" t="s">
        <v>85</v>
      </c>
      <c r="AY447" s="18" t="s">
        <v>194</v>
      </c>
      <c r="BE447" s="163">
        <f t="shared" si="4"/>
        <v>0</v>
      </c>
      <c r="BF447" s="163">
        <f t="shared" si="5"/>
        <v>0</v>
      </c>
      <c r="BG447" s="163">
        <f t="shared" si="6"/>
        <v>0</v>
      </c>
      <c r="BH447" s="163">
        <f t="shared" si="7"/>
        <v>0</v>
      </c>
      <c r="BI447" s="163">
        <f t="shared" si="8"/>
        <v>0</v>
      </c>
      <c r="BJ447" s="18" t="s">
        <v>32</v>
      </c>
      <c r="BK447" s="163">
        <f t="shared" si="9"/>
        <v>0</v>
      </c>
      <c r="BL447" s="18" t="s">
        <v>200</v>
      </c>
      <c r="BM447" s="162" t="s">
        <v>2404</v>
      </c>
    </row>
    <row r="448" spans="1:65" s="13" customFormat="1">
      <c r="B448" s="164"/>
      <c r="D448" s="165" t="s">
        <v>202</v>
      </c>
      <c r="E448" s="166" t="s">
        <v>1</v>
      </c>
      <c r="F448" s="167" t="s">
        <v>2405</v>
      </c>
      <c r="H448" s="168">
        <v>3</v>
      </c>
      <c r="I448" s="169"/>
      <c r="L448" s="164"/>
      <c r="M448" s="170"/>
      <c r="N448" s="171"/>
      <c r="O448" s="171"/>
      <c r="P448" s="171"/>
      <c r="Q448" s="171"/>
      <c r="R448" s="171"/>
      <c r="S448" s="171"/>
      <c r="T448" s="172"/>
      <c r="AT448" s="166" t="s">
        <v>202</v>
      </c>
      <c r="AU448" s="166" t="s">
        <v>85</v>
      </c>
      <c r="AV448" s="13" t="s">
        <v>85</v>
      </c>
      <c r="AW448" s="13" t="s">
        <v>31</v>
      </c>
      <c r="AX448" s="13" t="s">
        <v>77</v>
      </c>
      <c r="AY448" s="166" t="s">
        <v>194</v>
      </c>
    </row>
    <row r="449" spans="1:65" s="13" customFormat="1">
      <c r="B449" s="164"/>
      <c r="D449" s="165" t="s">
        <v>202</v>
      </c>
      <c r="E449" s="166" t="s">
        <v>1</v>
      </c>
      <c r="F449" s="167" t="s">
        <v>2406</v>
      </c>
      <c r="H449" s="168">
        <v>7</v>
      </c>
      <c r="I449" s="169"/>
      <c r="L449" s="164"/>
      <c r="M449" s="170"/>
      <c r="N449" s="171"/>
      <c r="O449" s="171"/>
      <c r="P449" s="171"/>
      <c r="Q449" s="171"/>
      <c r="R449" s="171"/>
      <c r="S449" s="171"/>
      <c r="T449" s="172"/>
      <c r="AT449" s="166" t="s">
        <v>202</v>
      </c>
      <c r="AU449" s="166" t="s">
        <v>85</v>
      </c>
      <c r="AV449" s="13" t="s">
        <v>85</v>
      </c>
      <c r="AW449" s="13" t="s">
        <v>31</v>
      </c>
      <c r="AX449" s="13" t="s">
        <v>77</v>
      </c>
      <c r="AY449" s="166" t="s">
        <v>194</v>
      </c>
    </row>
    <row r="450" spans="1:65" s="14" customFormat="1">
      <c r="B450" s="173"/>
      <c r="D450" s="165" t="s">
        <v>202</v>
      </c>
      <c r="E450" s="174" t="s">
        <v>1</v>
      </c>
      <c r="F450" s="175" t="s">
        <v>205</v>
      </c>
      <c r="H450" s="176">
        <v>10</v>
      </c>
      <c r="I450" s="177"/>
      <c r="L450" s="173"/>
      <c r="M450" s="178"/>
      <c r="N450" s="179"/>
      <c r="O450" s="179"/>
      <c r="P450" s="179"/>
      <c r="Q450" s="179"/>
      <c r="R450" s="179"/>
      <c r="S450" s="179"/>
      <c r="T450" s="180"/>
      <c r="AT450" s="174" t="s">
        <v>202</v>
      </c>
      <c r="AU450" s="174" t="s">
        <v>85</v>
      </c>
      <c r="AV450" s="14" t="s">
        <v>200</v>
      </c>
      <c r="AW450" s="14" t="s">
        <v>31</v>
      </c>
      <c r="AX450" s="14" t="s">
        <v>32</v>
      </c>
      <c r="AY450" s="174" t="s">
        <v>194</v>
      </c>
    </row>
    <row r="451" spans="1:65" s="2" customFormat="1" ht="16.5" customHeight="1">
      <c r="A451" s="33"/>
      <c r="B451" s="150"/>
      <c r="C451" s="151" t="s">
        <v>909</v>
      </c>
      <c r="D451" s="151" t="s">
        <v>196</v>
      </c>
      <c r="E451" s="152" t="s">
        <v>2407</v>
      </c>
      <c r="F451" s="153" t="s">
        <v>2408</v>
      </c>
      <c r="G451" s="154" t="s">
        <v>243</v>
      </c>
      <c r="H451" s="155">
        <v>12</v>
      </c>
      <c r="I451" s="156"/>
      <c r="J451" s="157">
        <f t="shared" ref="J451:J456" si="10">ROUND(I451*H451,2)</f>
        <v>0</v>
      </c>
      <c r="K451" s="153" t="s">
        <v>208</v>
      </c>
      <c r="L451" s="34"/>
      <c r="M451" s="158" t="s">
        <v>1</v>
      </c>
      <c r="N451" s="159" t="s">
        <v>42</v>
      </c>
      <c r="O451" s="59"/>
      <c r="P451" s="160">
        <f t="shared" ref="P451:P456" si="11">O451*H451</f>
        <v>0</v>
      </c>
      <c r="Q451" s="160">
        <v>1.9000000000000001E-4</v>
      </c>
      <c r="R451" s="160">
        <f t="shared" ref="R451:R456" si="12">Q451*H451</f>
        <v>2.2799999999999999E-3</v>
      </c>
      <c r="S451" s="160">
        <v>0</v>
      </c>
      <c r="T451" s="161">
        <f t="shared" ref="T451:T456" si="13">S451*H451</f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162" t="s">
        <v>200</v>
      </c>
      <c r="AT451" s="162" t="s">
        <v>196</v>
      </c>
      <c r="AU451" s="162" t="s">
        <v>85</v>
      </c>
      <c r="AY451" s="18" t="s">
        <v>194</v>
      </c>
      <c r="BE451" s="163">
        <f t="shared" ref="BE451:BE456" si="14">IF(N451="základní",J451,0)</f>
        <v>0</v>
      </c>
      <c r="BF451" s="163">
        <f t="shared" ref="BF451:BF456" si="15">IF(N451="snížená",J451,0)</f>
        <v>0</v>
      </c>
      <c r="BG451" s="163">
        <f t="shared" ref="BG451:BG456" si="16">IF(N451="zákl. přenesená",J451,0)</f>
        <v>0</v>
      </c>
      <c r="BH451" s="163">
        <f t="shared" ref="BH451:BH456" si="17">IF(N451="sníž. přenesená",J451,0)</f>
        <v>0</v>
      </c>
      <c r="BI451" s="163">
        <f t="shared" ref="BI451:BI456" si="18">IF(N451="nulová",J451,0)</f>
        <v>0</v>
      </c>
      <c r="BJ451" s="18" t="s">
        <v>32</v>
      </c>
      <c r="BK451" s="163">
        <f t="shared" ref="BK451:BK456" si="19">ROUND(I451*H451,2)</f>
        <v>0</v>
      </c>
      <c r="BL451" s="18" t="s">
        <v>200</v>
      </c>
      <c r="BM451" s="162" t="s">
        <v>2409</v>
      </c>
    </row>
    <row r="452" spans="1:65" s="2" customFormat="1" ht="16.5" customHeight="1">
      <c r="A452" s="33"/>
      <c r="B452" s="150"/>
      <c r="C452" s="151" t="s">
        <v>913</v>
      </c>
      <c r="D452" s="151" t="s">
        <v>196</v>
      </c>
      <c r="E452" s="152" t="s">
        <v>2410</v>
      </c>
      <c r="F452" s="153" t="s">
        <v>2411</v>
      </c>
      <c r="G452" s="154" t="s">
        <v>243</v>
      </c>
      <c r="H452" s="155">
        <v>454</v>
      </c>
      <c r="I452" s="156"/>
      <c r="J452" s="157">
        <f t="shared" si="10"/>
        <v>0</v>
      </c>
      <c r="K452" s="153" t="s">
        <v>208</v>
      </c>
      <c r="L452" s="34"/>
      <c r="M452" s="158" t="s">
        <v>1</v>
      </c>
      <c r="N452" s="159" t="s">
        <v>42</v>
      </c>
      <c r="O452" s="59"/>
      <c r="P452" s="160">
        <f t="shared" si="11"/>
        <v>0</v>
      </c>
      <c r="Q452" s="160">
        <v>2.0000000000000001E-4</v>
      </c>
      <c r="R452" s="160">
        <f t="shared" si="12"/>
        <v>9.0800000000000006E-2</v>
      </c>
      <c r="S452" s="160">
        <v>0</v>
      </c>
      <c r="T452" s="161">
        <f t="shared" si="13"/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62" t="s">
        <v>200</v>
      </c>
      <c r="AT452" s="162" t="s">
        <v>196</v>
      </c>
      <c r="AU452" s="162" t="s">
        <v>85</v>
      </c>
      <c r="AY452" s="18" t="s">
        <v>194</v>
      </c>
      <c r="BE452" s="163">
        <f t="shared" si="14"/>
        <v>0</v>
      </c>
      <c r="BF452" s="163">
        <f t="shared" si="15"/>
        <v>0</v>
      </c>
      <c r="BG452" s="163">
        <f t="shared" si="16"/>
        <v>0</v>
      </c>
      <c r="BH452" s="163">
        <f t="shared" si="17"/>
        <v>0</v>
      </c>
      <c r="BI452" s="163">
        <f t="shared" si="18"/>
        <v>0</v>
      </c>
      <c r="BJ452" s="18" t="s">
        <v>32</v>
      </c>
      <c r="BK452" s="163">
        <f t="shared" si="19"/>
        <v>0</v>
      </c>
      <c r="BL452" s="18" t="s">
        <v>200</v>
      </c>
      <c r="BM452" s="162" t="s">
        <v>2412</v>
      </c>
    </row>
    <row r="453" spans="1:65" s="2" customFormat="1" ht="16.5" customHeight="1">
      <c r="A453" s="33"/>
      <c r="B453" s="150"/>
      <c r="C453" s="151" t="s">
        <v>918</v>
      </c>
      <c r="D453" s="151" t="s">
        <v>196</v>
      </c>
      <c r="E453" s="152" t="s">
        <v>2413</v>
      </c>
      <c r="F453" s="153" t="s">
        <v>2414</v>
      </c>
      <c r="G453" s="154" t="s">
        <v>518</v>
      </c>
      <c r="H453" s="155">
        <v>14</v>
      </c>
      <c r="I453" s="156"/>
      <c r="J453" s="157">
        <f t="shared" si="10"/>
        <v>0</v>
      </c>
      <c r="K453" s="153" t="s">
        <v>1</v>
      </c>
      <c r="L453" s="34"/>
      <c r="M453" s="158" t="s">
        <v>1</v>
      </c>
      <c r="N453" s="159" t="s">
        <v>42</v>
      </c>
      <c r="O453" s="59"/>
      <c r="P453" s="160">
        <f t="shared" si="11"/>
        <v>0</v>
      </c>
      <c r="Q453" s="160">
        <v>2.0000000000000001E-4</v>
      </c>
      <c r="R453" s="160">
        <f t="shared" si="12"/>
        <v>2.8E-3</v>
      </c>
      <c r="S453" s="160">
        <v>0</v>
      </c>
      <c r="T453" s="161">
        <f t="shared" si="13"/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162" t="s">
        <v>200</v>
      </c>
      <c r="AT453" s="162" t="s">
        <v>196</v>
      </c>
      <c r="AU453" s="162" t="s">
        <v>85</v>
      </c>
      <c r="AY453" s="18" t="s">
        <v>194</v>
      </c>
      <c r="BE453" s="163">
        <f t="shared" si="14"/>
        <v>0</v>
      </c>
      <c r="BF453" s="163">
        <f t="shared" si="15"/>
        <v>0</v>
      </c>
      <c r="BG453" s="163">
        <f t="shared" si="16"/>
        <v>0</v>
      </c>
      <c r="BH453" s="163">
        <f t="shared" si="17"/>
        <v>0</v>
      </c>
      <c r="BI453" s="163">
        <f t="shared" si="18"/>
        <v>0</v>
      </c>
      <c r="BJ453" s="18" t="s">
        <v>32</v>
      </c>
      <c r="BK453" s="163">
        <f t="shared" si="19"/>
        <v>0</v>
      </c>
      <c r="BL453" s="18" t="s">
        <v>200</v>
      </c>
      <c r="BM453" s="162" t="s">
        <v>2415</v>
      </c>
    </row>
    <row r="454" spans="1:65" s="2" customFormat="1" ht="16.5" customHeight="1">
      <c r="A454" s="33"/>
      <c r="B454" s="150"/>
      <c r="C454" s="151" t="s">
        <v>921</v>
      </c>
      <c r="D454" s="151" t="s">
        <v>196</v>
      </c>
      <c r="E454" s="152" t="s">
        <v>2416</v>
      </c>
      <c r="F454" s="153" t="s">
        <v>2417</v>
      </c>
      <c r="G454" s="154" t="s">
        <v>518</v>
      </c>
      <c r="H454" s="155">
        <v>11</v>
      </c>
      <c r="I454" s="156"/>
      <c r="J454" s="157">
        <f t="shared" si="10"/>
        <v>0</v>
      </c>
      <c r="K454" s="153" t="s">
        <v>1</v>
      </c>
      <c r="L454" s="34"/>
      <c r="M454" s="158" t="s">
        <v>1</v>
      </c>
      <c r="N454" s="159" t="s">
        <v>42</v>
      </c>
      <c r="O454" s="59"/>
      <c r="P454" s="160">
        <f t="shared" si="11"/>
        <v>0</v>
      </c>
      <c r="Q454" s="160">
        <v>2.0000000000000001E-4</v>
      </c>
      <c r="R454" s="160">
        <f t="shared" si="12"/>
        <v>2.2000000000000001E-3</v>
      </c>
      <c r="S454" s="160">
        <v>0</v>
      </c>
      <c r="T454" s="161">
        <f t="shared" si="13"/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62" t="s">
        <v>200</v>
      </c>
      <c r="AT454" s="162" t="s">
        <v>196</v>
      </c>
      <c r="AU454" s="162" t="s">
        <v>85</v>
      </c>
      <c r="AY454" s="18" t="s">
        <v>194</v>
      </c>
      <c r="BE454" s="163">
        <f t="shared" si="14"/>
        <v>0</v>
      </c>
      <c r="BF454" s="163">
        <f t="shared" si="15"/>
        <v>0</v>
      </c>
      <c r="BG454" s="163">
        <f t="shared" si="16"/>
        <v>0</v>
      </c>
      <c r="BH454" s="163">
        <f t="shared" si="17"/>
        <v>0</v>
      </c>
      <c r="BI454" s="163">
        <f t="shared" si="18"/>
        <v>0</v>
      </c>
      <c r="BJ454" s="18" t="s">
        <v>32</v>
      </c>
      <c r="BK454" s="163">
        <f t="shared" si="19"/>
        <v>0</v>
      </c>
      <c r="BL454" s="18" t="s">
        <v>200</v>
      </c>
      <c r="BM454" s="162" t="s">
        <v>2418</v>
      </c>
    </row>
    <row r="455" spans="1:65" s="2" customFormat="1" ht="16.5" customHeight="1">
      <c r="A455" s="33"/>
      <c r="B455" s="150"/>
      <c r="C455" s="151" t="s">
        <v>926</v>
      </c>
      <c r="D455" s="151" t="s">
        <v>196</v>
      </c>
      <c r="E455" s="152" t="s">
        <v>2419</v>
      </c>
      <c r="F455" s="153" t="s">
        <v>2420</v>
      </c>
      <c r="G455" s="154" t="s">
        <v>243</v>
      </c>
      <c r="H455" s="155">
        <v>213</v>
      </c>
      <c r="I455" s="156"/>
      <c r="J455" s="157">
        <f t="shared" si="10"/>
        <v>0</v>
      </c>
      <c r="K455" s="153" t="s">
        <v>208</v>
      </c>
      <c r="L455" s="34"/>
      <c r="M455" s="158" t="s">
        <v>1</v>
      </c>
      <c r="N455" s="159" t="s">
        <v>42</v>
      </c>
      <c r="O455" s="59"/>
      <c r="P455" s="160">
        <f t="shared" si="11"/>
        <v>0</v>
      </c>
      <c r="Q455" s="160">
        <v>6.9999999999999994E-5</v>
      </c>
      <c r="R455" s="160">
        <f t="shared" si="12"/>
        <v>1.4909999999999998E-2</v>
      </c>
      <c r="S455" s="160">
        <v>0</v>
      </c>
      <c r="T455" s="161">
        <f t="shared" si="13"/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62" t="s">
        <v>200</v>
      </c>
      <c r="AT455" s="162" t="s">
        <v>196</v>
      </c>
      <c r="AU455" s="162" t="s">
        <v>85</v>
      </c>
      <c r="AY455" s="18" t="s">
        <v>194</v>
      </c>
      <c r="BE455" s="163">
        <f t="shared" si="14"/>
        <v>0</v>
      </c>
      <c r="BF455" s="163">
        <f t="shared" si="15"/>
        <v>0</v>
      </c>
      <c r="BG455" s="163">
        <f t="shared" si="16"/>
        <v>0</v>
      </c>
      <c r="BH455" s="163">
        <f t="shared" si="17"/>
        <v>0</v>
      </c>
      <c r="BI455" s="163">
        <f t="shared" si="18"/>
        <v>0</v>
      </c>
      <c r="BJ455" s="18" t="s">
        <v>32</v>
      </c>
      <c r="BK455" s="163">
        <f t="shared" si="19"/>
        <v>0</v>
      </c>
      <c r="BL455" s="18" t="s">
        <v>200</v>
      </c>
      <c r="BM455" s="162" t="s">
        <v>2421</v>
      </c>
    </row>
    <row r="456" spans="1:65" s="2" customFormat="1" ht="16.5" customHeight="1">
      <c r="A456" s="33"/>
      <c r="B456" s="150"/>
      <c r="C456" s="151" t="s">
        <v>931</v>
      </c>
      <c r="D456" s="151" t="s">
        <v>196</v>
      </c>
      <c r="E456" s="152" t="s">
        <v>2422</v>
      </c>
      <c r="F456" s="153" t="s">
        <v>2423</v>
      </c>
      <c r="G456" s="154" t="s">
        <v>518</v>
      </c>
      <c r="H456" s="155">
        <v>1</v>
      </c>
      <c r="I456" s="156"/>
      <c r="J456" s="157">
        <f t="shared" si="10"/>
        <v>0</v>
      </c>
      <c r="K456" s="153" t="s">
        <v>1</v>
      </c>
      <c r="L456" s="34"/>
      <c r="M456" s="158" t="s">
        <v>1</v>
      </c>
      <c r="N456" s="159" t="s">
        <v>42</v>
      </c>
      <c r="O456" s="59"/>
      <c r="P456" s="160">
        <f t="shared" si="11"/>
        <v>0</v>
      </c>
      <c r="Q456" s="160">
        <v>0</v>
      </c>
      <c r="R456" s="160">
        <f t="shared" si="12"/>
        <v>0</v>
      </c>
      <c r="S456" s="160">
        <v>0</v>
      </c>
      <c r="T456" s="161">
        <f t="shared" si="13"/>
        <v>0</v>
      </c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R456" s="162" t="s">
        <v>200</v>
      </c>
      <c r="AT456" s="162" t="s">
        <v>196</v>
      </c>
      <c r="AU456" s="162" t="s">
        <v>85</v>
      </c>
      <c r="AY456" s="18" t="s">
        <v>194</v>
      </c>
      <c r="BE456" s="163">
        <f t="shared" si="14"/>
        <v>0</v>
      </c>
      <c r="BF456" s="163">
        <f t="shared" si="15"/>
        <v>0</v>
      </c>
      <c r="BG456" s="163">
        <f t="shared" si="16"/>
        <v>0</v>
      </c>
      <c r="BH456" s="163">
        <f t="shared" si="17"/>
        <v>0</v>
      </c>
      <c r="BI456" s="163">
        <f t="shared" si="18"/>
        <v>0</v>
      </c>
      <c r="BJ456" s="18" t="s">
        <v>32</v>
      </c>
      <c r="BK456" s="163">
        <f t="shared" si="19"/>
        <v>0</v>
      </c>
      <c r="BL456" s="18" t="s">
        <v>200</v>
      </c>
      <c r="BM456" s="162" t="s">
        <v>2424</v>
      </c>
    </row>
    <row r="457" spans="1:65" s="15" customFormat="1">
      <c r="B457" s="181"/>
      <c r="D457" s="165" t="s">
        <v>202</v>
      </c>
      <c r="E457" s="182" t="s">
        <v>1</v>
      </c>
      <c r="F457" s="183" t="s">
        <v>2425</v>
      </c>
      <c r="H457" s="182" t="s">
        <v>1</v>
      </c>
      <c r="I457" s="184"/>
      <c r="L457" s="181"/>
      <c r="M457" s="185"/>
      <c r="N457" s="186"/>
      <c r="O457" s="186"/>
      <c r="P457" s="186"/>
      <c r="Q457" s="186"/>
      <c r="R457" s="186"/>
      <c r="S457" s="186"/>
      <c r="T457" s="187"/>
      <c r="AT457" s="182" t="s">
        <v>202</v>
      </c>
      <c r="AU457" s="182" t="s">
        <v>85</v>
      </c>
      <c r="AV457" s="15" t="s">
        <v>32</v>
      </c>
      <c r="AW457" s="15" t="s">
        <v>31</v>
      </c>
      <c r="AX457" s="15" t="s">
        <v>77</v>
      </c>
      <c r="AY457" s="182" t="s">
        <v>194</v>
      </c>
    </row>
    <row r="458" spans="1:65" s="15" customFormat="1">
      <c r="B458" s="181"/>
      <c r="D458" s="165" t="s">
        <v>202</v>
      </c>
      <c r="E458" s="182" t="s">
        <v>1</v>
      </c>
      <c r="F458" s="183" t="s">
        <v>2426</v>
      </c>
      <c r="H458" s="182" t="s">
        <v>1</v>
      </c>
      <c r="I458" s="184"/>
      <c r="L458" s="181"/>
      <c r="M458" s="185"/>
      <c r="N458" s="186"/>
      <c r="O458" s="186"/>
      <c r="P458" s="186"/>
      <c r="Q458" s="186"/>
      <c r="R458" s="186"/>
      <c r="S458" s="186"/>
      <c r="T458" s="187"/>
      <c r="AT458" s="182" t="s">
        <v>202</v>
      </c>
      <c r="AU458" s="182" t="s">
        <v>85</v>
      </c>
      <c r="AV458" s="15" t="s">
        <v>32</v>
      </c>
      <c r="AW458" s="15" t="s">
        <v>31</v>
      </c>
      <c r="AX458" s="15" t="s">
        <v>77</v>
      </c>
      <c r="AY458" s="182" t="s">
        <v>194</v>
      </c>
    </row>
    <row r="459" spans="1:65" s="15" customFormat="1">
      <c r="B459" s="181"/>
      <c r="D459" s="165" t="s">
        <v>202</v>
      </c>
      <c r="E459" s="182" t="s">
        <v>1</v>
      </c>
      <c r="F459" s="183" t="s">
        <v>2427</v>
      </c>
      <c r="H459" s="182" t="s">
        <v>1</v>
      </c>
      <c r="I459" s="184"/>
      <c r="L459" s="181"/>
      <c r="M459" s="185"/>
      <c r="N459" s="186"/>
      <c r="O459" s="186"/>
      <c r="P459" s="186"/>
      <c r="Q459" s="186"/>
      <c r="R459" s="186"/>
      <c r="S459" s="186"/>
      <c r="T459" s="187"/>
      <c r="AT459" s="182" t="s">
        <v>202</v>
      </c>
      <c r="AU459" s="182" t="s">
        <v>85</v>
      </c>
      <c r="AV459" s="15" t="s">
        <v>32</v>
      </c>
      <c r="AW459" s="15" t="s">
        <v>31</v>
      </c>
      <c r="AX459" s="15" t="s">
        <v>77</v>
      </c>
      <c r="AY459" s="182" t="s">
        <v>194</v>
      </c>
    </row>
    <row r="460" spans="1:65" s="15" customFormat="1">
      <c r="B460" s="181"/>
      <c r="D460" s="165" t="s">
        <v>202</v>
      </c>
      <c r="E460" s="182" t="s">
        <v>1</v>
      </c>
      <c r="F460" s="183" t="s">
        <v>2428</v>
      </c>
      <c r="H460" s="182" t="s">
        <v>1</v>
      </c>
      <c r="I460" s="184"/>
      <c r="L460" s="181"/>
      <c r="M460" s="185"/>
      <c r="N460" s="186"/>
      <c r="O460" s="186"/>
      <c r="P460" s="186"/>
      <c r="Q460" s="186"/>
      <c r="R460" s="186"/>
      <c r="S460" s="186"/>
      <c r="T460" s="187"/>
      <c r="AT460" s="182" t="s">
        <v>202</v>
      </c>
      <c r="AU460" s="182" t="s">
        <v>85</v>
      </c>
      <c r="AV460" s="15" t="s">
        <v>32</v>
      </c>
      <c r="AW460" s="15" t="s">
        <v>31</v>
      </c>
      <c r="AX460" s="15" t="s">
        <v>77</v>
      </c>
      <c r="AY460" s="182" t="s">
        <v>194</v>
      </c>
    </row>
    <row r="461" spans="1:65" s="15" customFormat="1">
      <c r="B461" s="181"/>
      <c r="D461" s="165" t="s">
        <v>202</v>
      </c>
      <c r="E461" s="182" t="s">
        <v>1</v>
      </c>
      <c r="F461" s="183" t="s">
        <v>2429</v>
      </c>
      <c r="H461" s="182" t="s">
        <v>1</v>
      </c>
      <c r="I461" s="184"/>
      <c r="L461" s="181"/>
      <c r="M461" s="185"/>
      <c r="N461" s="186"/>
      <c r="O461" s="186"/>
      <c r="P461" s="186"/>
      <c r="Q461" s="186"/>
      <c r="R461" s="186"/>
      <c r="S461" s="186"/>
      <c r="T461" s="187"/>
      <c r="AT461" s="182" t="s">
        <v>202</v>
      </c>
      <c r="AU461" s="182" t="s">
        <v>85</v>
      </c>
      <c r="AV461" s="15" t="s">
        <v>32</v>
      </c>
      <c r="AW461" s="15" t="s">
        <v>31</v>
      </c>
      <c r="AX461" s="15" t="s">
        <v>77</v>
      </c>
      <c r="AY461" s="182" t="s">
        <v>194</v>
      </c>
    </row>
    <row r="462" spans="1:65" s="15" customFormat="1">
      <c r="B462" s="181"/>
      <c r="D462" s="165" t="s">
        <v>202</v>
      </c>
      <c r="E462" s="182" t="s">
        <v>1</v>
      </c>
      <c r="F462" s="183" t="s">
        <v>2430</v>
      </c>
      <c r="H462" s="182" t="s">
        <v>1</v>
      </c>
      <c r="I462" s="184"/>
      <c r="L462" s="181"/>
      <c r="M462" s="185"/>
      <c r="N462" s="186"/>
      <c r="O462" s="186"/>
      <c r="P462" s="186"/>
      <c r="Q462" s="186"/>
      <c r="R462" s="186"/>
      <c r="S462" s="186"/>
      <c r="T462" s="187"/>
      <c r="AT462" s="182" t="s">
        <v>202</v>
      </c>
      <c r="AU462" s="182" t="s">
        <v>85</v>
      </c>
      <c r="AV462" s="15" t="s">
        <v>32</v>
      </c>
      <c r="AW462" s="15" t="s">
        <v>31</v>
      </c>
      <c r="AX462" s="15" t="s">
        <v>77</v>
      </c>
      <c r="AY462" s="182" t="s">
        <v>194</v>
      </c>
    </row>
    <row r="463" spans="1:65" s="15" customFormat="1">
      <c r="B463" s="181"/>
      <c r="D463" s="165" t="s">
        <v>202</v>
      </c>
      <c r="E463" s="182" t="s">
        <v>1</v>
      </c>
      <c r="F463" s="183" t="s">
        <v>2431</v>
      </c>
      <c r="H463" s="182" t="s">
        <v>1</v>
      </c>
      <c r="I463" s="184"/>
      <c r="L463" s="181"/>
      <c r="M463" s="185"/>
      <c r="N463" s="186"/>
      <c r="O463" s="186"/>
      <c r="P463" s="186"/>
      <c r="Q463" s="186"/>
      <c r="R463" s="186"/>
      <c r="S463" s="186"/>
      <c r="T463" s="187"/>
      <c r="AT463" s="182" t="s">
        <v>202</v>
      </c>
      <c r="AU463" s="182" t="s">
        <v>85</v>
      </c>
      <c r="AV463" s="15" t="s">
        <v>32</v>
      </c>
      <c r="AW463" s="15" t="s">
        <v>31</v>
      </c>
      <c r="AX463" s="15" t="s">
        <v>77</v>
      </c>
      <c r="AY463" s="182" t="s">
        <v>194</v>
      </c>
    </row>
    <row r="464" spans="1:65" s="15" customFormat="1">
      <c r="B464" s="181"/>
      <c r="D464" s="165" t="s">
        <v>202</v>
      </c>
      <c r="E464" s="182" t="s">
        <v>1</v>
      </c>
      <c r="F464" s="183" t="s">
        <v>2432</v>
      </c>
      <c r="H464" s="182" t="s">
        <v>1</v>
      </c>
      <c r="I464" s="184"/>
      <c r="L464" s="181"/>
      <c r="M464" s="185"/>
      <c r="N464" s="186"/>
      <c r="O464" s="186"/>
      <c r="P464" s="186"/>
      <c r="Q464" s="186"/>
      <c r="R464" s="186"/>
      <c r="S464" s="186"/>
      <c r="T464" s="187"/>
      <c r="AT464" s="182" t="s">
        <v>202</v>
      </c>
      <c r="AU464" s="182" t="s">
        <v>85</v>
      </c>
      <c r="AV464" s="15" t="s">
        <v>32</v>
      </c>
      <c r="AW464" s="15" t="s">
        <v>31</v>
      </c>
      <c r="AX464" s="15" t="s">
        <v>77</v>
      </c>
      <c r="AY464" s="182" t="s">
        <v>194</v>
      </c>
    </row>
    <row r="465" spans="1:65" s="15" customFormat="1">
      <c r="B465" s="181"/>
      <c r="D465" s="165" t="s">
        <v>202</v>
      </c>
      <c r="E465" s="182" t="s">
        <v>1</v>
      </c>
      <c r="F465" s="183" t="s">
        <v>2433</v>
      </c>
      <c r="H465" s="182" t="s">
        <v>1</v>
      </c>
      <c r="I465" s="184"/>
      <c r="L465" s="181"/>
      <c r="M465" s="185"/>
      <c r="N465" s="186"/>
      <c r="O465" s="186"/>
      <c r="P465" s="186"/>
      <c r="Q465" s="186"/>
      <c r="R465" s="186"/>
      <c r="S465" s="186"/>
      <c r="T465" s="187"/>
      <c r="AT465" s="182" t="s">
        <v>202</v>
      </c>
      <c r="AU465" s="182" t="s">
        <v>85</v>
      </c>
      <c r="AV465" s="15" t="s">
        <v>32</v>
      </c>
      <c r="AW465" s="15" t="s">
        <v>31</v>
      </c>
      <c r="AX465" s="15" t="s">
        <v>77</v>
      </c>
      <c r="AY465" s="182" t="s">
        <v>194</v>
      </c>
    </row>
    <row r="466" spans="1:65" s="15" customFormat="1">
      <c r="B466" s="181"/>
      <c r="D466" s="165" t="s">
        <v>202</v>
      </c>
      <c r="E466" s="182" t="s">
        <v>1</v>
      </c>
      <c r="F466" s="183" t="s">
        <v>2434</v>
      </c>
      <c r="H466" s="182" t="s">
        <v>1</v>
      </c>
      <c r="I466" s="184"/>
      <c r="L466" s="181"/>
      <c r="M466" s="185"/>
      <c r="N466" s="186"/>
      <c r="O466" s="186"/>
      <c r="P466" s="186"/>
      <c r="Q466" s="186"/>
      <c r="R466" s="186"/>
      <c r="S466" s="186"/>
      <c r="T466" s="187"/>
      <c r="AT466" s="182" t="s">
        <v>202</v>
      </c>
      <c r="AU466" s="182" t="s">
        <v>85</v>
      </c>
      <c r="AV466" s="15" t="s">
        <v>32</v>
      </c>
      <c r="AW466" s="15" t="s">
        <v>31</v>
      </c>
      <c r="AX466" s="15" t="s">
        <v>77</v>
      </c>
      <c r="AY466" s="182" t="s">
        <v>194</v>
      </c>
    </row>
    <row r="467" spans="1:65" s="15" customFormat="1">
      <c r="B467" s="181"/>
      <c r="D467" s="165" t="s">
        <v>202</v>
      </c>
      <c r="E467" s="182" t="s">
        <v>1</v>
      </c>
      <c r="F467" s="183" t="s">
        <v>2435</v>
      </c>
      <c r="H467" s="182" t="s">
        <v>1</v>
      </c>
      <c r="I467" s="184"/>
      <c r="L467" s="181"/>
      <c r="M467" s="185"/>
      <c r="N467" s="186"/>
      <c r="O467" s="186"/>
      <c r="P467" s="186"/>
      <c r="Q467" s="186"/>
      <c r="R467" s="186"/>
      <c r="S467" s="186"/>
      <c r="T467" s="187"/>
      <c r="AT467" s="182" t="s">
        <v>202</v>
      </c>
      <c r="AU467" s="182" t="s">
        <v>85</v>
      </c>
      <c r="AV467" s="15" t="s">
        <v>32</v>
      </c>
      <c r="AW467" s="15" t="s">
        <v>31</v>
      </c>
      <c r="AX467" s="15" t="s">
        <v>77</v>
      </c>
      <c r="AY467" s="182" t="s">
        <v>194</v>
      </c>
    </row>
    <row r="468" spans="1:65" s="15" customFormat="1">
      <c r="B468" s="181"/>
      <c r="D468" s="165" t="s">
        <v>202</v>
      </c>
      <c r="E468" s="182" t="s">
        <v>1</v>
      </c>
      <c r="F468" s="183" t="s">
        <v>2436</v>
      </c>
      <c r="H468" s="182" t="s">
        <v>1</v>
      </c>
      <c r="I468" s="184"/>
      <c r="L468" s="181"/>
      <c r="M468" s="185"/>
      <c r="N468" s="186"/>
      <c r="O468" s="186"/>
      <c r="P468" s="186"/>
      <c r="Q468" s="186"/>
      <c r="R468" s="186"/>
      <c r="S468" s="186"/>
      <c r="T468" s="187"/>
      <c r="AT468" s="182" t="s">
        <v>202</v>
      </c>
      <c r="AU468" s="182" t="s">
        <v>85</v>
      </c>
      <c r="AV468" s="15" t="s">
        <v>32</v>
      </c>
      <c r="AW468" s="15" t="s">
        <v>31</v>
      </c>
      <c r="AX468" s="15" t="s">
        <v>77</v>
      </c>
      <c r="AY468" s="182" t="s">
        <v>194</v>
      </c>
    </row>
    <row r="469" spans="1:65" s="15" customFormat="1">
      <c r="B469" s="181"/>
      <c r="D469" s="165" t="s">
        <v>202</v>
      </c>
      <c r="E469" s="182" t="s">
        <v>1</v>
      </c>
      <c r="F469" s="183" t="s">
        <v>2437</v>
      </c>
      <c r="H469" s="182" t="s">
        <v>1</v>
      </c>
      <c r="I469" s="184"/>
      <c r="L469" s="181"/>
      <c r="M469" s="185"/>
      <c r="N469" s="186"/>
      <c r="O469" s="186"/>
      <c r="P469" s="186"/>
      <c r="Q469" s="186"/>
      <c r="R469" s="186"/>
      <c r="S469" s="186"/>
      <c r="T469" s="187"/>
      <c r="AT469" s="182" t="s">
        <v>202</v>
      </c>
      <c r="AU469" s="182" t="s">
        <v>85</v>
      </c>
      <c r="AV469" s="15" t="s">
        <v>32</v>
      </c>
      <c r="AW469" s="15" t="s">
        <v>31</v>
      </c>
      <c r="AX469" s="15" t="s">
        <v>77</v>
      </c>
      <c r="AY469" s="182" t="s">
        <v>194</v>
      </c>
    </row>
    <row r="470" spans="1:65" s="15" customFormat="1">
      <c r="B470" s="181"/>
      <c r="D470" s="165" t="s">
        <v>202</v>
      </c>
      <c r="E470" s="182" t="s">
        <v>1</v>
      </c>
      <c r="F470" s="183" t="s">
        <v>2438</v>
      </c>
      <c r="H470" s="182" t="s">
        <v>1</v>
      </c>
      <c r="I470" s="184"/>
      <c r="L470" s="181"/>
      <c r="M470" s="185"/>
      <c r="N470" s="186"/>
      <c r="O470" s="186"/>
      <c r="P470" s="186"/>
      <c r="Q470" s="186"/>
      <c r="R470" s="186"/>
      <c r="S470" s="186"/>
      <c r="T470" s="187"/>
      <c r="AT470" s="182" t="s">
        <v>202</v>
      </c>
      <c r="AU470" s="182" t="s">
        <v>85</v>
      </c>
      <c r="AV470" s="15" t="s">
        <v>32</v>
      </c>
      <c r="AW470" s="15" t="s">
        <v>31</v>
      </c>
      <c r="AX470" s="15" t="s">
        <v>77</v>
      </c>
      <c r="AY470" s="182" t="s">
        <v>194</v>
      </c>
    </row>
    <row r="471" spans="1:65" s="15" customFormat="1">
      <c r="B471" s="181"/>
      <c r="D471" s="165" t="s">
        <v>202</v>
      </c>
      <c r="E471" s="182" t="s">
        <v>1</v>
      </c>
      <c r="F471" s="183" t="s">
        <v>2439</v>
      </c>
      <c r="H471" s="182" t="s">
        <v>1</v>
      </c>
      <c r="I471" s="184"/>
      <c r="L471" s="181"/>
      <c r="M471" s="185"/>
      <c r="N471" s="186"/>
      <c r="O471" s="186"/>
      <c r="P471" s="186"/>
      <c r="Q471" s="186"/>
      <c r="R471" s="186"/>
      <c r="S471" s="186"/>
      <c r="T471" s="187"/>
      <c r="AT471" s="182" t="s">
        <v>202</v>
      </c>
      <c r="AU471" s="182" t="s">
        <v>85</v>
      </c>
      <c r="AV471" s="15" t="s">
        <v>32</v>
      </c>
      <c r="AW471" s="15" t="s">
        <v>31</v>
      </c>
      <c r="AX471" s="15" t="s">
        <v>77</v>
      </c>
      <c r="AY471" s="182" t="s">
        <v>194</v>
      </c>
    </row>
    <row r="472" spans="1:65" s="15" customFormat="1">
      <c r="B472" s="181"/>
      <c r="D472" s="165" t="s">
        <v>202</v>
      </c>
      <c r="E472" s="182" t="s">
        <v>1</v>
      </c>
      <c r="F472" s="183" t="s">
        <v>2440</v>
      </c>
      <c r="H472" s="182" t="s">
        <v>1</v>
      </c>
      <c r="I472" s="184"/>
      <c r="L472" s="181"/>
      <c r="M472" s="185"/>
      <c r="N472" s="186"/>
      <c r="O472" s="186"/>
      <c r="P472" s="186"/>
      <c r="Q472" s="186"/>
      <c r="R472" s="186"/>
      <c r="S472" s="186"/>
      <c r="T472" s="187"/>
      <c r="AT472" s="182" t="s">
        <v>202</v>
      </c>
      <c r="AU472" s="182" t="s">
        <v>85</v>
      </c>
      <c r="AV472" s="15" t="s">
        <v>32</v>
      </c>
      <c r="AW472" s="15" t="s">
        <v>31</v>
      </c>
      <c r="AX472" s="15" t="s">
        <v>77</v>
      </c>
      <c r="AY472" s="182" t="s">
        <v>194</v>
      </c>
    </row>
    <row r="473" spans="1:65" s="15" customFormat="1">
      <c r="B473" s="181"/>
      <c r="D473" s="165" t="s">
        <v>202</v>
      </c>
      <c r="E473" s="182" t="s">
        <v>1</v>
      </c>
      <c r="F473" s="183" t="s">
        <v>2441</v>
      </c>
      <c r="H473" s="182" t="s">
        <v>1</v>
      </c>
      <c r="I473" s="184"/>
      <c r="L473" s="181"/>
      <c r="M473" s="185"/>
      <c r="N473" s="186"/>
      <c r="O473" s="186"/>
      <c r="P473" s="186"/>
      <c r="Q473" s="186"/>
      <c r="R473" s="186"/>
      <c r="S473" s="186"/>
      <c r="T473" s="187"/>
      <c r="AT473" s="182" t="s">
        <v>202</v>
      </c>
      <c r="AU473" s="182" t="s">
        <v>85</v>
      </c>
      <c r="AV473" s="15" t="s">
        <v>32</v>
      </c>
      <c r="AW473" s="15" t="s">
        <v>31</v>
      </c>
      <c r="AX473" s="15" t="s">
        <v>77</v>
      </c>
      <c r="AY473" s="182" t="s">
        <v>194</v>
      </c>
    </row>
    <row r="474" spans="1:65" s="15" customFormat="1">
      <c r="B474" s="181"/>
      <c r="D474" s="165" t="s">
        <v>202</v>
      </c>
      <c r="E474" s="182" t="s">
        <v>1</v>
      </c>
      <c r="F474" s="183" t="s">
        <v>2442</v>
      </c>
      <c r="H474" s="182" t="s">
        <v>1</v>
      </c>
      <c r="I474" s="184"/>
      <c r="L474" s="181"/>
      <c r="M474" s="185"/>
      <c r="N474" s="186"/>
      <c r="O474" s="186"/>
      <c r="P474" s="186"/>
      <c r="Q474" s="186"/>
      <c r="R474" s="186"/>
      <c r="S474" s="186"/>
      <c r="T474" s="187"/>
      <c r="AT474" s="182" t="s">
        <v>202</v>
      </c>
      <c r="AU474" s="182" t="s">
        <v>85</v>
      </c>
      <c r="AV474" s="15" t="s">
        <v>32</v>
      </c>
      <c r="AW474" s="15" t="s">
        <v>31</v>
      </c>
      <c r="AX474" s="15" t="s">
        <v>77</v>
      </c>
      <c r="AY474" s="182" t="s">
        <v>194</v>
      </c>
    </row>
    <row r="475" spans="1:65" s="15" customFormat="1">
      <c r="B475" s="181"/>
      <c r="D475" s="165" t="s">
        <v>202</v>
      </c>
      <c r="E475" s="182" t="s">
        <v>1</v>
      </c>
      <c r="F475" s="183" t="s">
        <v>2443</v>
      </c>
      <c r="H475" s="182" t="s">
        <v>1</v>
      </c>
      <c r="I475" s="184"/>
      <c r="L475" s="181"/>
      <c r="M475" s="185"/>
      <c r="N475" s="186"/>
      <c r="O475" s="186"/>
      <c r="P475" s="186"/>
      <c r="Q475" s="186"/>
      <c r="R475" s="186"/>
      <c r="S475" s="186"/>
      <c r="T475" s="187"/>
      <c r="AT475" s="182" t="s">
        <v>202</v>
      </c>
      <c r="AU475" s="182" t="s">
        <v>85</v>
      </c>
      <c r="AV475" s="15" t="s">
        <v>32</v>
      </c>
      <c r="AW475" s="15" t="s">
        <v>31</v>
      </c>
      <c r="AX475" s="15" t="s">
        <v>77</v>
      </c>
      <c r="AY475" s="182" t="s">
        <v>194</v>
      </c>
    </row>
    <row r="476" spans="1:65" s="15" customFormat="1">
      <c r="B476" s="181"/>
      <c r="D476" s="165" t="s">
        <v>202</v>
      </c>
      <c r="E476" s="182" t="s">
        <v>1</v>
      </c>
      <c r="F476" s="183" t="s">
        <v>2444</v>
      </c>
      <c r="H476" s="182" t="s">
        <v>1</v>
      </c>
      <c r="I476" s="184"/>
      <c r="L476" s="181"/>
      <c r="M476" s="185"/>
      <c r="N476" s="186"/>
      <c r="O476" s="186"/>
      <c r="P476" s="186"/>
      <c r="Q476" s="186"/>
      <c r="R476" s="186"/>
      <c r="S476" s="186"/>
      <c r="T476" s="187"/>
      <c r="AT476" s="182" t="s">
        <v>202</v>
      </c>
      <c r="AU476" s="182" t="s">
        <v>85</v>
      </c>
      <c r="AV476" s="15" t="s">
        <v>32</v>
      </c>
      <c r="AW476" s="15" t="s">
        <v>31</v>
      </c>
      <c r="AX476" s="15" t="s">
        <v>77</v>
      </c>
      <c r="AY476" s="182" t="s">
        <v>194</v>
      </c>
    </row>
    <row r="477" spans="1:65" s="15" customFormat="1">
      <c r="B477" s="181"/>
      <c r="D477" s="165" t="s">
        <v>202</v>
      </c>
      <c r="E477" s="182" t="s">
        <v>1</v>
      </c>
      <c r="F477" s="183" t="s">
        <v>2445</v>
      </c>
      <c r="H477" s="182" t="s">
        <v>1</v>
      </c>
      <c r="I477" s="184"/>
      <c r="L477" s="181"/>
      <c r="M477" s="185"/>
      <c r="N477" s="186"/>
      <c r="O477" s="186"/>
      <c r="P477" s="186"/>
      <c r="Q477" s="186"/>
      <c r="R477" s="186"/>
      <c r="S477" s="186"/>
      <c r="T477" s="187"/>
      <c r="AT477" s="182" t="s">
        <v>202</v>
      </c>
      <c r="AU477" s="182" t="s">
        <v>85</v>
      </c>
      <c r="AV477" s="15" t="s">
        <v>32</v>
      </c>
      <c r="AW477" s="15" t="s">
        <v>31</v>
      </c>
      <c r="AX477" s="15" t="s">
        <v>77</v>
      </c>
      <c r="AY477" s="182" t="s">
        <v>194</v>
      </c>
    </row>
    <row r="478" spans="1:65" s="15" customFormat="1">
      <c r="B478" s="181"/>
      <c r="D478" s="165" t="s">
        <v>202</v>
      </c>
      <c r="E478" s="182" t="s">
        <v>1</v>
      </c>
      <c r="F478" s="183" t="s">
        <v>2446</v>
      </c>
      <c r="H478" s="182" t="s">
        <v>1</v>
      </c>
      <c r="I478" s="184"/>
      <c r="L478" s="181"/>
      <c r="M478" s="185"/>
      <c r="N478" s="186"/>
      <c r="O478" s="186"/>
      <c r="P478" s="186"/>
      <c r="Q478" s="186"/>
      <c r="R478" s="186"/>
      <c r="S478" s="186"/>
      <c r="T478" s="187"/>
      <c r="AT478" s="182" t="s">
        <v>202</v>
      </c>
      <c r="AU478" s="182" t="s">
        <v>85</v>
      </c>
      <c r="AV478" s="15" t="s">
        <v>32</v>
      </c>
      <c r="AW478" s="15" t="s">
        <v>31</v>
      </c>
      <c r="AX478" s="15" t="s">
        <v>77</v>
      </c>
      <c r="AY478" s="182" t="s">
        <v>194</v>
      </c>
    </row>
    <row r="479" spans="1:65" s="13" customFormat="1">
      <c r="B479" s="164"/>
      <c r="D479" s="165" t="s">
        <v>202</v>
      </c>
      <c r="E479" s="166" t="s">
        <v>1</v>
      </c>
      <c r="F479" s="167" t="s">
        <v>32</v>
      </c>
      <c r="H479" s="168">
        <v>1</v>
      </c>
      <c r="I479" s="169"/>
      <c r="L479" s="164"/>
      <c r="M479" s="170"/>
      <c r="N479" s="171"/>
      <c r="O479" s="171"/>
      <c r="P479" s="171"/>
      <c r="Q479" s="171"/>
      <c r="R479" s="171"/>
      <c r="S479" s="171"/>
      <c r="T479" s="172"/>
      <c r="AT479" s="166" t="s">
        <v>202</v>
      </c>
      <c r="AU479" s="166" t="s">
        <v>85</v>
      </c>
      <c r="AV479" s="13" t="s">
        <v>85</v>
      </c>
      <c r="AW479" s="13" t="s">
        <v>31</v>
      </c>
      <c r="AX479" s="13" t="s">
        <v>32</v>
      </c>
      <c r="AY479" s="166" t="s">
        <v>194</v>
      </c>
    </row>
    <row r="480" spans="1:65" s="2" customFormat="1" ht="24.2" customHeight="1">
      <c r="A480" s="33"/>
      <c r="B480" s="150"/>
      <c r="C480" s="151" t="s">
        <v>939</v>
      </c>
      <c r="D480" s="151" t="s">
        <v>196</v>
      </c>
      <c r="E480" s="152" t="s">
        <v>2447</v>
      </c>
      <c r="F480" s="153" t="s">
        <v>2448</v>
      </c>
      <c r="G480" s="154" t="s">
        <v>518</v>
      </c>
      <c r="H480" s="155">
        <v>2</v>
      </c>
      <c r="I480" s="156"/>
      <c r="J480" s="157">
        <f>ROUND(I480*H480,2)</f>
        <v>0</v>
      </c>
      <c r="K480" s="153" t="s">
        <v>1</v>
      </c>
      <c r="L480" s="34"/>
      <c r="M480" s="158" t="s">
        <v>1</v>
      </c>
      <c r="N480" s="159" t="s">
        <v>42</v>
      </c>
      <c r="O480" s="59"/>
      <c r="P480" s="160">
        <f>O480*H480</f>
        <v>0</v>
      </c>
      <c r="Q480" s="160">
        <v>0</v>
      </c>
      <c r="R480" s="160">
        <f>Q480*H480</f>
        <v>0</v>
      </c>
      <c r="S480" s="160">
        <v>0</v>
      </c>
      <c r="T480" s="161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62" t="s">
        <v>200</v>
      </c>
      <c r="AT480" s="162" t="s">
        <v>196</v>
      </c>
      <c r="AU480" s="162" t="s">
        <v>85</v>
      </c>
      <c r="AY480" s="18" t="s">
        <v>194</v>
      </c>
      <c r="BE480" s="163">
        <f>IF(N480="základní",J480,0)</f>
        <v>0</v>
      </c>
      <c r="BF480" s="163">
        <f>IF(N480="snížená",J480,0)</f>
        <v>0</v>
      </c>
      <c r="BG480" s="163">
        <f>IF(N480="zákl. přenesená",J480,0)</f>
        <v>0</v>
      </c>
      <c r="BH480" s="163">
        <f>IF(N480="sníž. přenesená",J480,0)</f>
        <v>0</v>
      </c>
      <c r="BI480" s="163">
        <f>IF(N480="nulová",J480,0)</f>
        <v>0</v>
      </c>
      <c r="BJ480" s="18" t="s">
        <v>32</v>
      </c>
      <c r="BK480" s="163">
        <f>ROUND(I480*H480,2)</f>
        <v>0</v>
      </c>
      <c r="BL480" s="18" t="s">
        <v>200</v>
      </c>
      <c r="BM480" s="162" t="s">
        <v>2449</v>
      </c>
    </row>
    <row r="481" spans="1:65" s="2" customFormat="1" ht="24.2" customHeight="1">
      <c r="A481" s="33"/>
      <c r="B481" s="150"/>
      <c r="C481" s="151" t="s">
        <v>949</v>
      </c>
      <c r="D481" s="151" t="s">
        <v>196</v>
      </c>
      <c r="E481" s="152" t="s">
        <v>2450</v>
      </c>
      <c r="F481" s="153" t="s">
        <v>2451</v>
      </c>
      <c r="G481" s="154" t="s">
        <v>518</v>
      </c>
      <c r="H481" s="155">
        <v>4</v>
      </c>
      <c r="I481" s="156"/>
      <c r="J481" s="157">
        <f>ROUND(I481*H481,2)</f>
        <v>0</v>
      </c>
      <c r="K481" s="153" t="s">
        <v>1</v>
      </c>
      <c r="L481" s="34"/>
      <c r="M481" s="158" t="s">
        <v>1</v>
      </c>
      <c r="N481" s="159" t="s">
        <v>42</v>
      </c>
      <c r="O481" s="59"/>
      <c r="P481" s="160">
        <f>O481*H481</f>
        <v>0</v>
      </c>
      <c r="Q481" s="160">
        <v>0</v>
      </c>
      <c r="R481" s="160">
        <f>Q481*H481</f>
        <v>0</v>
      </c>
      <c r="S481" s="160">
        <v>0</v>
      </c>
      <c r="T481" s="161">
        <f>S481*H481</f>
        <v>0</v>
      </c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R481" s="162" t="s">
        <v>200</v>
      </c>
      <c r="AT481" s="162" t="s">
        <v>196</v>
      </c>
      <c r="AU481" s="162" t="s">
        <v>85</v>
      </c>
      <c r="AY481" s="18" t="s">
        <v>194</v>
      </c>
      <c r="BE481" s="163">
        <f>IF(N481="základní",J481,0)</f>
        <v>0</v>
      </c>
      <c r="BF481" s="163">
        <f>IF(N481="snížená",J481,0)</f>
        <v>0</v>
      </c>
      <c r="BG481" s="163">
        <f>IF(N481="zákl. přenesená",J481,0)</f>
        <v>0</v>
      </c>
      <c r="BH481" s="163">
        <f>IF(N481="sníž. přenesená",J481,0)</f>
        <v>0</v>
      </c>
      <c r="BI481" s="163">
        <f>IF(N481="nulová",J481,0)</f>
        <v>0</v>
      </c>
      <c r="BJ481" s="18" t="s">
        <v>32</v>
      </c>
      <c r="BK481" s="163">
        <f>ROUND(I481*H481,2)</f>
        <v>0</v>
      </c>
      <c r="BL481" s="18" t="s">
        <v>200</v>
      </c>
      <c r="BM481" s="162" t="s">
        <v>2452</v>
      </c>
    </row>
    <row r="482" spans="1:65" s="2" customFormat="1" ht="21.75" customHeight="1">
      <c r="A482" s="33"/>
      <c r="B482" s="150"/>
      <c r="C482" s="151" t="s">
        <v>955</v>
      </c>
      <c r="D482" s="151" t="s">
        <v>196</v>
      </c>
      <c r="E482" s="152" t="s">
        <v>2453</v>
      </c>
      <c r="F482" s="153" t="s">
        <v>2454</v>
      </c>
      <c r="G482" s="154" t="s">
        <v>243</v>
      </c>
      <c r="H482" s="155">
        <v>4</v>
      </c>
      <c r="I482" s="156"/>
      <c r="J482" s="157">
        <f>ROUND(I482*H482,2)</f>
        <v>0</v>
      </c>
      <c r="K482" s="153" t="s">
        <v>1</v>
      </c>
      <c r="L482" s="34"/>
      <c r="M482" s="158" t="s">
        <v>1</v>
      </c>
      <c r="N482" s="159" t="s">
        <v>42</v>
      </c>
      <c r="O482" s="59"/>
      <c r="P482" s="160">
        <f>O482*H482</f>
        <v>0</v>
      </c>
      <c r="Q482" s="160">
        <v>0</v>
      </c>
      <c r="R482" s="160">
        <f>Q482*H482</f>
        <v>0</v>
      </c>
      <c r="S482" s="160">
        <v>0</v>
      </c>
      <c r="T482" s="161">
        <f>S482*H482</f>
        <v>0</v>
      </c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R482" s="162" t="s">
        <v>200</v>
      </c>
      <c r="AT482" s="162" t="s">
        <v>196</v>
      </c>
      <c r="AU482" s="162" t="s">
        <v>85</v>
      </c>
      <c r="AY482" s="18" t="s">
        <v>194</v>
      </c>
      <c r="BE482" s="163">
        <f>IF(N482="základní",J482,0)</f>
        <v>0</v>
      </c>
      <c r="BF482" s="163">
        <f>IF(N482="snížená",J482,0)</f>
        <v>0</v>
      </c>
      <c r="BG482" s="163">
        <f>IF(N482="zákl. přenesená",J482,0)</f>
        <v>0</v>
      </c>
      <c r="BH482" s="163">
        <f>IF(N482="sníž. přenesená",J482,0)</f>
        <v>0</v>
      </c>
      <c r="BI482" s="163">
        <f>IF(N482="nulová",J482,0)</f>
        <v>0</v>
      </c>
      <c r="BJ482" s="18" t="s">
        <v>32</v>
      </c>
      <c r="BK482" s="163">
        <f>ROUND(I482*H482,2)</f>
        <v>0</v>
      </c>
      <c r="BL482" s="18" t="s">
        <v>200</v>
      </c>
      <c r="BM482" s="162" t="s">
        <v>2455</v>
      </c>
    </row>
    <row r="483" spans="1:65" s="2" customFormat="1" ht="21.75" customHeight="1">
      <c r="A483" s="33"/>
      <c r="B483" s="150"/>
      <c r="C483" s="151" t="s">
        <v>960</v>
      </c>
      <c r="D483" s="151" t="s">
        <v>196</v>
      </c>
      <c r="E483" s="152" t="s">
        <v>2456</v>
      </c>
      <c r="F483" s="153" t="s">
        <v>2457</v>
      </c>
      <c r="G483" s="154" t="s">
        <v>243</v>
      </c>
      <c r="H483" s="155">
        <v>64</v>
      </c>
      <c r="I483" s="156"/>
      <c r="J483" s="157">
        <f>ROUND(I483*H483,2)</f>
        <v>0</v>
      </c>
      <c r="K483" s="153" t="s">
        <v>1</v>
      </c>
      <c r="L483" s="34"/>
      <c r="M483" s="158" t="s">
        <v>1</v>
      </c>
      <c r="N483" s="159" t="s">
        <v>42</v>
      </c>
      <c r="O483" s="59"/>
      <c r="P483" s="160">
        <f>O483*H483</f>
        <v>0</v>
      </c>
      <c r="Q483" s="160">
        <v>0</v>
      </c>
      <c r="R483" s="160">
        <f>Q483*H483</f>
        <v>0</v>
      </c>
      <c r="S483" s="160">
        <v>0</v>
      </c>
      <c r="T483" s="161">
        <f>S483*H483</f>
        <v>0</v>
      </c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R483" s="162" t="s">
        <v>200</v>
      </c>
      <c r="AT483" s="162" t="s">
        <v>196</v>
      </c>
      <c r="AU483" s="162" t="s">
        <v>85</v>
      </c>
      <c r="AY483" s="18" t="s">
        <v>194</v>
      </c>
      <c r="BE483" s="163">
        <f>IF(N483="základní",J483,0)</f>
        <v>0</v>
      </c>
      <c r="BF483" s="163">
        <f>IF(N483="snížená",J483,0)</f>
        <v>0</v>
      </c>
      <c r="BG483" s="163">
        <f>IF(N483="zákl. přenesená",J483,0)</f>
        <v>0</v>
      </c>
      <c r="BH483" s="163">
        <f>IF(N483="sníž. přenesená",J483,0)</f>
        <v>0</v>
      </c>
      <c r="BI483" s="163">
        <f>IF(N483="nulová",J483,0)</f>
        <v>0</v>
      </c>
      <c r="BJ483" s="18" t="s">
        <v>32</v>
      </c>
      <c r="BK483" s="163">
        <f>ROUND(I483*H483,2)</f>
        <v>0</v>
      </c>
      <c r="BL483" s="18" t="s">
        <v>200</v>
      </c>
      <c r="BM483" s="162" t="s">
        <v>2458</v>
      </c>
    </row>
    <row r="484" spans="1:65" s="12" customFormat="1" ht="22.9" customHeight="1">
      <c r="B484" s="137"/>
      <c r="D484" s="138" t="s">
        <v>76</v>
      </c>
      <c r="E484" s="148" t="s">
        <v>253</v>
      </c>
      <c r="F484" s="148" t="s">
        <v>1035</v>
      </c>
      <c r="I484" s="140"/>
      <c r="J484" s="149">
        <f>BK484</f>
        <v>0</v>
      </c>
      <c r="L484" s="137"/>
      <c r="M484" s="142"/>
      <c r="N484" s="143"/>
      <c r="O484" s="143"/>
      <c r="P484" s="144">
        <f>P485</f>
        <v>0</v>
      </c>
      <c r="Q484" s="143"/>
      <c r="R484" s="144">
        <f>R485</f>
        <v>0</v>
      </c>
      <c r="S484" s="143"/>
      <c r="T484" s="145">
        <f>T485</f>
        <v>0</v>
      </c>
      <c r="AR484" s="138" t="s">
        <v>32</v>
      </c>
      <c r="AT484" s="146" t="s">
        <v>76</v>
      </c>
      <c r="AU484" s="146" t="s">
        <v>32</v>
      </c>
      <c r="AY484" s="138" t="s">
        <v>194</v>
      </c>
      <c r="BK484" s="147">
        <f>BK485</f>
        <v>0</v>
      </c>
    </row>
    <row r="485" spans="1:65" s="2" customFormat="1" ht="16.5" customHeight="1">
      <c r="A485" s="33"/>
      <c r="B485" s="150"/>
      <c r="C485" s="151" t="s">
        <v>965</v>
      </c>
      <c r="D485" s="151" t="s">
        <v>196</v>
      </c>
      <c r="E485" s="152" t="s">
        <v>2459</v>
      </c>
      <c r="F485" s="153" t="s">
        <v>2460</v>
      </c>
      <c r="G485" s="154" t="s">
        <v>214</v>
      </c>
      <c r="H485" s="155">
        <v>11.590999999999999</v>
      </c>
      <c r="I485" s="156"/>
      <c r="J485" s="157">
        <f>ROUND(I485*H485,2)</f>
        <v>0</v>
      </c>
      <c r="K485" s="153" t="s">
        <v>208</v>
      </c>
      <c r="L485" s="34"/>
      <c r="M485" s="158" t="s">
        <v>1</v>
      </c>
      <c r="N485" s="159" t="s">
        <v>42</v>
      </c>
      <c r="O485" s="59"/>
      <c r="P485" s="160">
        <f>O485*H485</f>
        <v>0</v>
      </c>
      <c r="Q485" s="160">
        <v>0</v>
      </c>
      <c r="R485" s="160">
        <f>Q485*H485</f>
        <v>0</v>
      </c>
      <c r="S485" s="160">
        <v>0</v>
      </c>
      <c r="T485" s="161">
        <f>S485*H485</f>
        <v>0</v>
      </c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R485" s="162" t="s">
        <v>200</v>
      </c>
      <c r="AT485" s="162" t="s">
        <v>196</v>
      </c>
      <c r="AU485" s="162" t="s">
        <v>85</v>
      </c>
      <c r="AY485" s="18" t="s">
        <v>194</v>
      </c>
      <c r="BE485" s="163">
        <f>IF(N485="základní",J485,0)</f>
        <v>0</v>
      </c>
      <c r="BF485" s="163">
        <f>IF(N485="snížená",J485,0)</f>
        <v>0</v>
      </c>
      <c r="BG485" s="163">
        <f>IF(N485="zákl. přenesená",J485,0)</f>
        <v>0</v>
      </c>
      <c r="BH485" s="163">
        <f>IF(N485="sníž. přenesená",J485,0)</f>
        <v>0</v>
      </c>
      <c r="BI485" s="163">
        <f>IF(N485="nulová",J485,0)</f>
        <v>0</v>
      </c>
      <c r="BJ485" s="18" t="s">
        <v>32</v>
      </c>
      <c r="BK485" s="163">
        <f>ROUND(I485*H485,2)</f>
        <v>0</v>
      </c>
      <c r="BL485" s="18" t="s">
        <v>200</v>
      </c>
      <c r="BM485" s="162" t="s">
        <v>1039</v>
      </c>
    </row>
    <row r="486" spans="1:65" s="12" customFormat="1" ht="25.9" customHeight="1">
      <c r="B486" s="137"/>
      <c r="D486" s="138" t="s">
        <v>76</v>
      </c>
      <c r="E486" s="139" t="s">
        <v>487</v>
      </c>
      <c r="F486" s="139" t="s">
        <v>1040</v>
      </c>
      <c r="I486" s="140"/>
      <c r="J486" s="141">
        <f>BK486</f>
        <v>0</v>
      </c>
      <c r="L486" s="137"/>
      <c r="M486" s="142"/>
      <c r="N486" s="143"/>
      <c r="O486" s="143"/>
      <c r="P486" s="144">
        <f>P487</f>
        <v>0</v>
      </c>
      <c r="Q486" s="143"/>
      <c r="R486" s="144">
        <f>R487</f>
        <v>2.5233860000000004</v>
      </c>
      <c r="S486" s="143"/>
      <c r="T486" s="145">
        <f>T487</f>
        <v>0</v>
      </c>
      <c r="AR486" s="138" t="s">
        <v>211</v>
      </c>
      <c r="AT486" s="146" t="s">
        <v>76</v>
      </c>
      <c r="AU486" s="146" t="s">
        <v>77</v>
      </c>
      <c r="AY486" s="138" t="s">
        <v>194</v>
      </c>
      <c r="BK486" s="147">
        <f>BK487</f>
        <v>0</v>
      </c>
    </row>
    <row r="487" spans="1:65" s="12" customFormat="1" ht="22.9" customHeight="1">
      <c r="B487" s="137"/>
      <c r="D487" s="138" t="s">
        <v>76</v>
      </c>
      <c r="E487" s="148" t="s">
        <v>1041</v>
      </c>
      <c r="F487" s="148" t="s">
        <v>1042</v>
      </c>
      <c r="I487" s="140"/>
      <c r="J487" s="149">
        <f>BK487</f>
        <v>0</v>
      </c>
      <c r="L487" s="137"/>
      <c r="M487" s="142"/>
      <c r="N487" s="143"/>
      <c r="O487" s="143"/>
      <c r="P487" s="144">
        <f>SUM(P488:P495)</f>
        <v>0</v>
      </c>
      <c r="Q487" s="143"/>
      <c r="R487" s="144">
        <f>SUM(R488:R495)</f>
        <v>2.5233860000000004</v>
      </c>
      <c r="S487" s="143"/>
      <c r="T487" s="145">
        <f>SUM(T488:T495)</f>
        <v>0</v>
      </c>
      <c r="AR487" s="138" t="s">
        <v>211</v>
      </c>
      <c r="AT487" s="146" t="s">
        <v>76</v>
      </c>
      <c r="AU487" s="146" t="s">
        <v>32</v>
      </c>
      <c r="AY487" s="138" t="s">
        <v>194</v>
      </c>
      <c r="BK487" s="147">
        <f>SUM(BK488:BK495)</f>
        <v>0</v>
      </c>
    </row>
    <row r="488" spans="1:65" s="2" customFormat="1" ht="16.5" customHeight="1">
      <c r="A488" s="33"/>
      <c r="B488" s="150"/>
      <c r="C488" s="151" t="s">
        <v>969</v>
      </c>
      <c r="D488" s="151" t="s">
        <v>196</v>
      </c>
      <c r="E488" s="152" t="s">
        <v>1044</v>
      </c>
      <c r="F488" s="153" t="s">
        <v>1045</v>
      </c>
      <c r="G488" s="154" t="s">
        <v>243</v>
      </c>
      <c r="H488" s="155">
        <v>15.4</v>
      </c>
      <c r="I488" s="156"/>
      <c r="J488" s="157">
        <f>ROUND(I488*H488,2)</f>
        <v>0</v>
      </c>
      <c r="K488" s="153" t="s">
        <v>208</v>
      </c>
      <c r="L488" s="34"/>
      <c r="M488" s="158" t="s">
        <v>1</v>
      </c>
      <c r="N488" s="159" t="s">
        <v>42</v>
      </c>
      <c r="O488" s="59"/>
      <c r="P488" s="160">
        <f>O488*H488</f>
        <v>0</v>
      </c>
      <c r="Q488" s="160">
        <v>9.0000000000000006E-5</v>
      </c>
      <c r="R488" s="160">
        <f>Q488*H488</f>
        <v>1.3860000000000001E-3</v>
      </c>
      <c r="S488" s="160">
        <v>0</v>
      </c>
      <c r="T488" s="161">
        <f>S488*H488</f>
        <v>0</v>
      </c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R488" s="162" t="s">
        <v>640</v>
      </c>
      <c r="AT488" s="162" t="s">
        <v>196</v>
      </c>
      <c r="AU488" s="162" t="s">
        <v>85</v>
      </c>
      <c r="AY488" s="18" t="s">
        <v>194</v>
      </c>
      <c r="BE488" s="163">
        <f>IF(N488="základní",J488,0)</f>
        <v>0</v>
      </c>
      <c r="BF488" s="163">
        <f>IF(N488="snížená",J488,0)</f>
        <v>0</v>
      </c>
      <c r="BG488" s="163">
        <f>IF(N488="zákl. přenesená",J488,0)</f>
        <v>0</v>
      </c>
      <c r="BH488" s="163">
        <f>IF(N488="sníž. přenesená",J488,0)</f>
        <v>0</v>
      </c>
      <c r="BI488" s="163">
        <f>IF(N488="nulová",J488,0)</f>
        <v>0</v>
      </c>
      <c r="BJ488" s="18" t="s">
        <v>32</v>
      </c>
      <c r="BK488" s="163">
        <f>ROUND(I488*H488,2)</f>
        <v>0</v>
      </c>
      <c r="BL488" s="18" t="s">
        <v>640</v>
      </c>
      <c r="BM488" s="162" t="s">
        <v>2461</v>
      </c>
    </row>
    <row r="489" spans="1:65" s="15" customFormat="1">
      <c r="B489" s="181"/>
      <c r="D489" s="165" t="s">
        <v>202</v>
      </c>
      <c r="E489" s="182" t="s">
        <v>1</v>
      </c>
      <c r="F489" s="183" t="s">
        <v>1047</v>
      </c>
      <c r="H489" s="182" t="s">
        <v>1</v>
      </c>
      <c r="I489" s="184"/>
      <c r="L489" s="181"/>
      <c r="M489" s="185"/>
      <c r="N489" s="186"/>
      <c r="O489" s="186"/>
      <c r="P489" s="186"/>
      <c r="Q489" s="186"/>
      <c r="R489" s="186"/>
      <c r="S489" s="186"/>
      <c r="T489" s="187"/>
      <c r="AT489" s="182" t="s">
        <v>202</v>
      </c>
      <c r="AU489" s="182" t="s">
        <v>85</v>
      </c>
      <c r="AV489" s="15" t="s">
        <v>32</v>
      </c>
      <c r="AW489" s="15" t="s">
        <v>31</v>
      </c>
      <c r="AX489" s="15" t="s">
        <v>77</v>
      </c>
      <c r="AY489" s="182" t="s">
        <v>194</v>
      </c>
    </row>
    <row r="490" spans="1:65" s="13" customFormat="1">
      <c r="B490" s="164"/>
      <c r="D490" s="165" t="s">
        <v>202</v>
      </c>
      <c r="E490" s="166" t="s">
        <v>1</v>
      </c>
      <c r="F490" s="167" t="s">
        <v>1048</v>
      </c>
      <c r="H490" s="168">
        <v>14.3</v>
      </c>
      <c r="I490" s="169"/>
      <c r="L490" s="164"/>
      <c r="M490" s="170"/>
      <c r="N490" s="171"/>
      <c r="O490" s="171"/>
      <c r="P490" s="171"/>
      <c r="Q490" s="171"/>
      <c r="R490" s="171"/>
      <c r="S490" s="171"/>
      <c r="T490" s="172"/>
      <c r="AT490" s="166" t="s">
        <v>202</v>
      </c>
      <c r="AU490" s="166" t="s">
        <v>85</v>
      </c>
      <c r="AV490" s="13" t="s">
        <v>85</v>
      </c>
      <c r="AW490" s="13" t="s">
        <v>31</v>
      </c>
      <c r="AX490" s="13" t="s">
        <v>77</v>
      </c>
      <c r="AY490" s="166" t="s">
        <v>194</v>
      </c>
    </row>
    <row r="491" spans="1:65" s="13" customFormat="1">
      <c r="B491" s="164"/>
      <c r="D491" s="165" t="s">
        <v>202</v>
      </c>
      <c r="E491" s="166" t="s">
        <v>1</v>
      </c>
      <c r="F491" s="167" t="s">
        <v>1049</v>
      </c>
      <c r="H491" s="168">
        <v>1.1000000000000001</v>
      </c>
      <c r="I491" s="169"/>
      <c r="L491" s="164"/>
      <c r="M491" s="170"/>
      <c r="N491" s="171"/>
      <c r="O491" s="171"/>
      <c r="P491" s="171"/>
      <c r="Q491" s="171"/>
      <c r="R491" s="171"/>
      <c r="S491" s="171"/>
      <c r="T491" s="172"/>
      <c r="AT491" s="166" t="s">
        <v>202</v>
      </c>
      <c r="AU491" s="166" t="s">
        <v>85</v>
      </c>
      <c r="AV491" s="13" t="s">
        <v>85</v>
      </c>
      <c r="AW491" s="13" t="s">
        <v>31</v>
      </c>
      <c r="AX491" s="13" t="s">
        <v>77</v>
      </c>
      <c r="AY491" s="166" t="s">
        <v>194</v>
      </c>
    </row>
    <row r="492" spans="1:65" s="14" customFormat="1">
      <c r="B492" s="173"/>
      <c r="D492" s="165" t="s">
        <v>202</v>
      </c>
      <c r="E492" s="174" t="s">
        <v>1</v>
      </c>
      <c r="F492" s="175" t="s">
        <v>205</v>
      </c>
      <c r="H492" s="176">
        <v>15.4</v>
      </c>
      <c r="I492" s="177"/>
      <c r="L492" s="173"/>
      <c r="M492" s="178"/>
      <c r="N492" s="179"/>
      <c r="O492" s="179"/>
      <c r="P492" s="179"/>
      <c r="Q492" s="179"/>
      <c r="R492" s="179"/>
      <c r="S492" s="179"/>
      <c r="T492" s="180"/>
      <c r="AT492" s="174" t="s">
        <v>202</v>
      </c>
      <c r="AU492" s="174" t="s">
        <v>85</v>
      </c>
      <c r="AV492" s="14" t="s">
        <v>200</v>
      </c>
      <c r="AW492" s="14" t="s">
        <v>31</v>
      </c>
      <c r="AX492" s="14" t="s">
        <v>32</v>
      </c>
      <c r="AY492" s="174" t="s">
        <v>194</v>
      </c>
    </row>
    <row r="493" spans="1:65" s="2" customFormat="1" ht="16.5" customHeight="1">
      <c r="A493" s="33"/>
      <c r="B493" s="150"/>
      <c r="C493" s="151" t="s">
        <v>973</v>
      </c>
      <c r="D493" s="151" t="s">
        <v>196</v>
      </c>
      <c r="E493" s="152" t="s">
        <v>1051</v>
      </c>
      <c r="F493" s="153" t="s">
        <v>1052</v>
      </c>
      <c r="G493" s="154" t="s">
        <v>518</v>
      </c>
      <c r="H493" s="155">
        <v>13</v>
      </c>
      <c r="I493" s="156"/>
      <c r="J493" s="157">
        <f>ROUND(I493*H493,2)</f>
        <v>0</v>
      </c>
      <c r="K493" s="153" t="s">
        <v>208</v>
      </c>
      <c r="L493" s="34"/>
      <c r="M493" s="158" t="s">
        <v>1</v>
      </c>
      <c r="N493" s="159" t="s">
        <v>42</v>
      </c>
      <c r="O493" s="59"/>
      <c r="P493" s="160">
        <f>O493*H493</f>
        <v>0</v>
      </c>
      <c r="Q493" s="160">
        <v>0.19400000000000001</v>
      </c>
      <c r="R493" s="160">
        <f>Q493*H493</f>
        <v>2.5220000000000002</v>
      </c>
      <c r="S493" s="160">
        <v>0</v>
      </c>
      <c r="T493" s="161">
        <f>S493*H493</f>
        <v>0</v>
      </c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R493" s="162" t="s">
        <v>640</v>
      </c>
      <c r="AT493" s="162" t="s">
        <v>196</v>
      </c>
      <c r="AU493" s="162" t="s">
        <v>85</v>
      </c>
      <c r="AY493" s="18" t="s">
        <v>194</v>
      </c>
      <c r="BE493" s="163">
        <f>IF(N493="základní",J493,0)</f>
        <v>0</v>
      </c>
      <c r="BF493" s="163">
        <f>IF(N493="snížená",J493,0)</f>
        <v>0</v>
      </c>
      <c r="BG493" s="163">
        <f>IF(N493="zákl. přenesená",J493,0)</f>
        <v>0</v>
      </c>
      <c r="BH493" s="163">
        <f>IF(N493="sníž. přenesená",J493,0)</f>
        <v>0</v>
      </c>
      <c r="BI493" s="163">
        <f>IF(N493="nulová",J493,0)</f>
        <v>0</v>
      </c>
      <c r="BJ493" s="18" t="s">
        <v>32</v>
      </c>
      <c r="BK493" s="163">
        <f>ROUND(I493*H493,2)</f>
        <v>0</v>
      </c>
      <c r="BL493" s="18" t="s">
        <v>640</v>
      </c>
      <c r="BM493" s="162" t="s">
        <v>2462</v>
      </c>
    </row>
    <row r="494" spans="1:65" s="15" customFormat="1">
      <c r="B494" s="181"/>
      <c r="D494" s="165" t="s">
        <v>202</v>
      </c>
      <c r="E494" s="182" t="s">
        <v>1</v>
      </c>
      <c r="F494" s="183" t="s">
        <v>1047</v>
      </c>
      <c r="H494" s="182" t="s">
        <v>1</v>
      </c>
      <c r="I494" s="184"/>
      <c r="L494" s="181"/>
      <c r="M494" s="185"/>
      <c r="N494" s="186"/>
      <c r="O494" s="186"/>
      <c r="P494" s="186"/>
      <c r="Q494" s="186"/>
      <c r="R494" s="186"/>
      <c r="S494" s="186"/>
      <c r="T494" s="187"/>
      <c r="AT494" s="182" t="s">
        <v>202</v>
      </c>
      <c r="AU494" s="182" t="s">
        <v>85</v>
      </c>
      <c r="AV494" s="15" t="s">
        <v>32</v>
      </c>
      <c r="AW494" s="15" t="s">
        <v>31</v>
      </c>
      <c r="AX494" s="15" t="s">
        <v>77</v>
      </c>
      <c r="AY494" s="182" t="s">
        <v>194</v>
      </c>
    </row>
    <row r="495" spans="1:65" s="13" customFormat="1">
      <c r="B495" s="164"/>
      <c r="D495" s="165" t="s">
        <v>202</v>
      </c>
      <c r="E495" s="166" t="s">
        <v>1</v>
      </c>
      <c r="F495" s="167" t="s">
        <v>1054</v>
      </c>
      <c r="H495" s="168">
        <v>13</v>
      </c>
      <c r="I495" s="169"/>
      <c r="L495" s="164"/>
      <c r="M495" s="210"/>
      <c r="N495" s="211"/>
      <c r="O495" s="211"/>
      <c r="P495" s="211"/>
      <c r="Q495" s="211"/>
      <c r="R495" s="211"/>
      <c r="S495" s="211"/>
      <c r="T495" s="212"/>
      <c r="AT495" s="166" t="s">
        <v>202</v>
      </c>
      <c r="AU495" s="166" t="s">
        <v>85</v>
      </c>
      <c r="AV495" s="13" t="s">
        <v>85</v>
      </c>
      <c r="AW495" s="13" t="s">
        <v>31</v>
      </c>
      <c r="AX495" s="13" t="s">
        <v>32</v>
      </c>
      <c r="AY495" s="166" t="s">
        <v>194</v>
      </c>
    </row>
    <row r="496" spans="1:65" s="2" customFormat="1" ht="6.95" customHeight="1">
      <c r="A496" s="33"/>
      <c r="B496" s="48"/>
      <c r="C496" s="49"/>
      <c r="D496" s="49"/>
      <c r="E496" s="49"/>
      <c r="F496" s="49"/>
      <c r="G496" s="49"/>
      <c r="H496" s="49"/>
      <c r="I496" s="49"/>
      <c r="J496" s="49"/>
      <c r="K496" s="49"/>
      <c r="L496" s="34"/>
      <c r="M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</row>
  </sheetData>
  <autoFilter ref="C128:K495"/>
  <mergeCells count="12">
    <mergeCell ref="E121:H121"/>
    <mergeCell ref="L2:V2"/>
    <mergeCell ref="E85:H85"/>
    <mergeCell ref="E87:H87"/>
    <mergeCell ref="E89:H89"/>
    <mergeCell ref="E117:H117"/>
    <mergeCell ref="E119:H11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50"/>
  <sheetViews>
    <sheetView showGridLines="0" workbookViewId="0">
      <selection activeCell="I47" sqref="I46:I4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27" t="s">
        <v>5</v>
      </c>
      <c r="M2" s="228"/>
      <c r="N2" s="228"/>
      <c r="O2" s="228"/>
      <c r="P2" s="228"/>
      <c r="Q2" s="228"/>
      <c r="R2" s="228"/>
      <c r="S2" s="228"/>
      <c r="T2" s="228"/>
      <c r="U2" s="228"/>
      <c r="V2" s="228"/>
      <c r="AT2" s="18" t="s">
        <v>105</v>
      </c>
      <c r="AZ2" s="99" t="s">
        <v>112</v>
      </c>
      <c r="BA2" s="99" t="s">
        <v>1</v>
      </c>
      <c r="BB2" s="99" t="s">
        <v>1</v>
      </c>
      <c r="BC2" s="99" t="s">
        <v>2463</v>
      </c>
      <c r="BD2" s="99" t="s">
        <v>85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85</v>
      </c>
      <c r="AZ3" s="99" t="s">
        <v>115</v>
      </c>
      <c r="BA3" s="99" t="s">
        <v>1</v>
      </c>
      <c r="BB3" s="99" t="s">
        <v>1</v>
      </c>
      <c r="BC3" s="99" t="s">
        <v>2464</v>
      </c>
      <c r="BD3" s="99" t="s">
        <v>85</v>
      </c>
    </row>
    <row r="4" spans="1:56" s="1" customFormat="1" ht="24.95" customHeight="1">
      <c r="B4" s="21"/>
      <c r="D4" s="22" t="s">
        <v>114</v>
      </c>
      <c r="L4" s="21"/>
      <c r="M4" s="100" t="s">
        <v>10</v>
      </c>
      <c r="AT4" s="18" t="s">
        <v>3</v>
      </c>
      <c r="AZ4" s="99" t="s">
        <v>117</v>
      </c>
      <c r="BA4" s="99" t="s">
        <v>1</v>
      </c>
      <c r="BB4" s="99" t="s">
        <v>1</v>
      </c>
      <c r="BC4" s="99" t="s">
        <v>2465</v>
      </c>
      <c r="BD4" s="99" t="s">
        <v>85</v>
      </c>
    </row>
    <row r="5" spans="1:56" s="1" customFormat="1" ht="6.95" customHeight="1">
      <c r="B5" s="21"/>
      <c r="L5" s="21"/>
      <c r="AZ5" s="99" t="s">
        <v>119</v>
      </c>
      <c r="BA5" s="99" t="s">
        <v>1</v>
      </c>
      <c r="BB5" s="99" t="s">
        <v>1</v>
      </c>
      <c r="BC5" s="99" t="s">
        <v>2466</v>
      </c>
      <c r="BD5" s="99" t="s">
        <v>85</v>
      </c>
    </row>
    <row r="6" spans="1:56" s="1" customFormat="1" ht="12" customHeight="1">
      <c r="B6" s="21"/>
      <c r="D6" s="28" t="s">
        <v>16</v>
      </c>
      <c r="L6" s="21"/>
      <c r="AZ6" s="99" t="s">
        <v>121</v>
      </c>
      <c r="BA6" s="99" t="s">
        <v>1</v>
      </c>
      <c r="BB6" s="99" t="s">
        <v>1</v>
      </c>
      <c r="BC6" s="99" t="s">
        <v>2467</v>
      </c>
      <c r="BD6" s="99" t="s">
        <v>85</v>
      </c>
    </row>
    <row r="7" spans="1:56" s="1" customFormat="1" ht="16.5" customHeight="1">
      <c r="B7" s="21"/>
      <c r="E7" s="271" t="str">
        <f>'Rekapitulace stavby'!K6</f>
        <v>BRNO, ÚTĚCHOVSKÁ - VÝSTAVBA DEŠŤOVÉ KANALIZACE</v>
      </c>
      <c r="F7" s="272"/>
      <c r="G7" s="272"/>
      <c r="H7" s="272"/>
      <c r="L7" s="21"/>
      <c r="AZ7" s="99" t="s">
        <v>147</v>
      </c>
      <c r="BA7" s="99" t="s">
        <v>1</v>
      </c>
      <c r="BB7" s="99" t="s">
        <v>1</v>
      </c>
      <c r="BC7" s="99" t="s">
        <v>2468</v>
      </c>
      <c r="BD7" s="99" t="s">
        <v>85</v>
      </c>
    </row>
    <row r="8" spans="1:56" s="1" customFormat="1" ht="12" customHeight="1">
      <c r="B8" s="21"/>
      <c r="D8" s="28" t="s">
        <v>123</v>
      </c>
      <c r="L8" s="21"/>
      <c r="AZ8" s="99" t="s">
        <v>151</v>
      </c>
      <c r="BA8" s="99" t="s">
        <v>1</v>
      </c>
      <c r="BB8" s="99" t="s">
        <v>1</v>
      </c>
      <c r="BC8" s="99" t="s">
        <v>2469</v>
      </c>
      <c r="BD8" s="99" t="s">
        <v>85</v>
      </c>
    </row>
    <row r="9" spans="1:56" s="2" customFormat="1" ht="16.5" customHeight="1">
      <c r="A9" s="33"/>
      <c r="B9" s="34"/>
      <c r="C9" s="33"/>
      <c r="D9" s="33"/>
      <c r="E9" s="271" t="s">
        <v>126</v>
      </c>
      <c r="F9" s="270"/>
      <c r="G9" s="270"/>
      <c r="H9" s="270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2470</v>
      </c>
      <c r="BA9" s="99" t="s">
        <v>1</v>
      </c>
      <c r="BB9" s="99" t="s">
        <v>1</v>
      </c>
      <c r="BC9" s="99" t="s">
        <v>2471</v>
      </c>
      <c r="BD9" s="99" t="s">
        <v>85</v>
      </c>
    </row>
    <row r="10" spans="1:56" s="2" customFormat="1" ht="12" customHeight="1">
      <c r="A10" s="33"/>
      <c r="B10" s="34"/>
      <c r="C10" s="33"/>
      <c r="D10" s="28" t="s">
        <v>129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2472</v>
      </c>
      <c r="BA10" s="99" t="s">
        <v>1</v>
      </c>
      <c r="BB10" s="99" t="s">
        <v>1</v>
      </c>
      <c r="BC10" s="99" t="s">
        <v>200</v>
      </c>
      <c r="BD10" s="99" t="s">
        <v>85</v>
      </c>
    </row>
    <row r="11" spans="1:56" s="2" customFormat="1" ht="16.5" customHeight="1">
      <c r="A11" s="33"/>
      <c r="B11" s="34"/>
      <c r="C11" s="33"/>
      <c r="D11" s="33"/>
      <c r="E11" s="249" t="s">
        <v>2473</v>
      </c>
      <c r="F11" s="270"/>
      <c r="G11" s="270"/>
      <c r="H11" s="270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2085</v>
      </c>
      <c r="BA11" s="99" t="s">
        <v>1</v>
      </c>
      <c r="BB11" s="99" t="s">
        <v>1</v>
      </c>
      <c r="BC11" s="99" t="s">
        <v>2474</v>
      </c>
      <c r="BD11" s="99" t="s">
        <v>85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159</v>
      </c>
      <c r="BA12" s="99" t="s">
        <v>1</v>
      </c>
      <c r="BB12" s="99" t="s">
        <v>1</v>
      </c>
      <c r="BC12" s="99" t="s">
        <v>2469</v>
      </c>
      <c r="BD12" s="99" t="s">
        <v>85</v>
      </c>
    </row>
    <row r="13" spans="1:56" s="2" customFormat="1" ht="12" customHeight="1">
      <c r="A13" s="33"/>
      <c r="B13" s="34"/>
      <c r="C13" s="33"/>
      <c r="D13" s="28" t="s">
        <v>18</v>
      </c>
      <c r="E13" s="33"/>
      <c r="F13" s="26" t="s">
        <v>102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161</v>
      </c>
      <c r="BA13" s="99" t="s">
        <v>1</v>
      </c>
      <c r="BB13" s="99" t="s">
        <v>1</v>
      </c>
      <c r="BC13" s="99" t="s">
        <v>2475</v>
      </c>
      <c r="BD13" s="99" t="s">
        <v>85</v>
      </c>
    </row>
    <row r="14" spans="1:5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3" t="str">
        <f>'Rekapitulace stavby'!E14</f>
        <v>Vyplň údaj</v>
      </c>
      <c r="F20" s="239"/>
      <c r="G20" s="239"/>
      <c r="H20" s="239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34</v>
      </c>
      <c r="F26" s="33"/>
      <c r="G26" s="33"/>
      <c r="H26" s="33"/>
      <c r="I26" s="28" t="s">
        <v>26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35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1"/>
      <c r="B29" s="102"/>
      <c r="C29" s="101"/>
      <c r="D29" s="101"/>
      <c r="E29" s="243" t="s">
        <v>1</v>
      </c>
      <c r="F29" s="243"/>
      <c r="G29" s="243"/>
      <c r="H29" s="243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4" t="s">
        <v>37</v>
      </c>
      <c r="E32" s="33"/>
      <c r="F32" s="33"/>
      <c r="G32" s="33"/>
      <c r="H32" s="33"/>
      <c r="I32" s="33"/>
      <c r="J32" s="72">
        <f>ROUND(J129,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39</v>
      </c>
      <c r="G34" s="33"/>
      <c r="H34" s="33"/>
      <c r="I34" s="37" t="s">
        <v>38</v>
      </c>
      <c r="J34" s="37" t="s">
        <v>40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5" t="s">
        <v>41</v>
      </c>
      <c r="E35" s="28" t="s">
        <v>42</v>
      </c>
      <c r="F35" s="106">
        <f>ROUND((SUM(BE129:BE349)),  0)</f>
        <v>0</v>
      </c>
      <c r="G35" s="33"/>
      <c r="H35" s="33"/>
      <c r="I35" s="107">
        <v>0.21</v>
      </c>
      <c r="J35" s="106">
        <f>ROUND(((SUM(BE129:BE349))*I35),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43</v>
      </c>
      <c r="F36" s="106">
        <f>ROUND((SUM(BF129:BF349)),  0)</f>
        <v>0</v>
      </c>
      <c r="G36" s="33"/>
      <c r="H36" s="33"/>
      <c r="I36" s="107">
        <v>0.1</v>
      </c>
      <c r="J36" s="106">
        <f>ROUND(((SUM(BF129:BF349))*I36),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44</v>
      </c>
      <c r="F37" s="106">
        <f>ROUND((SUM(BG129:BG349)),  0)</f>
        <v>0</v>
      </c>
      <c r="G37" s="33"/>
      <c r="H37" s="33"/>
      <c r="I37" s="107">
        <v>0.21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45</v>
      </c>
      <c r="F38" s="106">
        <f>ROUND((SUM(BH129:BH349)),  0)</f>
        <v>0</v>
      </c>
      <c r="G38" s="33"/>
      <c r="H38" s="33"/>
      <c r="I38" s="107">
        <v>0.1</v>
      </c>
      <c r="J38" s="106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46</v>
      </c>
      <c r="F39" s="106">
        <f>ROUND((SUM(BI129:BI349)),  0)</f>
        <v>0</v>
      </c>
      <c r="G39" s="33"/>
      <c r="H39" s="33"/>
      <c r="I39" s="107">
        <v>0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8"/>
      <c r="D41" s="109" t="s">
        <v>47</v>
      </c>
      <c r="E41" s="61"/>
      <c r="F41" s="61"/>
      <c r="G41" s="110" t="s">
        <v>48</v>
      </c>
      <c r="H41" s="111" t="s">
        <v>49</v>
      </c>
      <c r="I41" s="61"/>
      <c r="J41" s="112">
        <f>SUM(J32:J39)</f>
        <v>0</v>
      </c>
      <c r="K41" s="11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4" t="s">
        <v>53</v>
      </c>
      <c r="G61" s="46" t="s">
        <v>52</v>
      </c>
      <c r="H61" s="36"/>
      <c r="I61" s="36"/>
      <c r="J61" s="115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4" t="s">
        <v>53</v>
      </c>
      <c r="G76" s="46" t="s">
        <v>52</v>
      </c>
      <c r="H76" s="36"/>
      <c r="I76" s="36"/>
      <c r="J76" s="115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165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1" t="str">
        <f>E7</f>
        <v>BRNO, ÚTĚCHOVSKÁ - VÝSTAVBA DEŠŤOVÉ KANALIZACE</v>
      </c>
      <c r="F85" s="272"/>
      <c r="G85" s="272"/>
      <c r="H85" s="272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123</v>
      </c>
      <c r="L86" s="21"/>
    </row>
    <row r="87" spans="1:31" s="2" customFormat="1" ht="16.5" customHeight="1">
      <c r="A87" s="33"/>
      <c r="B87" s="34"/>
      <c r="C87" s="33"/>
      <c r="D87" s="33"/>
      <c r="E87" s="271" t="s">
        <v>126</v>
      </c>
      <c r="F87" s="270"/>
      <c r="G87" s="270"/>
      <c r="H87" s="270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129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49" t="str">
        <f>E11</f>
        <v>SO 350 - přeložka vodovodních přípojek</v>
      </c>
      <c r="F89" s="270"/>
      <c r="G89" s="270"/>
      <c r="H89" s="270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JV PROJEKT VH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6" t="s">
        <v>166</v>
      </c>
      <c r="D96" s="108"/>
      <c r="E96" s="108"/>
      <c r="F96" s="108"/>
      <c r="G96" s="108"/>
      <c r="H96" s="108"/>
      <c r="I96" s="108"/>
      <c r="J96" s="117" t="s">
        <v>167</v>
      </c>
      <c r="K96" s="108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8" t="s">
        <v>168</v>
      </c>
      <c r="D98" s="33"/>
      <c r="E98" s="33"/>
      <c r="F98" s="33"/>
      <c r="G98" s="33"/>
      <c r="H98" s="33"/>
      <c r="I98" s="33"/>
      <c r="J98" s="72">
        <f>J129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169</v>
      </c>
    </row>
    <row r="99" spans="1:47" s="9" customFormat="1" ht="24.95" customHeight="1">
      <c r="B99" s="119"/>
      <c r="D99" s="120" t="s">
        <v>170</v>
      </c>
      <c r="E99" s="121"/>
      <c r="F99" s="121"/>
      <c r="G99" s="121"/>
      <c r="H99" s="121"/>
      <c r="I99" s="121"/>
      <c r="J99" s="122">
        <f>J130</f>
        <v>0</v>
      </c>
      <c r="L99" s="119"/>
    </row>
    <row r="100" spans="1:47" s="10" customFormat="1" ht="19.899999999999999" customHeight="1">
      <c r="B100" s="123"/>
      <c r="D100" s="124" t="s">
        <v>171</v>
      </c>
      <c r="E100" s="125"/>
      <c r="F100" s="125"/>
      <c r="G100" s="125"/>
      <c r="H100" s="125"/>
      <c r="I100" s="125"/>
      <c r="J100" s="126">
        <f>J131</f>
        <v>0</v>
      </c>
      <c r="L100" s="123"/>
    </row>
    <row r="101" spans="1:47" s="10" customFormat="1" ht="19.899999999999999" customHeight="1">
      <c r="B101" s="123"/>
      <c r="D101" s="124" t="s">
        <v>173</v>
      </c>
      <c r="E101" s="125"/>
      <c r="F101" s="125"/>
      <c r="G101" s="125"/>
      <c r="H101" s="125"/>
      <c r="I101" s="125"/>
      <c r="J101" s="126">
        <f>J251</f>
        <v>0</v>
      </c>
      <c r="L101" s="123"/>
    </row>
    <row r="102" spans="1:47" s="10" customFormat="1" ht="19.899999999999999" customHeight="1">
      <c r="B102" s="123"/>
      <c r="D102" s="124" t="s">
        <v>174</v>
      </c>
      <c r="E102" s="125"/>
      <c r="F102" s="125"/>
      <c r="G102" s="125"/>
      <c r="H102" s="125"/>
      <c r="I102" s="125"/>
      <c r="J102" s="126">
        <f>J260</f>
        <v>0</v>
      </c>
      <c r="L102" s="123"/>
    </row>
    <row r="103" spans="1:47" s="10" customFormat="1" ht="19.899999999999999" customHeight="1">
      <c r="B103" s="123"/>
      <c r="D103" s="124" t="s">
        <v>175</v>
      </c>
      <c r="E103" s="125"/>
      <c r="F103" s="125"/>
      <c r="G103" s="125"/>
      <c r="H103" s="125"/>
      <c r="I103" s="125"/>
      <c r="J103" s="126">
        <f>J312</f>
        <v>0</v>
      </c>
      <c r="L103" s="123"/>
    </row>
    <row r="104" spans="1:47" s="10" customFormat="1" ht="19.899999999999999" customHeight="1">
      <c r="B104" s="123"/>
      <c r="D104" s="124" t="s">
        <v>176</v>
      </c>
      <c r="E104" s="125"/>
      <c r="F104" s="125"/>
      <c r="G104" s="125"/>
      <c r="H104" s="125"/>
      <c r="I104" s="125"/>
      <c r="J104" s="126">
        <f>J340</f>
        <v>0</v>
      </c>
      <c r="L104" s="123"/>
    </row>
    <row r="105" spans="1:47" s="10" customFormat="1" ht="19.899999999999999" customHeight="1">
      <c r="B105" s="123"/>
      <c r="D105" s="124" t="s">
        <v>2476</v>
      </c>
      <c r="E105" s="125"/>
      <c r="F105" s="125"/>
      <c r="G105" s="125"/>
      <c r="H105" s="125"/>
      <c r="I105" s="125"/>
      <c r="J105" s="126">
        <f>J342</f>
        <v>0</v>
      </c>
      <c r="L105" s="123"/>
    </row>
    <row r="106" spans="1:47" s="9" customFormat="1" ht="24.95" customHeight="1">
      <c r="B106" s="119"/>
      <c r="D106" s="120" t="s">
        <v>1098</v>
      </c>
      <c r="E106" s="121"/>
      <c r="F106" s="121"/>
      <c r="G106" s="121"/>
      <c r="H106" s="121"/>
      <c r="I106" s="121"/>
      <c r="J106" s="122">
        <f>J343</f>
        <v>0</v>
      </c>
      <c r="L106" s="119"/>
    </row>
    <row r="107" spans="1:47" s="10" customFormat="1" ht="19.899999999999999" customHeight="1">
      <c r="B107" s="123"/>
      <c r="D107" s="124" t="s">
        <v>2477</v>
      </c>
      <c r="E107" s="125"/>
      <c r="F107" s="125"/>
      <c r="G107" s="125"/>
      <c r="H107" s="125"/>
      <c r="I107" s="125"/>
      <c r="J107" s="126">
        <f>J344</f>
        <v>0</v>
      </c>
      <c r="L107" s="123"/>
    </row>
    <row r="108" spans="1:47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6.95" customHeight="1">
      <c r="A109" s="33"/>
      <c r="B109" s="48"/>
      <c r="C109" s="49"/>
      <c r="D109" s="49"/>
      <c r="E109" s="49"/>
      <c r="F109" s="49"/>
      <c r="G109" s="49"/>
      <c r="H109" s="49"/>
      <c r="I109" s="49"/>
      <c r="J109" s="49"/>
      <c r="K109" s="49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3" spans="1:31" s="2" customFormat="1" ht="6.95" customHeight="1">
      <c r="A113" s="33"/>
      <c r="B113" s="50"/>
      <c r="C113" s="51"/>
      <c r="D113" s="51"/>
      <c r="E113" s="51"/>
      <c r="F113" s="51"/>
      <c r="G113" s="51"/>
      <c r="H113" s="51"/>
      <c r="I113" s="51"/>
      <c r="J113" s="51"/>
      <c r="K113" s="51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4.95" customHeight="1">
      <c r="A114" s="33"/>
      <c r="B114" s="34"/>
      <c r="C114" s="22" t="s">
        <v>179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12" customHeight="1">
      <c r="A116" s="33"/>
      <c r="B116" s="34"/>
      <c r="C116" s="28" t="s">
        <v>16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6.5" customHeight="1">
      <c r="A117" s="33"/>
      <c r="B117" s="34"/>
      <c r="C117" s="33"/>
      <c r="D117" s="33"/>
      <c r="E117" s="271" t="str">
        <f>E7</f>
        <v>BRNO, ÚTĚCHOVSKÁ - VÝSTAVBA DEŠŤOVÉ KANALIZACE</v>
      </c>
      <c r="F117" s="272"/>
      <c r="G117" s="272"/>
      <c r="H117" s="272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1" customFormat="1" ht="12" customHeight="1">
      <c r="B118" s="21"/>
      <c r="C118" s="28" t="s">
        <v>123</v>
      </c>
      <c r="L118" s="21"/>
    </row>
    <row r="119" spans="1:31" s="2" customFormat="1" ht="16.5" customHeight="1">
      <c r="A119" s="33"/>
      <c r="B119" s="34"/>
      <c r="C119" s="33"/>
      <c r="D119" s="33"/>
      <c r="E119" s="271" t="s">
        <v>126</v>
      </c>
      <c r="F119" s="270"/>
      <c r="G119" s="270"/>
      <c r="H119" s="270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129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3"/>
      <c r="D121" s="33"/>
      <c r="E121" s="249" t="str">
        <f>E11</f>
        <v>SO 350 - přeložka vodovodních přípojek</v>
      </c>
      <c r="F121" s="270"/>
      <c r="G121" s="270"/>
      <c r="H121" s="270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20</v>
      </c>
      <c r="D123" s="33"/>
      <c r="E123" s="33"/>
      <c r="F123" s="26" t="str">
        <f>F14</f>
        <v>Brno</v>
      </c>
      <c r="G123" s="33"/>
      <c r="H123" s="33"/>
      <c r="I123" s="28" t="s">
        <v>22</v>
      </c>
      <c r="J123" s="56" t="str">
        <f>IF(J14="","",J14)</f>
        <v/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25.7" customHeight="1">
      <c r="A125" s="33"/>
      <c r="B125" s="34"/>
      <c r="C125" s="28" t="s">
        <v>23</v>
      </c>
      <c r="D125" s="33"/>
      <c r="E125" s="33"/>
      <c r="F125" s="26" t="str">
        <f>E17</f>
        <v>Statutární město Brno</v>
      </c>
      <c r="G125" s="33"/>
      <c r="H125" s="33"/>
      <c r="I125" s="28" t="s">
        <v>29</v>
      </c>
      <c r="J125" s="31" t="str">
        <f>E23</f>
        <v>JV PROJEKT VH s.r.o.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27</v>
      </c>
      <c r="D126" s="33"/>
      <c r="E126" s="33"/>
      <c r="F126" s="26" t="str">
        <f>IF(E20="","",E20)</f>
        <v>Vyplň údaj</v>
      </c>
      <c r="G126" s="33"/>
      <c r="H126" s="33"/>
      <c r="I126" s="28" t="s">
        <v>33</v>
      </c>
      <c r="J126" s="31" t="str">
        <f>E26</f>
        <v>Obrtel M.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0.3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11" customFormat="1" ht="29.25" customHeight="1">
      <c r="A128" s="127"/>
      <c r="B128" s="128"/>
      <c r="C128" s="129" t="s">
        <v>180</v>
      </c>
      <c r="D128" s="130" t="s">
        <v>62</v>
      </c>
      <c r="E128" s="130" t="s">
        <v>58</v>
      </c>
      <c r="F128" s="130" t="s">
        <v>59</v>
      </c>
      <c r="G128" s="130" t="s">
        <v>181</v>
      </c>
      <c r="H128" s="130" t="s">
        <v>182</v>
      </c>
      <c r="I128" s="130" t="s">
        <v>183</v>
      </c>
      <c r="J128" s="130" t="s">
        <v>167</v>
      </c>
      <c r="K128" s="131" t="s">
        <v>184</v>
      </c>
      <c r="L128" s="132"/>
      <c r="M128" s="63" t="s">
        <v>1</v>
      </c>
      <c r="N128" s="64" t="s">
        <v>41</v>
      </c>
      <c r="O128" s="64" t="s">
        <v>185</v>
      </c>
      <c r="P128" s="64" t="s">
        <v>186</v>
      </c>
      <c r="Q128" s="64" t="s">
        <v>187</v>
      </c>
      <c r="R128" s="64" t="s">
        <v>188</v>
      </c>
      <c r="S128" s="64" t="s">
        <v>189</v>
      </c>
      <c r="T128" s="65" t="s">
        <v>190</v>
      </c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</row>
    <row r="129" spans="1:65" s="2" customFormat="1" ht="22.9" customHeight="1">
      <c r="A129" s="33"/>
      <c r="B129" s="34"/>
      <c r="C129" s="70" t="s">
        <v>191</v>
      </c>
      <c r="D129" s="33"/>
      <c r="E129" s="33"/>
      <c r="F129" s="33"/>
      <c r="G129" s="33"/>
      <c r="H129" s="33"/>
      <c r="I129" s="33"/>
      <c r="J129" s="133">
        <f>BK129</f>
        <v>0</v>
      </c>
      <c r="K129" s="33"/>
      <c r="L129" s="34"/>
      <c r="M129" s="66"/>
      <c r="N129" s="57"/>
      <c r="O129" s="67"/>
      <c r="P129" s="134">
        <f>P130+P343</f>
        <v>0</v>
      </c>
      <c r="Q129" s="67"/>
      <c r="R129" s="134">
        <f>R130+R343</f>
        <v>33.15889292</v>
      </c>
      <c r="S129" s="67"/>
      <c r="T129" s="135">
        <f>T130+T343</f>
        <v>28.100159999999995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8" t="s">
        <v>76</v>
      </c>
      <c r="AU129" s="18" t="s">
        <v>169</v>
      </c>
      <c r="BK129" s="136">
        <f>BK130+BK343</f>
        <v>0</v>
      </c>
    </row>
    <row r="130" spans="1:65" s="12" customFormat="1" ht="25.9" customHeight="1">
      <c r="B130" s="137"/>
      <c r="D130" s="138" t="s">
        <v>76</v>
      </c>
      <c r="E130" s="139" t="s">
        <v>192</v>
      </c>
      <c r="F130" s="139" t="s">
        <v>193</v>
      </c>
      <c r="I130" s="140"/>
      <c r="J130" s="141">
        <f>BK130</f>
        <v>0</v>
      </c>
      <c r="L130" s="137"/>
      <c r="M130" s="142"/>
      <c r="N130" s="143"/>
      <c r="O130" s="143"/>
      <c r="P130" s="144">
        <f>P131+P251+P260+P312+P340+P342</f>
        <v>0</v>
      </c>
      <c r="Q130" s="143"/>
      <c r="R130" s="144">
        <f>R131+R251+R260+R312+R340+R342</f>
        <v>33.148972919999999</v>
      </c>
      <c r="S130" s="143"/>
      <c r="T130" s="145">
        <f>T131+T251+T260+T312+T340+T342</f>
        <v>28.100159999999995</v>
      </c>
      <c r="AR130" s="138" t="s">
        <v>32</v>
      </c>
      <c r="AT130" s="146" t="s">
        <v>76</v>
      </c>
      <c r="AU130" s="146" t="s">
        <v>77</v>
      </c>
      <c r="AY130" s="138" t="s">
        <v>194</v>
      </c>
      <c r="BK130" s="147">
        <f>BK131+BK251+BK260+BK312+BK340+BK342</f>
        <v>0</v>
      </c>
    </row>
    <row r="131" spans="1:65" s="12" customFormat="1" ht="22.9" customHeight="1">
      <c r="B131" s="137"/>
      <c r="D131" s="138" t="s">
        <v>76</v>
      </c>
      <c r="E131" s="148" t="s">
        <v>32</v>
      </c>
      <c r="F131" s="148" t="s">
        <v>195</v>
      </c>
      <c r="I131" s="140"/>
      <c r="J131" s="149">
        <f>BK131</f>
        <v>0</v>
      </c>
      <c r="L131" s="137"/>
      <c r="M131" s="142"/>
      <c r="N131" s="143"/>
      <c r="O131" s="143"/>
      <c r="P131" s="144">
        <f>SUM(P132:P250)</f>
        <v>0</v>
      </c>
      <c r="Q131" s="143"/>
      <c r="R131" s="144">
        <f>SUM(R132:R250)</f>
        <v>4.2302400000000004E-2</v>
      </c>
      <c r="S131" s="143"/>
      <c r="T131" s="145">
        <f>SUM(T132:T250)</f>
        <v>14.414399999999999</v>
      </c>
      <c r="AR131" s="138" t="s">
        <v>32</v>
      </c>
      <c r="AT131" s="146" t="s">
        <v>76</v>
      </c>
      <c r="AU131" s="146" t="s">
        <v>32</v>
      </c>
      <c r="AY131" s="138" t="s">
        <v>194</v>
      </c>
      <c r="BK131" s="147">
        <f>SUM(BK132:BK250)</f>
        <v>0</v>
      </c>
    </row>
    <row r="132" spans="1:65" s="2" customFormat="1" ht="16.5" customHeight="1">
      <c r="A132" s="33"/>
      <c r="B132" s="150"/>
      <c r="C132" s="151" t="s">
        <v>32</v>
      </c>
      <c r="D132" s="151" t="s">
        <v>196</v>
      </c>
      <c r="E132" s="152" t="s">
        <v>2478</v>
      </c>
      <c r="F132" s="153" t="s">
        <v>2479</v>
      </c>
      <c r="G132" s="154" t="s">
        <v>199</v>
      </c>
      <c r="H132" s="155">
        <v>15.84</v>
      </c>
      <c r="I132" s="156"/>
      <c r="J132" s="157">
        <f>ROUND(I132*H132,2)</f>
        <v>0</v>
      </c>
      <c r="K132" s="153" t="s">
        <v>208</v>
      </c>
      <c r="L132" s="34"/>
      <c r="M132" s="158" t="s">
        <v>1</v>
      </c>
      <c r="N132" s="159" t="s">
        <v>42</v>
      </c>
      <c r="O132" s="59"/>
      <c r="P132" s="160">
        <f>O132*H132</f>
        <v>0</v>
      </c>
      <c r="Q132" s="160">
        <v>0</v>
      </c>
      <c r="R132" s="160">
        <f>Q132*H132</f>
        <v>0</v>
      </c>
      <c r="S132" s="160">
        <v>0.57999999999999996</v>
      </c>
      <c r="T132" s="161">
        <f>S132*H132</f>
        <v>9.1871999999999989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2" t="s">
        <v>200</v>
      </c>
      <c r="AT132" s="162" t="s">
        <v>196</v>
      </c>
      <c r="AU132" s="162" t="s">
        <v>85</v>
      </c>
      <c r="AY132" s="18" t="s">
        <v>194</v>
      </c>
      <c r="BE132" s="163">
        <f>IF(N132="základní",J132,0)</f>
        <v>0</v>
      </c>
      <c r="BF132" s="163">
        <f>IF(N132="snížená",J132,0)</f>
        <v>0</v>
      </c>
      <c r="BG132" s="163">
        <f>IF(N132="zákl. přenesená",J132,0)</f>
        <v>0</v>
      </c>
      <c r="BH132" s="163">
        <f>IF(N132="sníž. přenesená",J132,0)</f>
        <v>0</v>
      </c>
      <c r="BI132" s="163">
        <f>IF(N132="nulová",J132,0)</f>
        <v>0</v>
      </c>
      <c r="BJ132" s="18" t="s">
        <v>32</v>
      </c>
      <c r="BK132" s="163">
        <f>ROUND(I132*H132,2)</f>
        <v>0</v>
      </c>
      <c r="BL132" s="18" t="s">
        <v>200</v>
      </c>
      <c r="BM132" s="162" t="s">
        <v>2090</v>
      </c>
    </row>
    <row r="133" spans="1:65" s="13" customFormat="1">
      <c r="B133" s="164"/>
      <c r="D133" s="165" t="s">
        <v>202</v>
      </c>
      <c r="E133" s="166" t="s">
        <v>1</v>
      </c>
      <c r="F133" s="167" t="s">
        <v>210</v>
      </c>
      <c r="H133" s="168">
        <v>15.84</v>
      </c>
      <c r="I133" s="169"/>
      <c r="L133" s="164"/>
      <c r="M133" s="170"/>
      <c r="N133" s="171"/>
      <c r="O133" s="171"/>
      <c r="P133" s="171"/>
      <c r="Q133" s="171"/>
      <c r="R133" s="171"/>
      <c r="S133" s="171"/>
      <c r="T133" s="172"/>
      <c r="AT133" s="166" t="s">
        <v>202</v>
      </c>
      <c r="AU133" s="166" t="s">
        <v>85</v>
      </c>
      <c r="AV133" s="13" t="s">
        <v>85</v>
      </c>
      <c r="AW133" s="13" t="s">
        <v>31</v>
      </c>
      <c r="AX133" s="13" t="s">
        <v>32</v>
      </c>
      <c r="AY133" s="166" t="s">
        <v>194</v>
      </c>
    </row>
    <row r="134" spans="1:65" s="2" customFormat="1" ht="16.5" customHeight="1">
      <c r="A134" s="33"/>
      <c r="B134" s="150"/>
      <c r="C134" s="151" t="s">
        <v>85</v>
      </c>
      <c r="D134" s="151" t="s">
        <v>196</v>
      </c>
      <c r="E134" s="152" t="s">
        <v>212</v>
      </c>
      <c r="F134" s="153" t="s">
        <v>213</v>
      </c>
      <c r="G134" s="154" t="s">
        <v>214</v>
      </c>
      <c r="H134" s="155">
        <v>9.1869999999999994</v>
      </c>
      <c r="I134" s="156"/>
      <c r="J134" s="157">
        <f>ROUND(I134*H134,2)</f>
        <v>0</v>
      </c>
      <c r="K134" s="153" t="s">
        <v>208</v>
      </c>
      <c r="L134" s="34"/>
      <c r="M134" s="158" t="s">
        <v>1</v>
      </c>
      <c r="N134" s="159" t="s">
        <v>42</v>
      </c>
      <c r="O134" s="59"/>
      <c r="P134" s="160">
        <f>O134*H134</f>
        <v>0</v>
      </c>
      <c r="Q134" s="160">
        <v>0</v>
      </c>
      <c r="R134" s="160">
        <f>Q134*H134</f>
        <v>0</v>
      </c>
      <c r="S134" s="160">
        <v>0</v>
      </c>
      <c r="T134" s="161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2" t="s">
        <v>200</v>
      </c>
      <c r="AT134" s="162" t="s">
        <v>196</v>
      </c>
      <c r="AU134" s="162" t="s">
        <v>85</v>
      </c>
      <c r="AY134" s="18" t="s">
        <v>194</v>
      </c>
      <c r="BE134" s="163">
        <f>IF(N134="základní",J134,0)</f>
        <v>0</v>
      </c>
      <c r="BF134" s="163">
        <f>IF(N134="snížená",J134,0)</f>
        <v>0</v>
      </c>
      <c r="BG134" s="163">
        <f>IF(N134="zákl. přenesená",J134,0)</f>
        <v>0</v>
      </c>
      <c r="BH134" s="163">
        <f>IF(N134="sníž. přenesená",J134,0)</f>
        <v>0</v>
      </c>
      <c r="BI134" s="163">
        <f>IF(N134="nulová",J134,0)</f>
        <v>0</v>
      </c>
      <c r="BJ134" s="18" t="s">
        <v>32</v>
      </c>
      <c r="BK134" s="163">
        <f>ROUND(I134*H134,2)</f>
        <v>0</v>
      </c>
      <c r="BL134" s="18" t="s">
        <v>200</v>
      </c>
      <c r="BM134" s="162" t="s">
        <v>2091</v>
      </c>
    </row>
    <row r="135" spans="1:65" s="2" customFormat="1" ht="16.5" customHeight="1">
      <c r="A135" s="33"/>
      <c r="B135" s="150"/>
      <c r="C135" s="151" t="s">
        <v>211</v>
      </c>
      <c r="D135" s="151" t="s">
        <v>196</v>
      </c>
      <c r="E135" s="152" t="s">
        <v>216</v>
      </c>
      <c r="F135" s="153" t="s">
        <v>217</v>
      </c>
      <c r="G135" s="154" t="s">
        <v>214</v>
      </c>
      <c r="H135" s="155">
        <v>110.244</v>
      </c>
      <c r="I135" s="156"/>
      <c r="J135" s="157">
        <f>ROUND(I135*H135,2)</f>
        <v>0</v>
      </c>
      <c r="K135" s="153" t="s">
        <v>208</v>
      </c>
      <c r="L135" s="34"/>
      <c r="M135" s="158" t="s">
        <v>1</v>
      </c>
      <c r="N135" s="159" t="s">
        <v>42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</v>
      </c>
      <c r="T135" s="161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200</v>
      </c>
      <c r="AT135" s="162" t="s">
        <v>196</v>
      </c>
      <c r="AU135" s="162" t="s">
        <v>85</v>
      </c>
      <c r="AY135" s="18" t="s">
        <v>194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32</v>
      </c>
      <c r="BK135" s="163">
        <f>ROUND(I135*H135,2)</f>
        <v>0</v>
      </c>
      <c r="BL135" s="18" t="s">
        <v>200</v>
      </c>
      <c r="BM135" s="162" t="s">
        <v>2092</v>
      </c>
    </row>
    <row r="136" spans="1:65" s="13" customFormat="1">
      <c r="B136" s="164"/>
      <c r="D136" s="165" t="s">
        <v>202</v>
      </c>
      <c r="F136" s="167" t="s">
        <v>2480</v>
      </c>
      <c r="H136" s="168">
        <v>110.244</v>
      </c>
      <c r="I136" s="169"/>
      <c r="L136" s="164"/>
      <c r="M136" s="170"/>
      <c r="N136" s="171"/>
      <c r="O136" s="171"/>
      <c r="P136" s="171"/>
      <c r="Q136" s="171"/>
      <c r="R136" s="171"/>
      <c r="S136" s="171"/>
      <c r="T136" s="172"/>
      <c r="AT136" s="166" t="s">
        <v>202</v>
      </c>
      <c r="AU136" s="166" t="s">
        <v>85</v>
      </c>
      <c r="AV136" s="13" t="s">
        <v>85</v>
      </c>
      <c r="AW136" s="13" t="s">
        <v>3</v>
      </c>
      <c r="AX136" s="13" t="s">
        <v>32</v>
      </c>
      <c r="AY136" s="166" t="s">
        <v>194</v>
      </c>
    </row>
    <row r="137" spans="1:65" s="2" customFormat="1" ht="16.5" customHeight="1">
      <c r="A137" s="33"/>
      <c r="B137" s="150"/>
      <c r="C137" s="151" t="s">
        <v>200</v>
      </c>
      <c r="D137" s="151" t="s">
        <v>196</v>
      </c>
      <c r="E137" s="152" t="s">
        <v>221</v>
      </c>
      <c r="F137" s="153" t="s">
        <v>222</v>
      </c>
      <c r="G137" s="154" t="s">
        <v>214</v>
      </c>
      <c r="H137" s="155">
        <v>9.1869999999999994</v>
      </c>
      <c r="I137" s="156"/>
      <c r="J137" s="157">
        <f>ROUND(I137*H137,2)</f>
        <v>0</v>
      </c>
      <c r="K137" s="153" t="s">
        <v>1</v>
      </c>
      <c r="L137" s="34"/>
      <c r="M137" s="158" t="s">
        <v>1</v>
      </c>
      <c r="N137" s="159" t="s">
        <v>42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</v>
      </c>
      <c r="T137" s="161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200</v>
      </c>
      <c r="AT137" s="162" t="s">
        <v>196</v>
      </c>
      <c r="AU137" s="162" t="s">
        <v>85</v>
      </c>
      <c r="AY137" s="18" t="s">
        <v>194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32</v>
      </c>
      <c r="BK137" s="163">
        <f>ROUND(I137*H137,2)</f>
        <v>0</v>
      </c>
      <c r="BL137" s="18" t="s">
        <v>200</v>
      </c>
      <c r="BM137" s="162" t="s">
        <v>2094</v>
      </c>
    </row>
    <row r="138" spans="1:65" s="2" customFormat="1" ht="16.5" customHeight="1">
      <c r="A138" s="33"/>
      <c r="B138" s="150"/>
      <c r="C138" s="151" t="s">
        <v>220</v>
      </c>
      <c r="D138" s="151" t="s">
        <v>196</v>
      </c>
      <c r="E138" s="152" t="s">
        <v>2481</v>
      </c>
      <c r="F138" s="153" t="s">
        <v>2482</v>
      </c>
      <c r="G138" s="154" t="s">
        <v>199</v>
      </c>
      <c r="H138" s="155">
        <v>15.84</v>
      </c>
      <c r="I138" s="156"/>
      <c r="J138" s="157">
        <f>ROUND(I138*H138,2)</f>
        <v>0</v>
      </c>
      <c r="K138" s="153" t="s">
        <v>208</v>
      </c>
      <c r="L138" s="34"/>
      <c r="M138" s="158" t="s">
        <v>1</v>
      </c>
      <c r="N138" s="159" t="s">
        <v>42</v>
      </c>
      <c r="O138" s="59"/>
      <c r="P138" s="160">
        <f>O138*H138</f>
        <v>0</v>
      </c>
      <c r="Q138" s="160">
        <v>0</v>
      </c>
      <c r="R138" s="160">
        <f>Q138*H138</f>
        <v>0</v>
      </c>
      <c r="S138" s="160">
        <v>0.33</v>
      </c>
      <c r="T138" s="161">
        <f>S138*H138</f>
        <v>5.2271999999999998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2" t="s">
        <v>200</v>
      </c>
      <c r="AT138" s="162" t="s">
        <v>196</v>
      </c>
      <c r="AU138" s="162" t="s">
        <v>85</v>
      </c>
      <c r="AY138" s="18" t="s">
        <v>194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8" t="s">
        <v>32</v>
      </c>
      <c r="BK138" s="163">
        <f>ROUND(I138*H138,2)</f>
        <v>0</v>
      </c>
      <c r="BL138" s="18" t="s">
        <v>200</v>
      </c>
      <c r="BM138" s="162" t="s">
        <v>2095</v>
      </c>
    </row>
    <row r="139" spans="1:65" s="15" customFormat="1">
      <c r="B139" s="181"/>
      <c r="D139" s="165" t="s">
        <v>202</v>
      </c>
      <c r="E139" s="182" t="s">
        <v>1</v>
      </c>
      <c r="F139" s="183" t="s">
        <v>228</v>
      </c>
      <c r="H139" s="182" t="s">
        <v>1</v>
      </c>
      <c r="I139" s="184"/>
      <c r="L139" s="181"/>
      <c r="M139" s="185"/>
      <c r="N139" s="186"/>
      <c r="O139" s="186"/>
      <c r="P139" s="186"/>
      <c r="Q139" s="186"/>
      <c r="R139" s="186"/>
      <c r="S139" s="186"/>
      <c r="T139" s="187"/>
      <c r="AT139" s="182" t="s">
        <v>202</v>
      </c>
      <c r="AU139" s="182" t="s">
        <v>85</v>
      </c>
      <c r="AV139" s="15" t="s">
        <v>32</v>
      </c>
      <c r="AW139" s="15" t="s">
        <v>31</v>
      </c>
      <c r="AX139" s="15" t="s">
        <v>77</v>
      </c>
      <c r="AY139" s="182" t="s">
        <v>194</v>
      </c>
    </row>
    <row r="140" spans="1:65" s="13" customFormat="1">
      <c r="B140" s="164"/>
      <c r="D140" s="165" t="s">
        <v>202</v>
      </c>
      <c r="E140" s="166" t="s">
        <v>1</v>
      </c>
      <c r="F140" s="167" t="s">
        <v>2483</v>
      </c>
      <c r="H140" s="168">
        <v>15.84</v>
      </c>
      <c r="I140" s="169"/>
      <c r="L140" s="164"/>
      <c r="M140" s="170"/>
      <c r="N140" s="171"/>
      <c r="O140" s="171"/>
      <c r="P140" s="171"/>
      <c r="Q140" s="171"/>
      <c r="R140" s="171"/>
      <c r="S140" s="171"/>
      <c r="T140" s="172"/>
      <c r="AT140" s="166" t="s">
        <v>202</v>
      </c>
      <c r="AU140" s="166" t="s">
        <v>85</v>
      </c>
      <c r="AV140" s="13" t="s">
        <v>85</v>
      </c>
      <c r="AW140" s="13" t="s">
        <v>31</v>
      </c>
      <c r="AX140" s="13" t="s">
        <v>77</v>
      </c>
      <c r="AY140" s="166" t="s">
        <v>194</v>
      </c>
    </row>
    <row r="141" spans="1:65" s="14" customFormat="1">
      <c r="B141" s="173"/>
      <c r="D141" s="165" t="s">
        <v>202</v>
      </c>
      <c r="E141" s="174" t="s">
        <v>121</v>
      </c>
      <c r="F141" s="175" t="s">
        <v>205</v>
      </c>
      <c r="H141" s="176">
        <v>15.84</v>
      </c>
      <c r="I141" s="177"/>
      <c r="L141" s="173"/>
      <c r="M141" s="178"/>
      <c r="N141" s="179"/>
      <c r="O141" s="179"/>
      <c r="P141" s="179"/>
      <c r="Q141" s="179"/>
      <c r="R141" s="179"/>
      <c r="S141" s="179"/>
      <c r="T141" s="180"/>
      <c r="AT141" s="174" t="s">
        <v>202</v>
      </c>
      <c r="AU141" s="174" t="s">
        <v>85</v>
      </c>
      <c r="AV141" s="14" t="s">
        <v>200</v>
      </c>
      <c r="AW141" s="14" t="s">
        <v>31</v>
      </c>
      <c r="AX141" s="14" t="s">
        <v>32</v>
      </c>
      <c r="AY141" s="174" t="s">
        <v>194</v>
      </c>
    </row>
    <row r="142" spans="1:65" s="2" customFormat="1" ht="16.5" customHeight="1">
      <c r="A142" s="33"/>
      <c r="B142" s="150"/>
      <c r="C142" s="151" t="s">
        <v>224</v>
      </c>
      <c r="D142" s="151" t="s">
        <v>196</v>
      </c>
      <c r="E142" s="152" t="s">
        <v>241</v>
      </c>
      <c r="F142" s="153" t="s">
        <v>242</v>
      </c>
      <c r="G142" s="154" t="s">
        <v>243</v>
      </c>
      <c r="H142" s="155">
        <v>28.8</v>
      </c>
      <c r="I142" s="156"/>
      <c r="J142" s="157">
        <f>ROUND(I142*H142,2)</f>
        <v>0</v>
      </c>
      <c r="K142" s="153" t="s">
        <v>208</v>
      </c>
      <c r="L142" s="34"/>
      <c r="M142" s="158" t="s">
        <v>1</v>
      </c>
      <c r="N142" s="159" t="s">
        <v>42</v>
      </c>
      <c r="O142" s="59"/>
      <c r="P142" s="160">
        <f>O142*H142</f>
        <v>0</v>
      </c>
      <c r="Q142" s="160">
        <v>0</v>
      </c>
      <c r="R142" s="160">
        <f>Q142*H142</f>
        <v>0</v>
      </c>
      <c r="S142" s="160">
        <v>0</v>
      </c>
      <c r="T142" s="161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2" t="s">
        <v>200</v>
      </c>
      <c r="AT142" s="162" t="s">
        <v>196</v>
      </c>
      <c r="AU142" s="162" t="s">
        <v>85</v>
      </c>
      <c r="AY142" s="18" t="s">
        <v>194</v>
      </c>
      <c r="BE142" s="163">
        <f>IF(N142="základní",J142,0)</f>
        <v>0</v>
      </c>
      <c r="BF142" s="163">
        <f>IF(N142="snížená",J142,0)</f>
        <v>0</v>
      </c>
      <c r="BG142" s="163">
        <f>IF(N142="zákl. přenesená",J142,0)</f>
        <v>0</v>
      </c>
      <c r="BH142" s="163">
        <f>IF(N142="sníž. přenesená",J142,0)</f>
        <v>0</v>
      </c>
      <c r="BI142" s="163">
        <f>IF(N142="nulová",J142,0)</f>
        <v>0</v>
      </c>
      <c r="BJ142" s="18" t="s">
        <v>32</v>
      </c>
      <c r="BK142" s="163">
        <f>ROUND(I142*H142,2)</f>
        <v>0</v>
      </c>
      <c r="BL142" s="18" t="s">
        <v>200</v>
      </c>
      <c r="BM142" s="162" t="s">
        <v>2098</v>
      </c>
    </row>
    <row r="143" spans="1:65" s="13" customFormat="1">
      <c r="B143" s="164"/>
      <c r="D143" s="165" t="s">
        <v>202</v>
      </c>
      <c r="E143" s="166" t="s">
        <v>1</v>
      </c>
      <c r="F143" s="167" t="s">
        <v>2484</v>
      </c>
      <c r="H143" s="168">
        <v>28.8</v>
      </c>
      <c r="I143" s="169"/>
      <c r="L143" s="164"/>
      <c r="M143" s="170"/>
      <c r="N143" s="171"/>
      <c r="O143" s="171"/>
      <c r="P143" s="171"/>
      <c r="Q143" s="171"/>
      <c r="R143" s="171"/>
      <c r="S143" s="171"/>
      <c r="T143" s="172"/>
      <c r="AT143" s="166" t="s">
        <v>202</v>
      </c>
      <c r="AU143" s="166" t="s">
        <v>85</v>
      </c>
      <c r="AV143" s="13" t="s">
        <v>85</v>
      </c>
      <c r="AW143" s="13" t="s">
        <v>31</v>
      </c>
      <c r="AX143" s="13" t="s">
        <v>77</v>
      </c>
      <c r="AY143" s="166" t="s">
        <v>194</v>
      </c>
    </row>
    <row r="144" spans="1:65" s="14" customFormat="1">
      <c r="B144" s="173"/>
      <c r="D144" s="165" t="s">
        <v>202</v>
      </c>
      <c r="E144" s="174" t="s">
        <v>2085</v>
      </c>
      <c r="F144" s="175" t="s">
        <v>205</v>
      </c>
      <c r="H144" s="176">
        <v>28.8</v>
      </c>
      <c r="I144" s="177"/>
      <c r="L144" s="173"/>
      <c r="M144" s="178"/>
      <c r="N144" s="179"/>
      <c r="O144" s="179"/>
      <c r="P144" s="179"/>
      <c r="Q144" s="179"/>
      <c r="R144" s="179"/>
      <c r="S144" s="179"/>
      <c r="T144" s="180"/>
      <c r="AT144" s="174" t="s">
        <v>202</v>
      </c>
      <c r="AU144" s="174" t="s">
        <v>85</v>
      </c>
      <c r="AV144" s="14" t="s">
        <v>200</v>
      </c>
      <c r="AW144" s="14" t="s">
        <v>31</v>
      </c>
      <c r="AX144" s="14" t="s">
        <v>32</v>
      </c>
      <c r="AY144" s="174" t="s">
        <v>194</v>
      </c>
    </row>
    <row r="145" spans="1:65" s="2" customFormat="1" ht="16.5" customHeight="1">
      <c r="A145" s="33"/>
      <c r="B145" s="150"/>
      <c r="C145" s="151" t="s">
        <v>240</v>
      </c>
      <c r="D145" s="151" t="s">
        <v>196</v>
      </c>
      <c r="E145" s="152" t="s">
        <v>212</v>
      </c>
      <c r="F145" s="153" t="s">
        <v>213</v>
      </c>
      <c r="G145" s="154" t="s">
        <v>214</v>
      </c>
      <c r="H145" s="155">
        <v>5.2270000000000003</v>
      </c>
      <c r="I145" s="156"/>
      <c r="J145" s="157">
        <f>ROUND(I145*H145,2)</f>
        <v>0</v>
      </c>
      <c r="K145" s="153" t="s">
        <v>208</v>
      </c>
      <c r="L145" s="34"/>
      <c r="M145" s="158" t="s">
        <v>1</v>
      </c>
      <c r="N145" s="159" t="s">
        <v>42</v>
      </c>
      <c r="O145" s="59"/>
      <c r="P145" s="160">
        <f>O145*H145</f>
        <v>0</v>
      </c>
      <c r="Q145" s="160">
        <v>0</v>
      </c>
      <c r="R145" s="160">
        <f>Q145*H145</f>
        <v>0</v>
      </c>
      <c r="S145" s="160">
        <v>0</v>
      </c>
      <c r="T145" s="161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2" t="s">
        <v>200</v>
      </c>
      <c r="AT145" s="162" t="s">
        <v>196</v>
      </c>
      <c r="AU145" s="162" t="s">
        <v>85</v>
      </c>
      <c r="AY145" s="18" t="s">
        <v>194</v>
      </c>
      <c r="BE145" s="163">
        <f>IF(N145="základní",J145,0)</f>
        <v>0</v>
      </c>
      <c r="BF145" s="163">
        <f>IF(N145="snížená",J145,0)</f>
        <v>0</v>
      </c>
      <c r="BG145" s="163">
        <f>IF(N145="zákl. přenesená",J145,0)</f>
        <v>0</v>
      </c>
      <c r="BH145" s="163">
        <f>IF(N145="sníž. přenesená",J145,0)</f>
        <v>0</v>
      </c>
      <c r="BI145" s="163">
        <f>IF(N145="nulová",J145,0)</f>
        <v>0</v>
      </c>
      <c r="BJ145" s="18" t="s">
        <v>32</v>
      </c>
      <c r="BK145" s="163">
        <f>ROUND(I145*H145,2)</f>
        <v>0</v>
      </c>
      <c r="BL145" s="18" t="s">
        <v>200</v>
      </c>
      <c r="BM145" s="162" t="s">
        <v>2101</v>
      </c>
    </row>
    <row r="146" spans="1:65" s="2" customFormat="1" ht="16.5" customHeight="1">
      <c r="A146" s="33"/>
      <c r="B146" s="150"/>
      <c r="C146" s="151" t="s">
        <v>251</v>
      </c>
      <c r="D146" s="151" t="s">
        <v>196</v>
      </c>
      <c r="E146" s="152" t="s">
        <v>216</v>
      </c>
      <c r="F146" s="153" t="s">
        <v>217</v>
      </c>
      <c r="G146" s="154" t="s">
        <v>214</v>
      </c>
      <c r="H146" s="155">
        <v>62.723999999999997</v>
      </c>
      <c r="I146" s="156"/>
      <c r="J146" s="157">
        <f>ROUND(I146*H146,2)</f>
        <v>0</v>
      </c>
      <c r="K146" s="153" t="s">
        <v>208</v>
      </c>
      <c r="L146" s="34"/>
      <c r="M146" s="158" t="s">
        <v>1</v>
      </c>
      <c r="N146" s="159" t="s">
        <v>42</v>
      </c>
      <c r="O146" s="59"/>
      <c r="P146" s="160">
        <f>O146*H146</f>
        <v>0</v>
      </c>
      <c r="Q146" s="160">
        <v>0</v>
      </c>
      <c r="R146" s="160">
        <f>Q146*H146</f>
        <v>0</v>
      </c>
      <c r="S146" s="160">
        <v>0</v>
      </c>
      <c r="T146" s="161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2" t="s">
        <v>200</v>
      </c>
      <c r="AT146" s="162" t="s">
        <v>196</v>
      </c>
      <c r="AU146" s="162" t="s">
        <v>85</v>
      </c>
      <c r="AY146" s="18" t="s">
        <v>194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32</v>
      </c>
      <c r="BK146" s="163">
        <f>ROUND(I146*H146,2)</f>
        <v>0</v>
      </c>
      <c r="BL146" s="18" t="s">
        <v>200</v>
      </c>
      <c r="BM146" s="162" t="s">
        <v>2102</v>
      </c>
    </row>
    <row r="147" spans="1:65" s="13" customFormat="1">
      <c r="B147" s="164"/>
      <c r="D147" s="165" t="s">
        <v>202</v>
      </c>
      <c r="F147" s="167" t="s">
        <v>2485</v>
      </c>
      <c r="H147" s="168">
        <v>62.723999999999997</v>
      </c>
      <c r="I147" s="169"/>
      <c r="L147" s="164"/>
      <c r="M147" s="170"/>
      <c r="N147" s="171"/>
      <c r="O147" s="171"/>
      <c r="P147" s="171"/>
      <c r="Q147" s="171"/>
      <c r="R147" s="171"/>
      <c r="S147" s="171"/>
      <c r="T147" s="172"/>
      <c r="AT147" s="166" t="s">
        <v>202</v>
      </c>
      <c r="AU147" s="166" t="s">
        <v>85</v>
      </c>
      <c r="AV147" s="13" t="s">
        <v>85</v>
      </c>
      <c r="AW147" s="13" t="s">
        <v>3</v>
      </c>
      <c r="AX147" s="13" t="s">
        <v>32</v>
      </c>
      <c r="AY147" s="166" t="s">
        <v>194</v>
      </c>
    </row>
    <row r="148" spans="1:65" s="2" customFormat="1" ht="16.5" customHeight="1">
      <c r="A148" s="33"/>
      <c r="B148" s="150"/>
      <c r="C148" s="151" t="s">
        <v>253</v>
      </c>
      <c r="D148" s="151" t="s">
        <v>196</v>
      </c>
      <c r="E148" s="152" t="s">
        <v>256</v>
      </c>
      <c r="F148" s="153" t="s">
        <v>257</v>
      </c>
      <c r="G148" s="154" t="s">
        <v>214</v>
      </c>
      <c r="H148" s="155">
        <v>5.2270000000000003</v>
      </c>
      <c r="I148" s="156"/>
      <c r="J148" s="157">
        <f>ROUND(I148*H148,2)</f>
        <v>0</v>
      </c>
      <c r="K148" s="153" t="s">
        <v>1</v>
      </c>
      <c r="L148" s="34"/>
      <c r="M148" s="158" t="s">
        <v>1</v>
      </c>
      <c r="N148" s="159" t="s">
        <v>42</v>
      </c>
      <c r="O148" s="59"/>
      <c r="P148" s="160">
        <f>O148*H148</f>
        <v>0</v>
      </c>
      <c r="Q148" s="160">
        <v>0</v>
      </c>
      <c r="R148" s="160">
        <f>Q148*H148</f>
        <v>0</v>
      </c>
      <c r="S148" s="160">
        <v>0</v>
      </c>
      <c r="T148" s="161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2" t="s">
        <v>200</v>
      </c>
      <c r="AT148" s="162" t="s">
        <v>196</v>
      </c>
      <c r="AU148" s="162" t="s">
        <v>85</v>
      </c>
      <c r="AY148" s="18" t="s">
        <v>194</v>
      </c>
      <c r="BE148" s="163">
        <f>IF(N148="základní",J148,0)</f>
        <v>0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8" t="s">
        <v>32</v>
      </c>
      <c r="BK148" s="163">
        <f>ROUND(I148*H148,2)</f>
        <v>0</v>
      </c>
      <c r="BL148" s="18" t="s">
        <v>200</v>
      </c>
      <c r="BM148" s="162" t="s">
        <v>2104</v>
      </c>
    </row>
    <row r="149" spans="1:65" s="2" customFormat="1" ht="21.75" customHeight="1">
      <c r="A149" s="33"/>
      <c r="B149" s="150"/>
      <c r="C149" s="151" t="s">
        <v>8</v>
      </c>
      <c r="D149" s="151" t="s">
        <v>196</v>
      </c>
      <c r="E149" s="152" t="s">
        <v>2486</v>
      </c>
      <c r="F149" s="153" t="s">
        <v>2487</v>
      </c>
      <c r="G149" s="154" t="s">
        <v>279</v>
      </c>
      <c r="H149" s="155">
        <v>0.19</v>
      </c>
      <c r="I149" s="156"/>
      <c r="J149" s="157">
        <f>ROUND(I149*H149,2)</f>
        <v>0</v>
      </c>
      <c r="K149" s="153" t="s">
        <v>1</v>
      </c>
      <c r="L149" s="34"/>
      <c r="M149" s="158" t="s">
        <v>1</v>
      </c>
      <c r="N149" s="159" t="s">
        <v>42</v>
      </c>
      <c r="O149" s="59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2" t="s">
        <v>200</v>
      </c>
      <c r="AT149" s="162" t="s">
        <v>196</v>
      </c>
      <c r="AU149" s="162" t="s">
        <v>85</v>
      </c>
      <c r="AY149" s="18" t="s">
        <v>194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8" t="s">
        <v>32</v>
      </c>
      <c r="BK149" s="163">
        <f>ROUND(I149*H149,2)</f>
        <v>0</v>
      </c>
      <c r="BL149" s="18" t="s">
        <v>200</v>
      </c>
      <c r="BM149" s="162" t="s">
        <v>2124</v>
      </c>
    </row>
    <row r="150" spans="1:65" s="15" customFormat="1">
      <c r="B150" s="181"/>
      <c r="D150" s="165" t="s">
        <v>202</v>
      </c>
      <c r="E150" s="182" t="s">
        <v>1</v>
      </c>
      <c r="F150" s="183" t="s">
        <v>2488</v>
      </c>
      <c r="H150" s="182" t="s">
        <v>1</v>
      </c>
      <c r="I150" s="184"/>
      <c r="L150" s="181"/>
      <c r="M150" s="185"/>
      <c r="N150" s="186"/>
      <c r="O150" s="186"/>
      <c r="P150" s="186"/>
      <c r="Q150" s="186"/>
      <c r="R150" s="186"/>
      <c r="S150" s="186"/>
      <c r="T150" s="187"/>
      <c r="AT150" s="182" t="s">
        <v>202</v>
      </c>
      <c r="AU150" s="182" t="s">
        <v>85</v>
      </c>
      <c r="AV150" s="15" t="s">
        <v>32</v>
      </c>
      <c r="AW150" s="15" t="s">
        <v>31</v>
      </c>
      <c r="AX150" s="15" t="s">
        <v>77</v>
      </c>
      <c r="AY150" s="182" t="s">
        <v>194</v>
      </c>
    </row>
    <row r="151" spans="1:65" s="13" customFormat="1">
      <c r="B151" s="164"/>
      <c r="D151" s="165" t="s">
        <v>202</v>
      </c>
      <c r="E151" s="166" t="s">
        <v>1</v>
      </c>
      <c r="F151" s="167" t="s">
        <v>2489</v>
      </c>
      <c r="H151" s="168">
        <v>1.5</v>
      </c>
      <c r="I151" s="169"/>
      <c r="L151" s="164"/>
      <c r="M151" s="170"/>
      <c r="N151" s="171"/>
      <c r="O151" s="171"/>
      <c r="P151" s="171"/>
      <c r="Q151" s="171"/>
      <c r="R151" s="171"/>
      <c r="S151" s="171"/>
      <c r="T151" s="172"/>
      <c r="AT151" s="166" t="s">
        <v>202</v>
      </c>
      <c r="AU151" s="166" t="s">
        <v>85</v>
      </c>
      <c r="AV151" s="13" t="s">
        <v>85</v>
      </c>
      <c r="AW151" s="13" t="s">
        <v>31</v>
      </c>
      <c r="AX151" s="13" t="s">
        <v>77</v>
      </c>
      <c r="AY151" s="166" t="s">
        <v>194</v>
      </c>
    </row>
    <row r="152" spans="1:65" s="13" customFormat="1">
      <c r="B152" s="164"/>
      <c r="D152" s="165" t="s">
        <v>202</v>
      </c>
      <c r="E152" s="166" t="s">
        <v>1</v>
      </c>
      <c r="F152" s="167" t="s">
        <v>2490</v>
      </c>
      <c r="H152" s="168">
        <v>1.522</v>
      </c>
      <c r="I152" s="169"/>
      <c r="L152" s="164"/>
      <c r="M152" s="170"/>
      <c r="N152" s="171"/>
      <c r="O152" s="171"/>
      <c r="P152" s="171"/>
      <c r="Q152" s="171"/>
      <c r="R152" s="171"/>
      <c r="S152" s="171"/>
      <c r="T152" s="172"/>
      <c r="AT152" s="166" t="s">
        <v>202</v>
      </c>
      <c r="AU152" s="166" t="s">
        <v>85</v>
      </c>
      <c r="AV152" s="13" t="s">
        <v>85</v>
      </c>
      <c r="AW152" s="13" t="s">
        <v>31</v>
      </c>
      <c r="AX152" s="13" t="s">
        <v>77</v>
      </c>
      <c r="AY152" s="166" t="s">
        <v>194</v>
      </c>
    </row>
    <row r="153" spans="1:65" s="13" customFormat="1">
      <c r="B153" s="164"/>
      <c r="D153" s="165" t="s">
        <v>202</v>
      </c>
      <c r="E153" s="166" t="s">
        <v>1</v>
      </c>
      <c r="F153" s="167" t="s">
        <v>2491</v>
      </c>
      <c r="H153" s="168">
        <v>1.615</v>
      </c>
      <c r="I153" s="169"/>
      <c r="L153" s="164"/>
      <c r="M153" s="170"/>
      <c r="N153" s="171"/>
      <c r="O153" s="171"/>
      <c r="P153" s="171"/>
      <c r="Q153" s="171"/>
      <c r="R153" s="171"/>
      <c r="S153" s="171"/>
      <c r="T153" s="172"/>
      <c r="AT153" s="166" t="s">
        <v>202</v>
      </c>
      <c r="AU153" s="166" t="s">
        <v>85</v>
      </c>
      <c r="AV153" s="13" t="s">
        <v>85</v>
      </c>
      <c r="AW153" s="13" t="s">
        <v>31</v>
      </c>
      <c r="AX153" s="13" t="s">
        <v>77</v>
      </c>
      <c r="AY153" s="166" t="s">
        <v>194</v>
      </c>
    </row>
    <row r="154" spans="1:65" s="13" customFormat="1">
      <c r="B154" s="164"/>
      <c r="D154" s="165" t="s">
        <v>202</v>
      </c>
      <c r="E154" s="166" t="s">
        <v>1</v>
      </c>
      <c r="F154" s="167" t="s">
        <v>2492</v>
      </c>
      <c r="H154" s="168">
        <v>1.619</v>
      </c>
      <c r="I154" s="169"/>
      <c r="L154" s="164"/>
      <c r="M154" s="170"/>
      <c r="N154" s="171"/>
      <c r="O154" s="171"/>
      <c r="P154" s="171"/>
      <c r="Q154" s="171"/>
      <c r="R154" s="171"/>
      <c r="S154" s="171"/>
      <c r="T154" s="172"/>
      <c r="AT154" s="166" t="s">
        <v>202</v>
      </c>
      <c r="AU154" s="166" t="s">
        <v>85</v>
      </c>
      <c r="AV154" s="13" t="s">
        <v>85</v>
      </c>
      <c r="AW154" s="13" t="s">
        <v>31</v>
      </c>
      <c r="AX154" s="13" t="s">
        <v>77</v>
      </c>
      <c r="AY154" s="166" t="s">
        <v>194</v>
      </c>
    </row>
    <row r="155" spans="1:65" s="13" customFormat="1">
      <c r="B155" s="164"/>
      <c r="D155" s="165" t="s">
        <v>202</v>
      </c>
      <c r="E155" s="166" t="s">
        <v>1</v>
      </c>
      <c r="F155" s="167" t="s">
        <v>2493</v>
      </c>
      <c r="H155" s="168">
        <v>1.5269999999999999</v>
      </c>
      <c r="I155" s="169"/>
      <c r="L155" s="164"/>
      <c r="M155" s="170"/>
      <c r="N155" s="171"/>
      <c r="O155" s="171"/>
      <c r="P155" s="171"/>
      <c r="Q155" s="171"/>
      <c r="R155" s="171"/>
      <c r="S155" s="171"/>
      <c r="T155" s="172"/>
      <c r="AT155" s="166" t="s">
        <v>202</v>
      </c>
      <c r="AU155" s="166" t="s">
        <v>85</v>
      </c>
      <c r="AV155" s="13" t="s">
        <v>85</v>
      </c>
      <c r="AW155" s="13" t="s">
        <v>31</v>
      </c>
      <c r="AX155" s="13" t="s">
        <v>77</v>
      </c>
      <c r="AY155" s="166" t="s">
        <v>194</v>
      </c>
    </row>
    <row r="156" spans="1:65" s="13" customFormat="1">
      <c r="B156" s="164"/>
      <c r="D156" s="165" t="s">
        <v>202</v>
      </c>
      <c r="E156" s="166" t="s">
        <v>1</v>
      </c>
      <c r="F156" s="167" t="s">
        <v>2494</v>
      </c>
      <c r="H156" s="168">
        <v>1.496</v>
      </c>
      <c r="I156" s="169"/>
      <c r="L156" s="164"/>
      <c r="M156" s="170"/>
      <c r="N156" s="171"/>
      <c r="O156" s="171"/>
      <c r="P156" s="171"/>
      <c r="Q156" s="171"/>
      <c r="R156" s="171"/>
      <c r="S156" s="171"/>
      <c r="T156" s="172"/>
      <c r="AT156" s="166" t="s">
        <v>202</v>
      </c>
      <c r="AU156" s="166" t="s">
        <v>85</v>
      </c>
      <c r="AV156" s="13" t="s">
        <v>85</v>
      </c>
      <c r="AW156" s="13" t="s">
        <v>31</v>
      </c>
      <c r="AX156" s="13" t="s">
        <v>77</v>
      </c>
      <c r="AY156" s="166" t="s">
        <v>194</v>
      </c>
    </row>
    <row r="157" spans="1:65" s="13" customFormat="1">
      <c r="B157" s="164"/>
      <c r="D157" s="165" t="s">
        <v>202</v>
      </c>
      <c r="E157" s="166" t="s">
        <v>1</v>
      </c>
      <c r="F157" s="167" t="s">
        <v>2495</v>
      </c>
      <c r="H157" s="168">
        <v>1.61</v>
      </c>
      <c r="I157" s="169"/>
      <c r="L157" s="164"/>
      <c r="M157" s="170"/>
      <c r="N157" s="171"/>
      <c r="O157" s="171"/>
      <c r="P157" s="171"/>
      <c r="Q157" s="171"/>
      <c r="R157" s="171"/>
      <c r="S157" s="171"/>
      <c r="T157" s="172"/>
      <c r="AT157" s="166" t="s">
        <v>202</v>
      </c>
      <c r="AU157" s="166" t="s">
        <v>85</v>
      </c>
      <c r="AV157" s="13" t="s">
        <v>85</v>
      </c>
      <c r="AW157" s="13" t="s">
        <v>31</v>
      </c>
      <c r="AX157" s="13" t="s">
        <v>77</v>
      </c>
      <c r="AY157" s="166" t="s">
        <v>194</v>
      </c>
    </row>
    <row r="158" spans="1:65" s="13" customFormat="1">
      <c r="B158" s="164"/>
      <c r="D158" s="165" t="s">
        <v>202</v>
      </c>
      <c r="E158" s="166" t="s">
        <v>1</v>
      </c>
      <c r="F158" s="167" t="s">
        <v>2496</v>
      </c>
      <c r="H158" s="168">
        <v>1.6319999999999999</v>
      </c>
      <c r="I158" s="169"/>
      <c r="L158" s="164"/>
      <c r="M158" s="170"/>
      <c r="N158" s="171"/>
      <c r="O158" s="171"/>
      <c r="P158" s="171"/>
      <c r="Q158" s="171"/>
      <c r="R158" s="171"/>
      <c r="S158" s="171"/>
      <c r="T158" s="172"/>
      <c r="AT158" s="166" t="s">
        <v>202</v>
      </c>
      <c r="AU158" s="166" t="s">
        <v>85</v>
      </c>
      <c r="AV158" s="13" t="s">
        <v>85</v>
      </c>
      <c r="AW158" s="13" t="s">
        <v>31</v>
      </c>
      <c r="AX158" s="13" t="s">
        <v>77</v>
      </c>
      <c r="AY158" s="166" t="s">
        <v>194</v>
      </c>
    </row>
    <row r="159" spans="1:65" s="13" customFormat="1">
      <c r="B159" s="164"/>
      <c r="D159" s="165" t="s">
        <v>202</v>
      </c>
      <c r="E159" s="166" t="s">
        <v>1</v>
      </c>
      <c r="F159" s="167" t="s">
        <v>2497</v>
      </c>
      <c r="H159" s="168">
        <v>1.54</v>
      </c>
      <c r="I159" s="169"/>
      <c r="L159" s="164"/>
      <c r="M159" s="170"/>
      <c r="N159" s="171"/>
      <c r="O159" s="171"/>
      <c r="P159" s="171"/>
      <c r="Q159" s="171"/>
      <c r="R159" s="171"/>
      <c r="S159" s="171"/>
      <c r="T159" s="172"/>
      <c r="AT159" s="166" t="s">
        <v>202</v>
      </c>
      <c r="AU159" s="166" t="s">
        <v>85</v>
      </c>
      <c r="AV159" s="13" t="s">
        <v>85</v>
      </c>
      <c r="AW159" s="13" t="s">
        <v>31</v>
      </c>
      <c r="AX159" s="13" t="s">
        <v>77</v>
      </c>
      <c r="AY159" s="166" t="s">
        <v>194</v>
      </c>
    </row>
    <row r="160" spans="1:65" s="13" customFormat="1">
      <c r="B160" s="164"/>
      <c r="D160" s="165" t="s">
        <v>202</v>
      </c>
      <c r="E160" s="166" t="s">
        <v>1</v>
      </c>
      <c r="F160" s="167" t="s">
        <v>2498</v>
      </c>
      <c r="H160" s="168">
        <v>1.5049999999999999</v>
      </c>
      <c r="I160" s="169"/>
      <c r="L160" s="164"/>
      <c r="M160" s="170"/>
      <c r="N160" s="171"/>
      <c r="O160" s="171"/>
      <c r="P160" s="171"/>
      <c r="Q160" s="171"/>
      <c r="R160" s="171"/>
      <c r="S160" s="171"/>
      <c r="T160" s="172"/>
      <c r="AT160" s="166" t="s">
        <v>202</v>
      </c>
      <c r="AU160" s="166" t="s">
        <v>85</v>
      </c>
      <c r="AV160" s="13" t="s">
        <v>85</v>
      </c>
      <c r="AW160" s="13" t="s">
        <v>31</v>
      </c>
      <c r="AX160" s="13" t="s">
        <v>77</v>
      </c>
      <c r="AY160" s="166" t="s">
        <v>194</v>
      </c>
    </row>
    <row r="161" spans="1:65" s="13" customFormat="1">
      <c r="B161" s="164"/>
      <c r="D161" s="165" t="s">
        <v>202</v>
      </c>
      <c r="E161" s="166" t="s">
        <v>1</v>
      </c>
      <c r="F161" s="167" t="s">
        <v>2499</v>
      </c>
      <c r="H161" s="168">
        <v>1.58</v>
      </c>
      <c r="I161" s="169"/>
      <c r="L161" s="164"/>
      <c r="M161" s="170"/>
      <c r="N161" s="171"/>
      <c r="O161" s="171"/>
      <c r="P161" s="171"/>
      <c r="Q161" s="171"/>
      <c r="R161" s="171"/>
      <c r="S161" s="171"/>
      <c r="T161" s="172"/>
      <c r="AT161" s="166" t="s">
        <v>202</v>
      </c>
      <c r="AU161" s="166" t="s">
        <v>85</v>
      </c>
      <c r="AV161" s="13" t="s">
        <v>85</v>
      </c>
      <c r="AW161" s="13" t="s">
        <v>31</v>
      </c>
      <c r="AX161" s="13" t="s">
        <v>77</v>
      </c>
      <c r="AY161" s="166" t="s">
        <v>194</v>
      </c>
    </row>
    <row r="162" spans="1:65" s="13" customFormat="1">
      <c r="B162" s="164"/>
      <c r="D162" s="165" t="s">
        <v>202</v>
      </c>
      <c r="E162" s="166" t="s">
        <v>1</v>
      </c>
      <c r="F162" s="167" t="s">
        <v>2500</v>
      </c>
      <c r="H162" s="168">
        <v>1.6459999999999999</v>
      </c>
      <c r="I162" s="169"/>
      <c r="L162" s="164"/>
      <c r="M162" s="170"/>
      <c r="N162" s="171"/>
      <c r="O162" s="171"/>
      <c r="P162" s="171"/>
      <c r="Q162" s="171"/>
      <c r="R162" s="171"/>
      <c r="S162" s="171"/>
      <c r="T162" s="172"/>
      <c r="AT162" s="166" t="s">
        <v>202</v>
      </c>
      <c r="AU162" s="166" t="s">
        <v>85</v>
      </c>
      <c r="AV162" s="13" t="s">
        <v>85</v>
      </c>
      <c r="AW162" s="13" t="s">
        <v>31</v>
      </c>
      <c r="AX162" s="13" t="s">
        <v>77</v>
      </c>
      <c r="AY162" s="166" t="s">
        <v>194</v>
      </c>
    </row>
    <row r="163" spans="1:65" s="13" customFormat="1">
      <c r="B163" s="164"/>
      <c r="D163" s="165" t="s">
        <v>202</v>
      </c>
      <c r="E163" s="166" t="s">
        <v>1</v>
      </c>
      <c r="F163" s="167" t="s">
        <v>2501</v>
      </c>
      <c r="H163" s="168">
        <v>1.4870000000000001</v>
      </c>
      <c r="I163" s="169"/>
      <c r="L163" s="164"/>
      <c r="M163" s="170"/>
      <c r="N163" s="171"/>
      <c r="O163" s="171"/>
      <c r="P163" s="171"/>
      <c r="Q163" s="171"/>
      <c r="R163" s="171"/>
      <c r="S163" s="171"/>
      <c r="T163" s="172"/>
      <c r="AT163" s="166" t="s">
        <v>202</v>
      </c>
      <c r="AU163" s="166" t="s">
        <v>85</v>
      </c>
      <c r="AV163" s="13" t="s">
        <v>85</v>
      </c>
      <c r="AW163" s="13" t="s">
        <v>31</v>
      </c>
      <c r="AX163" s="13" t="s">
        <v>77</v>
      </c>
      <c r="AY163" s="166" t="s">
        <v>194</v>
      </c>
    </row>
    <row r="164" spans="1:65" s="13" customFormat="1">
      <c r="B164" s="164"/>
      <c r="D164" s="165" t="s">
        <v>202</v>
      </c>
      <c r="E164" s="166" t="s">
        <v>1</v>
      </c>
      <c r="F164" s="167" t="s">
        <v>2502</v>
      </c>
      <c r="H164" s="168">
        <v>1.4650000000000001</v>
      </c>
      <c r="I164" s="169"/>
      <c r="L164" s="164"/>
      <c r="M164" s="170"/>
      <c r="N164" s="171"/>
      <c r="O164" s="171"/>
      <c r="P164" s="171"/>
      <c r="Q164" s="171"/>
      <c r="R164" s="171"/>
      <c r="S164" s="171"/>
      <c r="T164" s="172"/>
      <c r="AT164" s="166" t="s">
        <v>202</v>
      </c>
      <c r="AU164" s="166" t="s">
        <v>85</v>
      </c>
      <c r="AV164" s="13" t="s">
        <v>85</v>
      </c>
      <c r="AW164" s="13" t="s">
        <v>31</v>
      </c>
      <c r="AX164" s="13" t="s">
        <v>77</v>
      </c>
      <c r="AY164" s="166" t="s">
        <v>194</v>
      </c>
    </row>
    <row r="165" spans="1:65" s="13" customFormat="1">
      <c r="B165" s="164"/>
      <c r="D165" s="165" t="s">
        <v>202</v>
      </c>
      <c r="E165" s="166" t="s">
        <v>1</v>
      </c>
      <c r="F165" s="167" t="s">
        <v>2503</v>
      </c>
      <c r="H165" s="168">
        <v>1.3680000000000001</v>
      </c>
      <c r="I165" s="169"/>
      <c r="L165" s="164"/>
      <c r="M165" s="170"/>
      <c r="N165" s="171"/>
      <c r="O165" s="171"/>
      <c r="P165" s="171"/>
      <c r="Q165" s="171"/>
      <c r="R165" s="171"/>
      <c r="S165" s="171"/>
      <c r="T165" s="172"/>
      <c r="AT165" s="166" t="s">
        <v>202</v>
      </c>
      <c r="AU165" s="166" t="s">
        <v>85</v>
      </c>
      <c r="AV165" s="13" t="s">
        <v>85</v>
      </c>
      <c r="AW165" s="13" t="s">
        <v>31</v>
      </c>
      <c r="AX165" s="13" t="s">
        <v>77</v>
      </c>
      <c r="AY165" s="166" t="s">
        <v>194</v>
      </c>
    </row>
    <row r="166" spans="1:65" s="13" customFormat="1">
      <c r="B166" s="164"/>
      <c r="D166" s="165" t="s">
        <v>202</v>
      </c>
      <c r="E166" s="166" t="s">
        <v>1</v>
      </c>
      <c r="F166" s="167" t="s">
        <v>2504</v>
      </c>
      <c r="H166" s="168">
        <v>1.5269999999999999</v>
      </c>
      <c r="I166" s="169"/>
      <c r="L166" s="164"/>
      <c r="M166" s="170"/>
      <c r="N166" s="171"/>
      <c r="O166" s="171"/>
      <c r="P166" s="171"/>
      <c r="Q166" s="171"/>
      <c r="R166" s="171"/>
      <c r="S166" s="171"/>
      <c r="T166" s="172"/>
      <c r="AT166" s="166" t="s">
        <v>202</v>
      </c>
      <c r="AU166" s="166" t="s">
        <v>85</v>
      </c>
      <c r="AV166" s="13" t="s">
        <v>85</v>
      </c>
      <c r="AW166" s="13" t="s">
        <v>31</v>
      </c>
      <c r="AX166" s="13" t="s">
        <v>77</v>
      </c>
      <c r="AY166" s="166" t="s">
        <v>194</v>
      </c>
    </row>
    <row r="167" spans="1:65" s="13" customFormat="1">
      <c r="B167" s="164"/>
      <c r="D167" s="165" t="s">
        <v>202</v>
      </c>
      <c r="E167" s="166" t="s">
        <v>1</v>
      </c>
      <c r="F167" s="167" t="s">
        <v>2505</v>
      </c>
      <c r="H167" s="168">
        <v>1.536</v>
      </c>
      <c r="I167" s="169"/>
      <c r="L167" s="164"/>
      <c r="M167" s="170"/>
      <c r="N167" s="171"/>
      <c r="O167" s="171"/>
      <c r="P167" s="171"/>
      <c r="Q167" s="171"/>
      <c r="R167" s="171"/>
      <c r="S167" s="171"/>
      <c r="T167" s="172"/>
      <c r="AT167" s="166" t="s">
        <v>202</v>
      </c>
      <c r="AU167" s="166" t="s">
        <v>85</v>
      </c>
      <c r="AV167" s="13" t="s">
        <v>85</v>
      </c>
      <c r="AW167" s="13" t="s">
        <v>31</v>
      </c>
      <c r="AX167" s="13" t="s">
        <v>77</v>
      </c>
      <c r="AY167" s="166" t="s">
        <v>194</v>
      </c>
    </row>
    <row r="168" spans="1:65" s="13" customFormat="1">
      <c r="B168" s="164"/>
      <c r="D168" s="165" t="s">
        <v>202</v>
      </c>
      <c r="E168" s="166" t="s">
        <v>1</v>
      </c>
      <c r="F168" s="167" t="s">
        <v>2506</v>
      </c>
      <c r="H168" s="168">
        <v>1.522</v>
      </c>
      <c r="I168" s="169"/>
      <c r="L168" s="164"/>
      <c r="M168" s="170"/>
      <c r="N168" s="171"/>
      <c r="O168" s="171"/>
      <c r="P168" s="171"/>
      <c r="Q168" s="171"/>
      <c r="R168" s="171"/>
      <c r="S168" s="171"/>
      <c r="T168" s="172"/>
      <c r="AT168" s="166" t="s">
        <v>202</v>
      </c>
      <c r="AU168" s="166" t="s">
        <v>85</v>
      </c>
      <c r="AV168" s="13" t="s">
        <v>85</v>
      </c>
      <c r="AW168" s="13" t="s">
        <v>31</v>
      </c>
      <c r="AX168" s="13" t="s">
        <v>77</v>
      </c>
      <c r="AY168" s="166" t="s">
        <v>194</v>
      </c>
    </row>
    <row r="169" spans="1:65" s="16" customFormat="1">
      <c r="B169" s="188"/>
      <c r="D169" s="165" t="s">
        <v>202</v>
      </c>
      <c r="E169" s="189" t="s">
        <v>161</v>
      </c>
      <c r="F169" s="190" t="s">
        <v>342</v>
      </c>
      <c r="H169" s="191">
        <v>27.696999999999999</v>
      </c>
      <c r="I169" s="192"/>
      <c r="L169" s="188"/>
      <c r="M169" s="193"/>
      <c r="N169" s="194"/>
      <c r="O169" s="194"/>
      <c r="P169" s="194"/>
      <c r="Q169" s="194"/>
      <c r="R169" s="194"/>
      <c r="S169" s="194"/>
      <c r="T169" s="195"/>
      <c r="AT169" s="189" t="s">
        <v>202</v>
      </c>
      <c r="AU169" s="189" t="s">
        <v>85</v>
      </c>
      <c r="AV169" s="16" t="s">
        <v>211</v>
      </c>
      <c r="AW169" s="16" t="s">
        <v>31</v>
      </c>
      <c r="AX169" s="16" t="s">
        <v>77</v>
      </c>
      <c r="AY169" s="189" t="s">
        <v>194</v>
      </c>
    </row>
    <row r="170" spans="1:65" s="13" customFormat="1">
      <c r="B170" s="164"/>
      <c r="D170" s="165" t="s">
        <v>202</v>
      </c>
      <c r="E170" s="166" t="s">
        <v>1</v>
      </c>
      <c r="F170" s="167" t="s">
        <v>347</v>
      </c>
      <c r="H170" s="168">
        <v>-8.7119999999999997</v>
      </c>
      <c r="I170" s="169"/>
      <c r="L170" s="164"/>
      <c r="M170" s="170"/>
      <c r="N170" s="171"/>
      <c r="O170" s="171"/>
      <c r="P170" s="171"/>
      <c r="Q170" s="171"/>
      <c r="R170" s="171"/>
      <c r="S170" s="171"/>
      <c r="T170" s="172"/>
      <c r="AT170" s="166" t="s">
        <v>202</v>
      </c>
      <c r="AU170" s="166" t="s">
        <v>85</v>
      </c>
      <c r="AV170" s="13" t="s">
        <v>85</v>
      </c>
      <c r="AW170" s="13" t="s">
        <v>31</v>
      </c>
      <c r="AX170" s="13" t="s">
        <v>77</v>
      </c>
      <c r="AY170" s="166" t="s">
        <v>194</v>
      </c>
    </row>
    <row r="171" spans="1:65" s="14" customFormat="1">
      <c r="B171" s="173"/>
      <c r="D171" s="165" t="s">
        <v>202</v>
      </c>
      <c r="E171" s="174" t="s">
        <v>159</v>
      </c>
      <c r="F171" s="175" t="s">
        <v>205</v>
      </c>
      <c r="H171" s="176">
        <v>18.984999999999999</v>
      </c>
      <c r="I171" s="177"/>
      <c r="L171" s="173"/>
      <c r="M171" s="178"/>
      <c r="N171" s="179"/>
      <c r="O171" s="179"/>
      <c r="P171" s="179"/>
      <c r="Q171" s="179"/>
      <c r="R171" s="179"/>
      <c r="S171" s="179"/>
      <c r="T171" s="180"/>
      <c r="AT171" s="174" t="s">
        <v>202</v>
      </c>
      <c r="AU171" s="174" t="s">
        <v>85</v>
      </c>
      <c r="AV171" s="14" t="s">
        <v>200</v>
      </c>
      <c r="AW171" s="14" t="s">
        <v>31</v>
      </c>
      <c r="AX171" s="14" t="s">
        <v>77</v>
      </c>
      <c r="AY171" s="174" t="s">
        <v>194</v>
      </c>
    </row>
    <row r="172" spans="1:65" s="13" customFormat="1">
      <c r="B172" s="164"/>
      <c r="D172" s="165" t="s">
        <v>202</v>
      </c>
      <c r="E172" s="166" t="s">
        <v>1</v>
      </c>
      <c r="F172" s="167" t="s">
        <v>349</v>
      </c>
      <c r="H172" s="168">
        <v>0.19</v>
      </c>
      <c r="I172" s="169"/>
      <c r="L172" s="164"/>
      <c r="M172" s="170"/>
      <c r="N172" s="171"/>
      <c r="O172" s="171"/>
      <c r="P172" s="171"/>
      <c r="Q172" s="171"/>
      <c r="R172" s="171"/>
      <c r="S172" s="171"/>
      <c r="T172" s="172"/>
      <c r="AT172" s="166" t="s">
        <v>202</v>
      </c>
      <c r="AU172" s="166" t="s">
        <v>85</v>
      </c>
      <c r="AV172" s="13" t="s">
        <v>85</v>
      </c>
      <c r="AW172" s="13" t="s">
        <v>31</v>
      </c>
      <c r="AX172" s="13" t="s">
        <v>32</v>
      </c>
      <c r="AY172" s="166" t="s">
        <v>194</v>
      </c>
    </row>
    <row r="173" spans="1:65" s="2" customFormat="1" ht="24.2" customHeight="1">
      <c r="A173" s="33"/>
      <c r="B173" s="150"/>
      <c r="C173" s="151" t="s">
        <v>259</v>
      </c>
      <c r="D173" s="151" t="s">
        <v>196</v>
      </c>
      <c r="E173" s="152" t="s">
        <v>2507</v>
      </c>
      <c r="F173" s="153" t="s">
        <v>2508</v>
      </c>
      <c r="G173" s="154" t="s">
        <v>279</v>
      </c>
      <c r="H173" s="155">
        <v>8.1639999999999997</v>
      </c>
      <c r="I173" s="156"/>
      <c r="J173" s="157">
        <f>ROUND(I173*H173,2)</f>
        <v>0</v>
      </c>
      <c r="K173" s="153" t="s">
        <v>1</v>
      </c>
      <c r="L173" s="34"/>
      <c r="M173" s="158" t="s">
        <v>1</v>
      </c>
      <c r="N173" s="159" t="s">
        <v>42</v>
      </c>
      <c r="O173" s="59"/>
      <c r="P173" s="160">
        <f>O173*H173</f>
        <v>0</v>
      </c>
      <c r="Q173" s="160">
        <v>0</v>
      </c>
      <c r="R173" s="160">
        <f>Q173*H173</f>
        <v>0</v>
      </c>
      <c r="S173" s="160">
        <v>0</v>
      </c>
      <c r="T173" s="161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2" t="s">
        <v>200</v>
      </c>
      <c r="AT173" s="162" t="s">
        <v>196</v>
      </c>
      <c r="AU173" s="162" t="s">
        <v>85</v>
      </c>
      <c r="AY173" s="18" t="s">
        <v>194</v>
      </c>
      <c r="BE173" s="163">
        <f>IF(N173="základní",J173,0)</f>
        <v>0</v>
      </c>
      <c r="BF173" s="163">
        <f>IF(N173="snížená",J173,0)</f>
        <v>0</v>
      </c>
      <c r="BG173" s="163">
        <f>IF(N173="zákl. přenesená",J173,0)</f>
        <v>0</v>
      </c>
      <c r="BH173" s="163">
        <f>IF(N173="sníž. přenesená",J173,0)</f>
        <v>0</v>
      </c>
      <c r="BI173" s="163">
        <f>IF(N173="nulová",J173,0)</f>
        <v>0</v>
      </c>
      <c r="BJ173" s="18" t="s">
        <v>32</v>
      </c>
      <c r="BK173" s="163">
        <f>ROUND(I173*H173,2)</f>
        <v>0</v>
      </c>
      <c r="BL173" s="18" t="s">
        <v>200</v>
      </c>
      <c r="BM173" s="162" t="s">
        <v>2509</v>
      </c>
    </row>
    <row r="174" spans="1:65" s="13" customFormat="1">
      <c r="B174" s="164"/>
      <c r="D174" s="165" t="s">
        <v>202</v>
      </c>
      <c r="E174" s="166" t="s">
        <v>1</v>
      </c>
      <c r="F174" s="167" t="s">
        <v>2143</v>
      </c>
      <c r="H174" s="168">
        <v>8.1639999999999997</v>
      </c>
      <c r="I174" s="169"/>
      <c r="L174" s="164"/>
      <c r="M174" s="170"/>
      <c r="N174" s="171"/>
      <c r="O174" s="171"/>
      <c r="P174" s="171"/>
      <c r="Q174" s="171"/>
      <c r="R174" s="171"/>
      <c r="S174" s="171"/>
      <c r="T174" s="172"/>
      <c r="AT174" s="166" t="s">
        <v>202</v>
      </c>
      <c r="AU174" s="166" t="s">
        <v>85</v>
      </c>
      <c r="AV174" s="13" t="s">
        <v>85</v>
      </c>
      <c r="AW174" s="13" t="s">
        <v>31</v>
      </c>
      <c r="AX174" s="13" t="s">
        <v>32</v>
      </c>
      <c r="AY174" s="166" t="s">
        <v>194</v>
      </c>
    </row>
    <row r="175" spans="1:65" s="2" customFormat="1" ht="24.2" customHeight="1">
      <c r="A175" s="33"/>
      <c r="B175" s="150"/>
      <c r="C175" s="151" t="s">
        <v>265</v>
      </c>
      <c r="D175" s="151" t="s">
        <v>196</v>
      </c>
      <c r="E175" s="152" t="s">
        <v>2510</v>
      </c>
      <c r="F175" s="153" t="s">
        <v>2511</v>
      </c>
      <c r="G175" s="154" t="s">
        <v>279</v>
      </c>
      <c r="H175" s="155">
        <v>9.4930000000000003</v>
      </c>
      <c r="I175" s="156"/>
      <c r="J175" s="157">
        <f>ROUND(I175*H175,2)</f>
        <v>0</v>
      </c>
      <c r="K175" s="153" t="s">
        <v>1</v>
      </c>
      <c r="L175" s="34"/>
      <c r="M175" s="158" t="s">
        <v>1</v>
      </c>
      <c r="N175" s="159" t="s">
        <v>42</v>
      </c>
      <c r="O175" s="59"/>
      <c r="P175" s="160">
        <f>O175*H175</f>
        <v>0</v>
      </c>
      <c r="Q175" s="160">
        <v>0</v>
      </c>
      <c r="R175" s="160">
        <f>Q175*H175</f>
        <v>0</v>
      </c>
      <c r="S175" s="160">
        <v>0</v>
      </c>
      <c r="T175" s="161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2" t="s">
        <v>200</v>
      </c>
      <c r="AT175" s="162" t="s">
        <v>196</v>
      </c>
      <c r="AU175" s="162" t="s">
        <v>85</v>
      </c>
      <c r="AY175" s="18" t="s">
        <v>194</v>
      </c>
      <c r="BE175" s="163">
        <f>IF(N175="základní",J175,0)</f>
        <v>0</v>
      </c>
      <c r="BF175" s="163">
        <f>IF(N175="snížená",J175,0)</f>
        <v>0</v>
      </c>
      <c r="BG175" s="163">
        <f>IF(N175="zákl. přenesená",J175,0)</f>
        <v>0</v>
      </c>
      <c r="BH175" s="163">
        <f>IF(N175="sníž. přenesená",J175,0)</f>
        <v>0</v>
      </c>
      <c r="BI175" s="163">
        <f>IF(N175="nulová",J175,0)</f>
        <v>0</v>
      </c>
      <c r="BJ175" s="18" t="s">
        <v>32</v>
      </c>
      <c r="BK175" s="163">
        <f>ROUND(I175*H175,2)</f>
        <v>0</v>
      </c>
      <c r="BL175" s="18" t="s">
        <v>200</v>
      </c>
      <c r="BM175" s="162" t="s">
        <v>2512</v>
      </c>
    </row>
    <row r="176" spans="1:65" s="13" customFormat="1">
      <c r="B176" s="164"/>
      <c r="D176" s="165" t="s">
        <v>202</v>
      </c>
      <c r="E176" s="166" t="s">
        <v>1</v>
      </c>
      <c r="F176" s="167" t="s">
        <v>2145</v>
      </c>
      <c r="H176" s="168">
        <v>9.4930000000000003</v>
      </c>
      <c r="I176" s="169"/>
      <c r="L176" s="164"/>
      <c r="M176" s="170"/>
      <c r="N176" s="171"/>
      <c r="O176" s="171"/>
      <c r="P176" s="171"/>
      <c r="Q176" s="171"/>
      <c r="R176" s="171"/>
      <c r="S176" s="171"/>
      <c r="T176" s="172"/>
      <c r="AT176" s="166" t="s">
        <v>202</v>
      </c>
      <c r="AU176" s="166" t="s">
        <v>85</v>
      </c>
      <c r="AV176" s="13" t="s">
        <v>85</v>
      </c>
      <c r="AW176" s="13" t="s">
        <v>31</v>
      </c>
      <c r="AX176" s="13" t="s">
        <v>32</v>
      </c>
      <c r="AY176" s="166" t="s">
        <v>194</v>
      </c>
    </row>
    <row r="177" spans="1:65" s="2" customFormat="1" ht="24.2" customHeight="1">
      <c r="A177" s="33"/>
      <c r="B177" s="150"/>
      <c r="C177" s="151" t="s">
        <v>270</v>
      </c>
      <c r="D177" s="151" t="s">
        <v>196</v>
      </c>
      <c r="E177" s="152" t="s">
        <v>2513</v>
      </c>
      <c r="F177" s="153" t="s">
        <v>2514</v>
      </c>
      <c r="G177" s="154" t="s">
        <v>279</v>
      </c>
      <c r="H177" s="155">
        <v>1.139</v>
      </c>
      <c r="I177" s="156"/>
      <c r="J177" s="157">
        <f>ROUND(I177*H177,2)</f>
        <v>0</v>
      </c>
      <c r="K177" s="153" t="s">
        <v>1</v>
      </c>
      <c r="L177" s="34"/>
      <c r="M177" s="158" t="s">
        <v>1</v>
      </c>
      <c r="N177" s="159" t="s">
        <v>42</v>
      </c>
      <c r="O177" s="59"/>
      <c r="P177" s="160">
        <f>O177*H177</f>
        <v>0</v>
      </c>
      <c r="Q177" s="160">
        <v>0</v>
      </c>
      <c r="R177" s="160">
        <f>Q177*H177</f>
        <v>0</v>
      </c>
      <c r="S177" s="160">
        <v>0</v>
      </c>
      <c r="T177" s="161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2" t="s">
        <v>200</v>
      </c>
      <c r="AT177" s="162" t="s">
        <v>196</v>
      </c>
      <c r="AU177" s="162" t="s">
        <v>85</v>
      </c>
      <c r="AY177" s="18" t="s">
        <v>194</v>
      </c>
      <c r="BE177" s="163">
        <f>IF(N177="základní",J177,0)</f>
        <v>0</v>
      </c>
      <c r="BF177" s="163">
        <f>IF(N177="snížená",J177,0)</f>
        <v>0</v>
      </c>
      <c r="BG177" s="163">
        <f>IF(N177="zákl. přenesená",J177,0)</f>
        <v>0</v>
      </c>
      <c r="BH177" s="163">
        <f>IF(N177="sníž. přenesená",J177,0)</f>
        <v>0</v>
      </c>
      <c r="BI177" s="163">
        <f>IF(N177="nulová",J177,0)</f>
        <v>0</v>
      </c>
      <c r="BJ177" s="18" t="s">
        <v>32</v>
      </c>
      <c r="BK177" s="163">
        <f>ROUND(I177*H177,2)</f>
        <v>0</v>
      </c>
      <c r="BL177" s="18" t="s">
        <v>200</v>
      </c>
      <c r="BM177" s="162" t="s">
        <v>2515</v>
      </c>
    </row>
    <row r="178" spans="1:65" s="13" customFormat="1">
      <c r="B178" s="164"/>
      <c r="D178" s="165" t="s">
        <v>202</v>
      </c>
      <c r="E178" s="166" t="s">
        <v>1</v>
      </c>
      <c r="F178" s="167" t="s">
        <v>2147</v>
      </c>
      <c r="H178" s="168">
        <v>1.139</v>
      </c>
      <c r="I178" s="169"/>
      <c r="L178" s="164"/>
      <c r="M178" s="170"/>
      <c r="N178" s="171"/>
      <c r="O178" s="171"/>
      <c r="P178" s="171"/>
      <c r="Q178" s="171"/>
      <c r="R178" s="171"/>
      <c r="S178" s="171"/>
      <c r="T178" s="172"/>
      <c r="AT178" s="166" t="s">
        <v>202</v>
      </c>
      <c r="AU178" s="166" t="s">
        <v>85</v>
      </c>
      <c r="AV178" s="13" t="s">
        <v>85</v>
      </c>
      <c r="AW178" s="13" t="s">
        <v>31</v>
      </c>
      <c r="AX178" s="13" t="s">
        <v>32</v>
      </c>
      <c r="AY178" s="166" t="s">
        <v>194</v>
      </c>
    </row>
    <row r="179" spans="1:65" s="2" customFormat="1" ht="16.5" customHeight="1">
      <c r="A179" s="33"/>
      <c r="B179" s="150"/>
      <c r="C179" s="151" t="s">
        <v>276</v>
      </c>
      <c r="D179" s="151" t="s">
        <v>196</v>
      </c>
      <c r="E179" s="152" t="s">
        <v>1345</v>
      </c>
      <c r="F179" s="153" t="s">
        <v>1346</v>
      </c>
      <c r="G179" s="154" t="s">
        <v>199</v>
      </c>
      <c r="H179" s="155">
        <v>50.36</v>
      </c>
      <c r="I179" s="156"/>
      <c r="J179" s="157">
        <f>ROUND(I179*H179,2)</f>
        <v>0</v>
      </c>
      <c r="K179" s="153" t="s">
        <v>208</v>
      </c>
      <c r="L179" s="34"/>
      <c r="M179" s="158" t="s">
        <v>1</v>
      </c>
      <c r="N179" s="159" t="s">
        <v>42</v>
      </c>
      <c r="O179" s="59"/>
      <c r="P179" s="160">
        <f>O179*H179</f>
        <v>0</v>
      </c>
      <c r="Q179" s="160">
        <v>8.4000000000000003E-4</v>
      </c>
      <c r="R179" s="160">
        <f>Q179*H179</f>
        <v>4.2302400000000004E-2</v>
      </c>
      <c r="S179" s="160">
        <v>0</v>
      </c>
      <c r="T179" s="161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2" t="s">
        <v>200</v>
      </c>
      <c r="AT179" s="162" t="s">
        <v>196</v>
      </c>
      <c r="AU179" s="162" t="s">
        <v>85</v>
      </c>
      <c r="AY179" s="18" t="s">
        <v>194</v>
      </c>
      <c r="BE179" s="163">
        <f>IF(N179="základní",J179,0)</f>
        <v>0</v>
      </c>
      <c r="BF179" s="163">
        <f>IF(N179="snížená",J179,0)</f>
        <v>0</v>
      </c>
      <c r="BG179" s="163">
        <f>IF(N179="zákl. přenesená",J179,0)</f>
        <v>0</v>
      </c>
      <c r="BH179" s="163">
        <f>IF(N179="sníž. přenesená",J179,0)</f>
        <v>0</v>
      </c>
      <c r="BI179" s="163">
        <f>IF(N179="nulová",J179,0)</f>
        <v>0</v>
      </c>
      <c r="BJ179" s="18" t="s">
        <v>32</v>
      </c>
      <c r="BK179" s="163">
        <f>ROUND(I179*H179,2)</f>
        <v>0</v>
      </c>
      <c r="BL179" s="18" t="s">
        <v>200</v>
      </c>
      <c r="BM179" s="162" t="s">
        <v>2148</v>
      </c>
    </row>
    <row r="180" spans="1:65" s="15" customFormat="1">
      <c r="B180" s="181"/>
      <c r="D180" s="165" t="s">
        <v>202</v>
      </c>
      <c r="E180" s="182" t="s">
        <v>1</v>
      </c>
      <c r="F180" s="183" t="s">
        <v>2488</v>
      </c>
      <c r="H180" s="182" t="s">
        <v>1</v>
      </c>
      <c r="I180" s="184"/>
      <c r="L180" s="181"/>
      <c r="M180" s="185"/>
      <c r="N180" s="186"/>
      <c r="O180" s="186"/>
      <c r="P180" s="186"/>
      <c r="Q180" s="186"/>
      <c r="R180" s="186"/>
      <c r="S180" s="186"/>
      <c r="T180" s="187"/>
      <c r="AT180" s="182" t="s">
        <v>202</v>
      </c>
      <c r="AU180" s="182" t="s">
        <v>85</v>
      </c>
      <c r="AV180" s="15" t="s">
        <v>32</v>
      </c>
      <c r="AW180" s="15" t="s">
        <v>31</v>
      </c>
      <c r="AX180" s="15" t="s">
        <v>77</v>
      </c>
      <c r="AY180" s="182" t="s">
        <v>194</v>
      </c>
    </row>
    <row r="181" spans="1:65" s="13" customFormat="1">
      <c r="B181" s="164"/>
      <c r="D181" s="165" t="s">
        <v>202</v>
      </c>
      <c r="E181" s="166" t="s">
        <v>1</v>
      </c>
      <c r="F181" s="167" t="s">
        <v>2516</v>
      </c>
      <c r="H181" s="168">
        <v>2.7280000000000002</v>
      </c>
      <c r="I181" s="169"/>
      <c r="L181" s="164"/>
      <c r="M181" s="170"/>
      <c r="N181" s="171"/>
      <c r="O181" s="171"/>
      <c r="P181" s="171"/>
      <c r="Q181" s="171"/>
      <c r="R181" s="171"/>
      <c r="S181" s="171"/>
      <c r="T181" s="172"/>
      <c r="AT181" s="166" t="s">
        <v>202</v>
      </c>
      <c r="AU181" s="166" t="s">
        <v>85</v>
      </c>
      <c r="AV181" s="13" t="s">
        <v>85</v>
      </c>
      <c r="AW181" s="13" t="s">
        <v>31</v>
      </c>
      <c r="AX181" s="13" t="s">
        <v>77</v>
      </c>
      <c r="AY181" s="166" t="s">
        <v>194</v>
      </c>
    </row>
    <row r="182" spans="1:65" s="13" customFormat="1">
      <c r="B182" s="164"/>
      <c r="D182" s="165" t="s">
        <v>202</v>
      </c>
      <c r="E182" s="166" t="s">
        <v>1</v>
      </c>
      <c r="F182" s="167" t="s">
        <v>2517</v>
      </c>
      <c r="H182" s="168">
        <v>2.7679999999999998</v>
      </c>
      <c r="I182" s="169"/>
      <c r="L182" s="164"/>
      <c r="M182" s="170"/>
      <c r="N182" s="171"/>
      <c r="O182" s="171"/>
      <c r="P182" s="171"/>
      <c r="Q182" s="171"/>
      <c r="R182" s="171"/>
      <c r="S182" s="171"/>
      <c r="T182" s="172"/>
      <c r="AT182" s="166" t="s">
        <v>202</v>
      </c>
      <c r="AU182" s="166" t="s">
        <v>85</v>
      </c>
      <c r="AV182" s="13" t="s">
        <v>85</v>
      </c>
      <c r="AW182" s="13" t="s">
        <v>31</v>
      </c>
      <c r="AX182" s="13" t="s">
        <v>77</v>
      </c>
      <c r="AY182" s="166" t="s">
        <v>194</v>
      </c>
    </row>
    <row r="183" spans="1:65" s="13" customFormat="1">
      <c r="B183" s="164"/>
      <c r="D183" s="165" t="s">
        <v>202</v>
      </c>
      <c r="E183" s="166" t="s">
        <v>1</v>
      </c>
      <c r="F183" s="167" t="s">
        <v>2518</v>
      </c>
      <c r="H183" s="168">
        <v>2.9359999999999999</v>
      </c>
      <c r="I183" s="169"/>
      <c r="L183" s="164"/>
      <c r="M183" s="170"/>
      <c r="N183" s="171"/>
      <c r="O183" s="171"/>
      <c r="P183" s="171"/>
      <c r="Q183" s="171"/>
      <c r="R183" s="171"/>
      <c r="S183" s="171"/>
      <c r="T183" s="172"/>
      <c r="AT183" s="166" t="s">
        <v>202</v>
      </c>
      <c r="AU183" s="166" t="s">
        <v>85</v>
      </c>
      <c r="AV183" s="13" t="s">
        <v>85</v>
      </c>
      <c r="AW183" s="13" t="s">
        <v>31</v>
      </c>
      <c r="AX183" s="13" t="s">
        <v>77</v>
      </c>
      <c r="AY183" s="166" t="s">
        <v>194</v>
      </c>
    </row>
    <row r="184" spans="1:65" s="13" customFormat="1">
      <c r="B184" s="164"/>
      <c r="D184" s="165" t="s">
        <v>202</v>
      </c>
      <c r="E184" s="166" t="s">
        <v>1</v>
      </c>
      <c r="F184" s="167" t="s">
        <v>2519</v>
      </c>
      <c r="H184" s="168">
        <v>2.944</v>
      </c>
      <c r="I184" s="169"/>
      <c r="L184" s="164"/>
      <c r="M184" s="170"/>
      <c r="N184" s="171"/>
      <c r="O184" s="171"/>
      <c r="P184" s="171"/>
      <c r="Q184" s="171"/>
      <c r="R184" s="171"/>
      <c r="S184" s="171"/>
      <c r="T184" s="172"/>
      <c r="AT184" s="166" t="s">
        <v>202</v>
      </c>
      <c r="AU184" s="166" t="s">
        <v>85</v>
      </c>
      <c r="AV184" s="13" t="s">
        <v>85</v>
      </c>
      <c r="AW184" s="13" t="s">
        <v>31</v>
      </c>
      <c r="AX184" s="13" t="s">
        <v>77</v>
      </c>
      <c r="AY184" s="166" t="s">
        <v>194</v>
      </c>
    </row>
    <row r="185" spans="1:65" s="13" customFormat="1">
      <c r="B185" s="164"/>
      <c r="D185" s="165" t="s">
        <v>202</v>
      </c>
      <c r="E185" s="166" t="s">
        <v>1</v>
      </c>
      <c r="F185" s="167" t="s">
        <v>2520</v>
      </c>
      <c r="H185" s="168">
        <v>2.7759999999999998</v>
      </c>
      <c r="I185" s="169"/>
      <c r="L185" s="164"/>
      <c r="M185" s="170"/>
      <c r="N185" s="171"/>
      <c r="O185" s="171"/>
      <c r="P185" s="171"/>
      <c r="Q185" s="171"/>
      <c r="R185" s="171"/>
      <c r="S185" s="171"/>
      <c r="T185" s="172"/>
      <c r="AT185" s="166" t="s">
        <v>202</v>
      </c>
      <c r="AU185" s="166" t="s">
        <v>85</v>
      </c>
      <c r="AV185" s="13" t="s">
        <v>85</v>
      </c>
      <c r="AW185" s="13" t="s">
        <v>31</v>
      </c>
      <c r="AX185" s="13" t="s">
        <v>77</v>
      </c>
      <c r="AY185" s="166" t="s">
        <v>194</v>
      </c>
    </row>
    <row r="186" spans="1:65" s="13" customFormat="1">
      <c r="B186" s="164"/>
      <c r="D186" s="165" t="s">
        <v>202</v>
      </c>
      <c r="E186" s="166" t="s">
        <v>1</v>
      </c>
      <c r="F186" s="167" t="s">
        <v>2521</v>
      </c>
      <c r="H186" s="168">
        <v>2.72</v>
      </c>
      <c r="I186" s="169"/>
      <c r="L186" s="164"/>
      <c r="M186" s="170"/>
      <c r="N186" s="171"/>
      <c r="O186" s="171"/>
      <c r="P186" s="171"/>
      <c r="Q186" s="171"/>
      <c r="R186" s="171"/>
      <c r="S186" s="171"/>
      <c r="T186" s="172"/>
      <c r="AT186" s="166" t="s">
        <v>202</v>
      </c>
      <c r="AU186" s="166" t="s">
        <v>85</v>
      </c>
      <c r="AV186" s="13" t="s">
        <v>85</v>
      </c>
      <c r="AW186" s="13" t="s">
        <v>31</v>
      </c>
      <c r="AX186" s="13" t="s">
        <v>77</v>
      </c>
      <c r="AY186" s="166" t="s">
        <v>194</v>
      </c>
    </row>
    <row r="187" spans="1:65" s="13" customFormat="1">
      <c r="B187" s="164"/>
      <c r="D187" s="165" t="s">
        <v>202</v>
      </c>
      <c r="E187" s="166" t="s">
        <v>1</v>
      </c>
      <c r="F187" s="167" t="s">
        <v>2522</v>
      </c>
      <c r="H187" s="168">
        <v>2.9279999999999999</v>
      </c>
      <c r="I187" s="169"/>
      <c r="L187" s="164"/>
      <c r="M187" s="170"/>
      <c r="N187" s="171"/>
      <c r="O187" s="171"/>
      <c r="P187" s="171"/>
      <c r="Q187" s="171"/>
      <c r="R187" s="171"/>
      <c r="S187" s="171"/>
      <c r="T187" s="172"/>
      <c r="AT187" s="166" t="s">
        <v>202</v>
      </c>
      <c r="AU187" s="166" t="s">
        <v>85</v>
      </c>
      <c r="AV187" s="13" t="s">
        <v>85</v>
      </c>
      <c r="AW187" s="13" t="s">
        <v>31</v>
      </c>
      <c r="AX187" s="13" t="s">
        <v>77</v>
      </c>
      <c r="AY187" s="166" t="s">
        <v>194</v>
      </c>
    </row>
    <row r="188" spans="1:65" s="13" customFormat="1">
      <c r="B188" s="164"/>
      <c r="D188" s="165" t="s">
        <v>202</v>
      </c>
      <c r="E188" s="166" t="s">
        <v>1</v>
      </c>
      <c r="F188" s="167" t="s">
        <v>2523</v>
      </c>
      <c r="H188" s="168">
        <v>2.968</v>
      </c>
      <c r="I188" s="169"/>
      <c r="L188" s="164"/>
      <c r="M188" s="170"/>
      <c r="N188" s="171"/>
      <c r="O188" s="171"/>
      <c r="P188" s="171"/>
      <c r="Q188" s="171"/>
      <c r="R188" s="171"/>
      <c r="S188" s="171"/>
      <c r="T188" s="172"/>
      <c r="AT188" s="166" t="s">
        <v>202</v>
      </c>
      <c r="AU188" s="166" t="s">
        <v>85</v>
      </c>
      <c r="AV188" s="13" t="s">
        <v>85</v>
      </c>
      <c r="AW188" s="13" t="s">
        <v>31</v>
      </c>
      <c r="AX188" s="13" t="s">
        <v>77</v>
      </c>
      <c r="AY188" s="166" t="s">
        <v>194</v>
      </c>
    </row>
    <row r="189" spans="1:65" s="13" customFormat="1">
      <c r="B189" s="164"/>
      <c r="D189" s="165" t="s">
        <v>202</v>
      </c>
      <c r="E189" s="166" t="s">
        <v>1</v>
      </c>
      <c r="F189" s="167" t="s">
        <v>2524</v>
      </c>
      <c r="H189" s="168">
        <v>2.8</v>
      </c>
      <c r="I189" s="169"/>
      <c r="L189" s="164"/>
      <c r="M189" s="170"/>
      <c r="N189" s="171"/>
      <c r="O189" s="171"/>
      <c r="P189" s="171"/>
      <c r="Q189" s="171"/>
      <c r="R189" s="171"/>
      <c r="S189" s="171"/>
      <c r="T189" s="172"/>
      <c r="AT189" s="166" t="s">
        <v>202</v>
      </c>
      <c r="AU189" s="166" t="s">
        <v>85</v>
      </c>
      <c r="AV189" s="13" t="s">
        <v>85</v>
      </c>
      <c r="AW189" s="13" t="s">
        <v>31</v>
      </c>
      <c r="AX189" s="13" t="s">
        <v>77</v>
      </c>
      <c r="AY189" s="166" t="s">
        <v>194</v>
      </c>
    </row>
    <row r="190" spans="1:65" s="13" customFormat="1">
      <c r="B190" s="164"/>
      <c r="D190" s="165" t="s">
        <v>202</v>
      </c>
      <c r="E190" s="166" t="s">
        <v>1</v>
      </c>
      <c r="F190" s="167" t="s">
        <v>2525</v>
      </c>
      <c r="H190" s="168">
        <v>2.7360000000000002</v>
      </c>
      <c r="I190" s="169"/>
      <c r="L190" s="164"/>
      <c r="M190" s="170"/>
      <c r="N190" s="171"/>
      <c r="O190" s="171"/>
      <c r="P190" s="171"/>
      <c r="Q190" s="171"/>
      <c r="R190" s="171"/>
      <c r="S190" s="171"/>
      <c r="T190" s="172"/>
      <c r="AT190" s="166" t="s">
        <v>202</v>
      </c>
      <c r="AU190" s="166" t="s">
        <v>85</v>
      </c>
      <c r="AV190" s="13" t="s">
        <v>85</v>
      </c>
      <c r="AW190" s="13" t="s">
        <v>31</v>
      </c>
      <c r="AX190" s="13" t="s">
        <v>77</v>
      </c>
      <c r="AY190" s="166" t="s">
        <v>194</v>
      </c>
    </row>
    <row r="191" spans="1:65" s="13" customFormat="1">
      <c r="B191" s="164"/>
      <c r="D191" s="165" t="s">
        <v>202</v>
      </c>
      <c r="E191" s="166" t="s">
        <v>1</v>
      </c>
      <c r="F191" s="167" t="s">
        <v>2526</v>
      </c>
      <c r="H191" s="168">
        <v>2.8719999999999999</v>
      </c>
      <c r="I191" s="169"/>
      <c r="L191" s="164"/>
      <c r="M191" s="170"/>
      <c r="N191" s="171"/>
      <c r="O191" s="171"/>
      <c r="P191" s="171"/>
      <c r="Q191" s="171"/>
      <c r="R191" s="171"/>
      <c r="S191" s="171"/>
      <c r="T191" s="172"/>
      <c r="AT191" s="166" t="s">
        <v>202</v>
      </c>
      <c r="AU191" s="166" t="s">
        <v>85</v>
      </c>
      <c r="AV191" s="13" t="s">
        <v>85</v>
      </c>
      <c r="AW191" s="13" t="s">
        <v>31</v>
      </c>
      <c r="AX191" s="13" t="s">
        <v>77</v>
      </c>
      <c r="AY191" s="166" t="s">
        <v>194</v>
      </c>
    </row>
    <row r="192" spans="1:65" s="13" customFormat="1">
      <c r="B192" s="164"/>
      <c r="D192" s="165" t="s">
        <v>202</v>
      </c>
      <c r="E192" s="166" t="s">
        <v>1</v>
      </c>
      <c r="F192" s="167" t="s">
        <v>2527</v>
      </c>
      <c r="H192" s="168">
        <v>2.992</v>
      </c>
      <c r="I192" s="169"/>
      <c r="L192" s="164"/>
      <c r="M192" s="170"/>
      <c r="N192" s="171"/>
      <c r="O192" s="171"/>
      <c r="P192" s="171"/>
      <c r="Q192" s="171"/>
      <c r="R192" s="171"/>
      <c r="S192" s="171"/>
      <c r="T192" s="172"/>
      <c r="AT192" s="166" t="s">
        <v>202</v>
      </c>
      <c r="AU192" s="166" t="s">
        <v>85</v>
      </c>
      <c r="AV192" s="13" t="s">
        <v>85</v>
      </c>
      <c r="AW192" s="13" t="s">
        <v>31</v>
      </c>
      <c r="AX192" s="13" t="s">
        <v>77</v>
      </c>
      <c r="AY192" s="166" t="s">
        <v>194</v>
      </c>
    </row>
    <row r="193" spans="1:65" s="13" customFormat="1">
      <c r="B193" s="164"/>
      <c r="D193" s="165" t="s">
        <v>202</v>
      </c>
      <c r="E193" s="166" t="s">
        <v>1</v>
      </c>
      <c r="F193" s="167" t="s">
        <v>2528</v>
      </c>
      <c r="H193" s="168">
        <v>2.7040000000000002</v>
      </c>
      <c r="I193" s="169"/>
      <c r="L193" s="164"/>
      <c r="M193" s="170"/>
      <c r="N193" s="171"/>
      <c r="O193" s="171"/>
      <c r="P193" s="171"/>
      <c r="Q193" s="171"/>
      <c r="R193" s="171"/>
      <c r="S193" s="171"/>
      <c r="T193" s="172"/>
      <c r="AT193" s="166" t="s">
        <v>202</v>
      </c>
      <c r="AU193" s="166" t="s">
        <v>85</v>
      </c>
      <c r="AV193" s="13" t="s">
        <v>85</v>
      </c>
      <c r="AW193" s="13" t="s">
        <v>31</v>
      </c>
      <c r="AX193" s="13" t="s">
        <v>77</v>
      </c>
      <c r="AY193" s="166" t="s">
        <v>194</v>
      </c>
    </row>
    <row r="194" spans="1:65" s="13" customFormat="1">
      <c r="B194" s="164"/>
      <c r="D194" s="165" t="s">
        <v>202</v>
      </c>
      <c r="E194" s="166" t="s">
        <v>1</v>
      </c>
      <c r="F194" s="167" t="s">
        <v>2529</v>
      </c>
      <c r="H194" s="168">
        <v>2.6640000000000001</v>
      </c>
      <c r="I194" s="169"/>
      <c r="L194" s="164"/>
      <c r="M194" s="170"/>
      <c r="N194" s="171"/>
      <c r="O194" s="171"/>
      <c r="P194" s="171"/>
      <c r="Q194" s="171"/>
      <c r="R194" s="171"/>
      <c r="S194" s="171"/>
      <c r="T194" s="172"/>
      <c r="AT194" s="166" t="s">
        <v>202</v>
      </c>
      <c r="AU194" s="166" t="s">
        <v>85</v>
      </c>
      <c r="AV194" s="13" t="s">
        <v>85</v>
      </c>
      <c r="AW194" s="13" t="s">
        <v>31</v>
      </c>
      <c r="AX194" s="13" t="s">
        <v>77</v>
      </c>
      <c r="AY194" s="166" t="s">
        <v>194</v>
      </c>
    </row>
    <row r="195" spans="1:65" s="13" customFormat="1">
      <c r="B195" s="164"/>
      <c r="D195" s="165" t="s">
        <v>202</v>
      </c>
      <c r="E195" s="166" t="s">
        <v>1</v>
      </c>
      <c r="F195" s="167" t="s">
        <v>2530</v>
      </c>
      <c r="H195" s="168">
        <v>2.488</v>
      </c>
      <c r="I195" s="169"/>
      <c r="L195" s="164"/>
      <c r="M195" s="170"/>
      <c r="N195" s="171"/>
      <c r="O195" s="171"/>
      <c r="P195" s="171"/>
      <c r="Q195" s="171"/>
      <c r="R195" s="171"/>
      <c r="S195" s="171"/>
      <c r="T195" s="172"/>
      <c r="AT195" s="166" t="s">
        <v>202</v>
      </c>
      <c r="AU195" s="166" t="s">
        <v>85</v>
      </c>
      <c r="AV195" s="13" t="s">
        <v>85</v>
      </c>
      <c r="AW195" s="13" t="s">
        <v>31</v>
      </c>
      <c r="AX195" s="13" t="s">
        <v>77</v>
      </c>
      <c r="AY195" s="166" t="s">
        <v>194</v>
      </c>
    </row>
    <row r="196" spans="1:65" s="13" customFormat="1">
      <c r="B196" s="164"/>
      <c r="D196" s="165" t="s">
        <v>202</v>
      </c>
      <c r="E196" s="166" t="s">
        <v>1</v>
      </c>
      <c r="F196" s="167" t="s">
        <v>2531</v>
      </c>
      <c r="H196" s="168">
        <v>2.7759999999999998</v>
      </c>
      <c r="I196" s="169"/>
      <c r="L196" s="164"/>
      <c r="M196" s="170"/>
      <c r="N196" s="171"/>
      <c r="O196" s="171"/>
      <c r="P196" s="171"/>
      <c r="Q196" s="171"/>
      <c r="R196" s="171"/>
      <c r="S196" s="171"/>
      <c r="T196" s="172"/>
      <c r="AT196" s="166" t="s">
        <v>202</v>
      </c>
      <c r="AU196" s="166" t="s">
        <v>85</v>
      </c>
      <c r="AV196" s="13" t="s">
        <v>85</v>
      </c>
      <c r="AW196" s="13" t="s">
        <v>31</v>
      </c>
      <c r="AX196" s="13" t="s">
        <v>77</v>
      </c>
      <c r="AY196" s="166" t="s">
        <v>194</v>
      </c>
    </row>
    <row r="197" spans="1:65" s="13" customFormat="1">
      <c r="B197" s="164"/>
      <c r="D197" s="165" t="s">
        <v>202</v>
      </c>
      <c r="E197" s="166" t="s">
        <v>1</v>
      </c>
      <c r="F197" s="167" t="s">
        <v>2532</v>
      </c>
      <c r="H197" s="168">
        <v>2.7919999999999998</v>
      </c>
      <c r="I197" s="169"/>
      <c r="L197" s="164"/>
      <c r="M197" s="170"/>
      <c r="N197" s="171"/>
      <c r="O197" s="171"/>
      <c r="P197" s="171"/>
      <c r="Q197" s="171"/>
      <c r="R197" s="171"/>
      <c r="S197" s="171"/>
      <c r="T197" s="172"/>
      <c r="AT197" s="166" t="s">
        <v>202</v>
      </c>
      <c r="AU197" s="166" t="s">
        <v>85</v>
      </c>
      <c r="AV197" s="13" t="s">
        <v>85</v>
      </c>
      <c r="AW197" s="13" t="s">
        <v>31</v>
      </c>
      <c r="AX197" s="13" t="s">
        <v>77</v>
      </c>
      <c r="AY197" s="166" t="s">
        <v>194</v>
      </c>
    </row>
    <row r="198" spans="1:65" s="13" customFormat="1">
      <c r="B198" s="164"/>
      <c r="D198" s="165" t="s">
        <v>202</v>
      </c>
      <c r="E198" s="166" t="s">
        <v>1</v>
      </c>
      <c r="F198" s="167" t="s">
        <v>2533</v>
      </c>
      <c r="H198" s="168">
        <v>2.7679999999999998</v>
      </c>
      <c r="I198" s="169"/>
      <c r="L198" s="164"/>
      <c r="M198" s="170"/>
      <c r="N198" s="171"/>
      <c r="O198" s="171"/>
      <c r="P198" s="171"/>
      <c r="Q198" s="171"/>
      <c r="R198" s="171"/>
      <c r="S198" s="171"/>
      <c r="T198" s="172"/>
      <c r="AT198" s="166" t="s">
        <v>202</v>
      </c>
      <c r="AU198" s="166" t="s">
        <v>85</v>
      </c>
      <c r="AV198" s="13" t="s">
        <v>85</v>
      </c>
      <c r="AW198" s="13" t="s">
        <v>31</v>
      </c>
      <c r="AX198" s="13" t="s">
        <v>77</v>
      </c>
      <c r="AY198" s="166" t="s">
        <v>194</v>
      </c>
    </row>
    <row r="199" spans="1:65" s="14" customFormat="1">
      <c r="B199" s="173"/>
      <c r="D199" s="165" t="s">
        <v>202</v>
      </c>
      <c r="E199" s="174" t="s">
        <v>1</v>
      </c>
      <c r="F199" s="175" t="s">
        <v>205</v>
      </c>
      <c r="H199" s="176">
        <v>50.36</v>
      </c>
      <c r="I199" s="177"/>
      <c r="L199" s="173"/>
      <c r="M199" s="178"/>
      <c r="N199" s="179"/>
      <c r="O199" s="179"/>
      <c r="P199" s="179"/>
      <c r="Q199" s="179"/>
      <c r="R199" s="179"/>
      <c r="S199" s="179"/>
      <c r="T199" s="180"/>
      <c r="AT199" s="174" t="s">
        <v>202</v>
      </c>
      <c r="AU199" s="174" t="s">
        <v>85</v>
      </c>
      <c r="AV199" s="14" t="s">
        <v>200</v>
      </c>
      <c r="AW199" s="14" t="s">
        <v>31</v>
      </c>
      <c r="AX199" s="14" t="s">
        <v>32</v>
      </c>
      <c r="AY199" s="174" t="s">
        <v>194</v>
      </c>
    </row>
    <row r="200" spans="1:65" s="2" customFormat="1" ht="16.5" customHeight="1">
      <c r="A200" s="33"/>
      <c r="B200" s="150"/>
      <c r="C200" s="151" t="s">
        <v>284</v>
      </c>
      <c r="D200" s="151" t="s">
        <v>196</v>
      </c>
      <c r="E200" s="152" t="s">
        <v>1354</v>
      </c>
      <c r="F200" s="153" t="s">
        <v>1355</v>
      </c>
      <c r="G200" s="154" t="s">
        <v>199</v>
      </c>
      <c r="H200" s="155">
        <v>50.36</v>
      </c>
      <c r="I200" s="156"/>
      <c r="J200" s="157">
        <f>ROUND(I200*H200,2)</f>
        <v>0</v>
      </c>
      <c r="K200" s="153" t="s">
        <v>208</v>
      </c>
      <c r="L200" s="34"/>
      <c r="M200" s="158" t="s">
        <v>1</v>
      </c>
      <c r="N200" s="159" t="s">
        <v>42</v>
      </c>
      <c r="O200" s="59"/>
      <c r="P200" s="160">
        <f>O200*H200</f>
        <v>0</v>
      </c>
      <c r="Q200" s="160">
        <v>0</v>
      </c>
      <c r="R200" s="160">
        <f>Q200*H200</f>
        <v>0</v>
      </c>
      <c r="S200" s="160">
        <v>0</v>
      </c>
      <c r="T200" s="161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2" t="s">
        <v>200</v>
      </c>
      <c r="AT200" s="162" t="s">
        <v>196</v>
      </c>
      <c r="AU200" s="162" t="s">
        <v>85</v>
      </c>
      <c r="AY200" s="18" t="s">
        <v>194</v>
      </c>
      <c r="BE200" s="163">
        <f>IF(N200="základní",J200,0)</f>
        <v>0</v>
      </c>
      <c r="BF200" s="163">
        <f>IF(N200="snížená",J200,0)</f>
        <v>0</v>
      </c>
      <c r="BG200" s="163">
        <f>IF(N200="zákl. přenesená",J200,0)</f>
        <v>0</v>
      </c>
      <c r="BH200" s="163">
        <f>IF(N200="sníž. přenesená",J200,0)</f>
        <v>0</v>
      </c>
      <c r="BI200" s="163">
        <f>IF(N200="nulová",J200,0)</f>
        <v>0</v>
      </c>
      <c r="BJ200" s="18" t="s">
        <v>32</v>
      </c>
      <c r="BK200" s="163">
        <f>ROUND(I200*H200,2)</f>
        <v>0</v>
      </c>
      <c r="BL200" s="18" t="s">
        <v>200</v>
      </c>
      <c r="BM200" s="162" t="s">
        <v>2162</v>
      </c>
    </row>
    <row r="201" spans="1:65" s="2" customFormat="1" ht="21.75" customHeight="1">
      <c r="A201" s="33"/>
      <c r="B201" s="150"/>
      <c r="C201" s="151" t="s">
        <v>290</v>
      </c>
      <c r="D201" s="151" t="s">
        <v>196</v>
      </c>
      <c r="E201" s="152" t="s">
        <v>405</v>
      </c>
      <c r="F201" s="153" t="s">
        <v>406</v>
      </c>
      <c r="G201" s="154" t="s">
        <v>279</v>
      </c>
      <c r="H201" s="155">
        <v>8.3529999999999998</v>
      </c>
      <c r="I201" s="156"/>
      <c r="J201" s="157">
        <f>ROUND(I201*H201,2)</f>
        <v>0</v>
      </c>
      <c r="K201" s="153" t="s">
        <v>208</v>
      </c>
      <c r="L201" s="34"/>
      <c r="M201" s="158" t="s">
        <v>1</v>
      </c>
      <c r="N201" s="159" t="s">
        <v>42</v>
      </c>
      <c r="O201" s="59"/>
      <c r="P201" s="160">
        <f>O201*H201</f>
        <v>0</v>
      </c>
      <c r="Q201" s="160">
        <v>0</v>
      </c>
      <c r="R201" s="160">
        <f>Q201*H201</f>
        <v>0</v>
      </c>
      <c r="S201" s="160">
        <v>0</v>
      </c>
      <c r="T201" s="161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2" t="s">
        <v>200</v>
      </c>
      <c r="AT201" s="162" t="s">
        <v>196</v>
      </c>
      <c r="AU201" s="162" t="s">
        <v>85</v>
      </c>
      <c r="AY201" s="18" t="s">
        <v>194</v>
      </c>
      <c r="BE201" s="163">
        <f>IF(N201="základní",J201,0)</f>
        <v>0</v>
      </c>
      <c r="BF201" s="163">
        <f>IF(N201="snížená",J201,0)</f>
        <v>0</v>
      </c>
      <c r="BG201" s="163">
        <f>IF(N201="zákl. přenesená",J201,0)</f>
        <v>0</v>
      </c>
      <c r="BH201" s="163">
        <f>IF(N201="sníž. přenesená",J201,0)</f>
        <v>0</v>
      </c>
      <c r="BI201" s="163">
        <f>IF(N201="nulová",J201,0)</f>
        <v>0</v>
      </c>
      <c r="BJ201" s="18" t="s">
        <v>32</v>
      </c>
      <c r="BK201" s="163">
        <f>ROUND(I201*H201,2)</f>
        <v>0</v>
      </c>
      <c r="BL201" s="18" t="s">
        <v>200</v>
      </c>
      <c r="BM201" s="162" t="s">
        <v>2163</v>
      </c>
    </row>
    <row r="202" spans="1:65" s="15" customFormat="1">
      <c r="B202" s="181"/>
      <c r="D202" s="165" t="s">
        <v>202</v>
      </c>
      <c r="E202" s="182" t="s">
        <v>1</v>
      </c>
      <c r="F202" s="183" t="s">
        <v>408</v>
      </c>
      <c r="H202" s="182" t="s">
        <v>1</v>
      </c>
      <c r="I202" s="184"/>
      <c r="L202" s="181"/>
      <c r="M202" s="185"/>
      <c r="N202" s="186"/>
      <c r="O202" s="186"/>
      <c r="P202" s="186"/>
      <c r="Q202" s="186"/>
      <c r="R202" s="186"/>
      <c r="S202" s="186"/>
      <c r="T202" s="187"/>
      <c r="AT202" s="182" t="s">
        <v>202</v>
      </c>
      <c r="AU202" s="182" t="s">
        <v>85</v>
      </c>
      <c r="AV202" s="15" t="s">
        <v>32</v>
      </c>
      <c r="AW202" s="15" t="s">
        <v>31</v>
      </c>
      <c r="AX202" s="15" t="s">
        <v>77</v>
      </c>
      <c r="AY202" s="182" t="s">
        <v>194</v>
      </c>
    </row>
    <row r="203" spans="1:65" s="13" customFormat="1">
      <c r="B203" s="164"/>
      <c r="D203" s="165" t="s">
        <v>202</v>
      </c>
      <c r="E203" s="166" t="s">
        <v>1</v>
      </c>
      <c r="F203" s="167" t="s">
        <v>159</v>
      </c>
      <c r="H203" s="168">
        <v>18.984999999999999</v>
      </c>
      <c r="I203" s="169"/>
      <c r="L203" s="164"/>
      <c r="M203" s="170"/>
      <c r="N203" s="171"/>
      <c r="O203" s="171"/>
      <c r="P203" s="171"/>
      <c r="Q203" s="171"/>
      <c r="R203" s="171"/>
      <c r="S203" s="171"/>
      <c r="T203" s="172"/>
      <c r="AT203" s="166" t="s">
        <v>202</v>
      </c>
      <c r="AU203" s="166" t="s">
        <v>85</v>
      </c>
      <c r="AV203" s="13" t="s">
        <v>85</v>
      </c>
      <c r="AW203" s="13" t="s">
        <v>31</v>
      </c>
      <c r="AX203" s="13" t="s">
        <v>77</v>
      </c>
      <c r="AY203" s="166" t="s">
        <v>194</v>
      </c>
    </row>
    <row r="204" spans="1:65" s="14" customFormat="1">
      <c r="B204" s="173"/>
      <c r="D204" s="165" t="s">
        <v>202</v>
      </c>
      <c r="E204" s="174" t="s">
        <v>151</v>
      </c>
      <c r="F204" s="175" t="s">
        <v>205</v>
      </c>
      <c r="H204" s="176">
        <v>18.984999999999999</v>
      </c>
      <c r="I204" s="177"/>
      <c r="L204" s="173"/>
      <c r="M204" s="178"/>
      <c r="N204" s="179"/>
      <c r="O204" s="179"/>
      <c r="P204" s="179"/>
      <c r="Q204" s="179"/>
      <c r="R204" s="179"/>
      <c r="S204" s="179"/>
      <c r="T204" s="180"/>
      <c r="AT204" s="174" t="s">
        <v>202</v>
      </c>
      <c r="AU204" s="174" t="s">
        <v>85</v>
      </c>
      <c r="AV204" s="14" t="s">
        <v>200</v>
      </c>
      <c r="AW204" s="14" t="s">
        <v>31</v>
      </c>
      <c r="AX204" s="14" t="s">
        <v>77</v>
      </c>
      <c r="AY204" s="174" t="s">
        <v>194</v>
      </c>
    </row>
    <row r="205" spans="1:65" s="15" customFormat="1">
      <c r="B205" s="181"/>
      <c r="D205" s="165" t="s">
        <v>202</v>
      </c>
      <c r="E205" s="182" t="s">
        <v>1</v>
      </c>
      <c r="F205" s="183" t="s">
        <v>2164</v>
      </c>
      <c r="H205" s="182" t="s">
        <v>1</v>
      </c>
      <c r="I205" s="184"/>
      <c r="L205" s="181"/>
      <c r="M205" s="185"/>
      <c r="N205" s="186"/>
      <c r="O205" s="186"/>
      <c r="P205" s="186"/>
      <c r="Q205" s="186"/>
      <c r="R205" s="186"/>
      <c r="S205" s="186"/>
      <c r="T205" s="187"/>
      <c r="AT205" s="182" t="s">
        <v>202</v>
      </c>
      <c r="AU205" s="182" t="s">
        <v>85</v>
      </c>
      <c r="AV205" s="15" t="s">
        <v>32</v>
      </c>
      <c r="AW205" s="15" t="s">
        <v>31</v>
      </c>
      <c r="AX205" s="15" t="s">
        <v>77</v>
      </c>
      <c r="AY205" s="182" t="s">
        <v>194</v>
      </c>
    </row>
    <row r="206" spans="1:65" s="13" customFormat="1">
      <c r="B206" s="164"/>
      <c r="D206" s="165" t="s">
        <v>202</v>
      </c>
      <c r="E206" s="166" t="s">
        <v>1</v>
      </c>
      <c r="F206" s="167" t="s">
        <v>2165</v>
      </c>
      <c r="H206" s="168">
        <v>8.3529999999999998</v>
      </c>
      <c r="I206" s="169"/>
      <c r="L206" s="164"/>
      <c r="M206" s="170"/>
      <c r="N206" s="171"/>
      <c r="O206" s="171"/>
      <c r="P206" s="171"/>
      <c r="Q206" s="171"/>
      <c r="R206" s="171"/>
      <c r="S206" s="171"/>
      <c r="T206" s="172"/>
      <c r="AT206" s="166" t="s">
        <v>202</v>
      </c>
      <c r="AU206" s="166" t="s">
        <v>85</v>
      </c>
      <c r="AV206" s="13" t="s">
        <v>85</v>
      </c>
      <c r="AW206" s="13" t="s">
        <v>31</v>
      </c>
      <c r="AX206" s="13" t="s">
        <v>32</v>
      </c>
      <c r="AY206" s="166" t="s">
        <v>194</v>
      </c>
    </row>
    <row r="207" spans="1:65" s="2" customFormat="1" ht="24.2" customHeight="1">
      <c r="A207" s="33"/>
      <c r="B207" s="150"/>
      <c r="C207" s="151" t="s">
        <v>295</v>
      </c>
      <c r="D207" s="151" t="s">
        <v>196</v>
      </c>
      <c r="E207" s="152" t="s">
        <v>413</v>
      </c>
      <c r="F207" s="153" t="s">
        <v>414</v>
      </c>
      <c r="G207" s="154" t="s">
        <v>279</v>
      </c>
      <c r="H207" s="155">
        <v>24.491</v>
      </c>
      <c r="I207" s="156"/>
      <c r="J207" s="157">
        <f>ROUND(I207*H207,2)</f>
        <v>0</v>
      </c>
      <c r="K207" s="153" t="s">
        <v>208</v>
      </c>
      <c r="L207" s="34"/>
      <c r="M207" s="158" t="s">
        <v>1</v>
      </c>
      <c r="N207" s="159" t="s">
        <v>42</v>
      </c>
      <c r="O207" s="59"/>
      <c r="P207" s="160">
        <f>O207*H207</f>
        <v>0</v>
      </c>
      <c r="Q207" s="160">
        <v>0</v>
      </c>
      <c r="R207" s="160">
        <f>Q207*H207</f>
        <v>0</v>
      </c>
      <c r="S207" s="160">
        <v>0</v>
      </c>
      <c r="T207" s="161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2" t="s">
        <v>200</v>
      </c>
      <c r="AT207" s="162" t="s">
        <v>196</v>
      </c>
      <c r="AU207" s="162" t="s">
        <v>85</v>
      </c>
      <c r="AY207" s="18" t="s">
        <v>194</v>
      </c>
      <c r="BE207" s="163">
        <f>IF(N207="základní",J207,0)</f>
        <v>0</v>
      </c>
      <c r="BF207" s="163">
        <f>IF(N207="snížená",J207,0)</f>
        <v>0</v>
      </c>
      <c r="BG207" s="163">
        <f>IF(N207="zákl. přenesená",J207,0)</f>
        <v>0</v>
      </c>
      <c r="BH207" s="163">
        <f>IF(N207="sníž. přenesená",J207,0)</f>
        <v>0</v>
      </c>
      <c r="BI207" s="163">
        <f>IF(N207="nulová",J207,0)</f>
        <v>0</v>
      </c>
      <c r="BJ207" s="18" t="s">
        <v>32</v>
      </c>
      <c r="BK207" s="163">
        <f>ROUND(I207*H207,2)</f>
        <v>0</v>
      </c>
      <c r="BL207" s="18" t="s">
        <v>200</v>
      </c>
      <c r="BM207" s="162" t="s">
        <v>2166</v>
      </c>
    </row>
    <row r="208" spans="1:65" s="13" customFormat="1">
      <c r="B208" s="164"/>
      <c r="D208" s="165" t="s">
        <v>202</v>
      </c>
      <c r="E208" s="166" t="s">
        <v>1</v>
      </c>
      <c r="F208" s="167" t="s">
        <v>2167</v>
      </c>
      <c r="H208" s="168">
        <v>24.491</v>
      </c>
      <c r="I208" s="169"/>
      <c r="L208" s="164"/>
      <c r="M208" s="170"/>
      <c r="N208" s="171"/>
      <c r="O208" s="171"/>
      <c r="P208" s="171"/>
      <c r="Q208" s="171"/>
      <c r="R208" s="171"/>
      <c r="S208" s="171"/>
      <c r="T208" s="172"/>
      <c r="AT208" s="166" t="s">
        <v>202</v>
      </c>
      <c r="AU208" s="166" t="s">
        <v>85</v>
      </c>
      <c r="AV208" s="13" t="s">
        <v>85</v>
      </c>
      <c r="AW208" s="13" t="s">
        <v>31</v>
      </c>
      <c r="AX208" s="13" t="s">
        <v>32</v>
      </c>
      <c r="AY208" s="166" t="s">
        <v>194</v>
      </c>
    </row>
    <row r="209" spans="1:65" s="2" customFormat="1" ht="21.75" customHeight="1">
      <c r="A209" s="33"/>
      <c r="B209" s="150"/>
      <c r="C209" s="151" t="s">
        <v>300</v>
      </c>
      <c r="D209" s="151" t="s">
        <v>196</v>
      </c>
      <c r="E209" s="152" t="s">
        <v>418</v>
      </c>
      <c r="F209" s="153" t="s">
        <v>419</v>
      </c>
      <c r="G209" s="154" t="s">
        <v>279</v>
      </c>
      <c r="H209" s="155">
        <v>10.632</v>
      </c>
      <c r="I209" s="156"/>
      <c r="J209" s="157">
        <f>ROUND(I209*H209,2)</f>
        <v>0</v>
      </c>
      <c r="K209" s="153" t="s">
        <v>208</v>
      </c>
      <c r="L209" s="34"/>
      <c r="M209" s="158" t="s">
        <v>1</v>
      </c>
      <c r="N209" s="159" t="s">
        <v>42</v>
      </c>
      <c r="O209" s="59"/>
      <c r="P209" s="160">
        <f>O209*H209</f>
        <v>0</v>
      </c>
      <c r="Q209" s="160">
        <v>0</v>
      </c>
      <c r="R209" s="160">
        <f>Q209*H209</f>
        <v>0</v>
      </c>
      <c r="S209" s="160">
        <v>0</v>
      </c>
      <c r="T209" s="161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62" t="s">
        <v>200</v>
      </c>
      <c r="AT209" s="162" t="s">
        <v>196</v>
      </c>
      <c r="AU209" s="162" t="s">
        <v>85</v>
      </c>
      <c r="AY209" s="18" t="s">
        <v>194</v>
      </c>
      <c r="BE209" s="163">
        <f>IF(N209="základní",J209,0)</f>
        <v>0</v>
      </c>
      <c r="BF209" s="163">
        <f>IF(N209="snížená",J209,0)</f>
        <v>0</v>
      </c>
      <c r="BG209" s="163">
        <f>IF(N209="zákl. přenesená",J209,0)</f>
        <v>0</v>
      </c>
      <c r="BH209" s="163">
        <f>IF(N209="sníž. přenesená",J209,0)</f>
        <v>0</v>
      </c>
      <c r="BI209" s="163">
        <f>IF(N209="nulová",J209,0)</f>
        <v>0</v>
      </c>
      <c r="BJ209" s="18" t="s">
        <v>32</v>
      </c>
      <c r="BK209" s="163">
        <f>ROUND(I209*H209,2)</f>
        <v>0</v>
      </c>
      <c r="BL209" s="18" t="s">
        <v>200</v>
      </c>
      <c r="BM209" s="162" t="s">
        <v>2168</v>
      </c>
    </row>
    <row r="210" spans="1:65" s="15" customFormat="1">
      <c r="B210" s="181"/>
      <c r="D210" s="165" t="s">
        <v>202</v>
      </c>
      <c r="E210" s="182" t="s">
        <v>1</v>
      </c>
      <c r="F210" s="183" t="s">
        <v>2169</v>
      </c>
      <c r="H210" s="182" t="s">
        <v>1</v>
      </c>
      <c r="I210" s="184"/>
      <c r="L210" s="181"/>
      <c r="M210" s="185"/>
      <c r="N210" s="186"/>
      <c r="O210" s="186"/>
      <c r="P210" s="186"/>
      <c r="Q210" s="186"/>
      <c r="R210" s="186"/>
      <c r="S210" s="186"/>
      <c r="T210" s="187"/>
      <c r="AT210" s="182" t="s">
        <v>202</v>
      </c>
      <c r="AU210" s="182" t="s">
        <v>85</v>
      </c>
      <c r="AV210" s="15" t="s">
        <v>32</v>
      </c>
      <c r="AW210" s="15" t="s">
        <v>31</v>
      </c>
      <c r="AX210" s="15" t="s">
        <v>77</v>
      </c>
      <c r="AY210" s="182" t="s">
        <v>194</v>
      </c>
    </row>
    <row r="211" spans="1:65" s="13" customFormat="1">
      <c r="B211" s="164"/>
      <c r="D211" s="165" t="s">
        <v>202</v>
      </c>
      <c r="E211" s="166" t="s">
        <v>1</v>
      </c>
      <c r="F211" s="167" t="s">
        <v>2170</v>
      </c>
      <c r="H211" s="168">
        <v>10.632</v>
      </c>
      <c r="I211" s="169"/>
      <c r="L211" s="164"/>
      <c r="M211" s="170"/>
      <c r="N211" s="171"/>
      <c r="O211" s="171"/>
      <c r="P211" s="171"/>
      <c r="Q211" s="171"/>
      <c r="R211" s="171"/>
      <c r="S211" s="171"/>
      <c r="T211" s="172"/>
      <c r="AT211" s="166" t="s">
        <v>202</v>
      </c>
      <c r="AU211" s="166" t="s">
        <v>85</v>
      </c>
      <c r="AV211" s="13" t="s">
        <v>85</v>
      </c>
      <c r="AW211" s="13" t="s">
        <v>31</v>
      </c>
      <c r="AX211" s="13" t="s">
        <v>32</v>
      </c>
      <c r="AY211" s="166" t="s">
        <v>194</v>
      </c>
    </row>
    <row r="212" spans="1:65" s="2" customFormat="1" ht="24.2" customHeight="1">
      <c r="A212" s="33"/>
      <c r="B212" s="150"/>
      <c r="C212" s="151" t="s">
        <v>305</v>
      </c>
      <c r="D212" s="151" t="s">
        <v>196</v>
      </c>
      <c r="E212" s="152" t="s">
        <v>424</v>
      </c>
      <c r="F212" s="153" t="s">
        <v>425</v>
      </c>
      <c r="G212" s="154" t="s">
        <v>279</v>
      </c>
      <c r="H212" s="155">
        <v>31.895</v>
      </c>
      <c r="I212" s="156"/>
      <c r="J212" s="157">
        <f>ROUND(I212*H212,2)</f>
        <v>0</v>
      </c>
      <c r="K212" s="153" t="s">
        <v>208</v>
      </c>
      <c r="L212" s="34"/>
      <c r="M212" s="158" t="s">
        <v>1</v>
      </c>
      <c r="N212" s="159" t="s">
        <v>42</v>
      </c>
      <c r="O212" s="59"/>
      <c r="P212" s="160">
        <f>O212*H212</f>
        <v>0</v>
      </c>
      <c r="Q212" s="160">
        <v>0</v>
      </c>
      <c r="R212" s="160">
        <f>Q212*H212</f>
        <v>0</v>
      </c>
      <c r="S212" s="160">
        <v>0</v>
      </c>
      <c r="T212" s="161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2" t="s">
        <v>200</v>
      </c>
      <c r="AT212" s="162" t="s">
        <v>196</v>
      </c>
      <c r="AU212" s="162" t="s">
        <v>85</v>
      </c>
      <c r="AY212" s="18" t="s">
        <v>194</v>
      </c>
      <c r="BE212" s="163">
        <f>IF(N212="základní",J212,0)</f>
        <v>0</v>
      </c>
      <c r="BF212" s="163">
        <f>IF(N212="snížená",J212,0)</f>
        <v>0</v>
      </c>
      <c r="BG212" s="163">
        <f>IF(N212="zákl. přenesená",J212,0)</f>
        <v>0</v>
      </c>
      <c r="BH212" s="163">
        <f>IF(N212="sníž. přenesená",J212,0)</f>
        <v>0</v>
      </c>
      <c r="BI212" s="163">
        <f>IF(N212="nulová",J212,0)</f>
        <v>0</v>
      </c>
      <c r="BJ212" s="18" t="s">
        <v>32</v>
      </c>
      <c r="BK212" s="163">
        <f>ROUND(I212*H212,2)</f>
        <v>0</v>
      </c>
      <c r="BL212" s="18" t="s">
        <v>200</v>
      </c>
      <c r="BM212" s="162" t="s">
        <v>2171</v>
      </c>
    </row>
    <row r="213" spans="1:65" s="13" customFormat="1">
      <c r="B213" s="164"/>
      <c r="D213" s="165" t="s">
        <v>202</v>
      </c>
      <c r="E213" s="166" t="s">
        <v>1</v>
      </c>
      <c r="F213" s="167" t="s">
        <v>2172</v>
      </c>
      <c r="H213" s="168">
        <v>31.895</v>
      </c>
      <c r="I213" s="169"/>
      <c r="L213" s="164"/>
      <c r="M213" s="170"/>
      <c r="N213" s="171"/>
      <c r="O213" s="171"/>
      <c r="P213" s="171"/>
      <c r="Q213" s="171"/>
      <c r="R213" s="171"/>
      <c r="S213" s="171"/>
      <c r="T213" s="172"/>
      <c r="AT213" s="166" t="s">
        <v>202</v>
      </c>
      <c r="AU213" s="166" t="s">
        <v>85</v>
      </c>
      <c r="AV213" s="13" t="s">
        <v>85</v>
      </c>
      <c r="AW213" s="13" t="s">
        <v>31</v>
      </c>
      <c r="AX213" s="13" t="s">
        <v>32</v>
      </c>
      <c r="AY213" s="166" t="s">
        <v>194</v>
      </c>
    </row>
    <row r="214" spans="1:65" s="2" customFormat="1" ht="16.5" customHeight="1">
      <c r="A214" s="33"/>
      <c r="B214" s="150"/>
      <c r="C214" s="151" t="s">
        <v>350</v>
      </c>
      <c r="D214" s="151" t="s">
        <v>196</v>
      </c>
      <c r="E214" s="152" t="s">
        <v>440</v>
      </c>
      <c r="F214" s="153" t="s">
        <v>441</v>
      </c>
      <c r="G214" s="154" t="s">
        <v>279</v>
      </c>
      <c r="H214" s="155">
        <v>18.986000000000001</v>
      </c>
      <c r="I214" s="156"/>
      <c r="J214" s="157">
        <f>ROUND(I214*H214,2)</f>
        <v>0</v>
      </c>
      <c r="K214" s="153" t="s">
        <v>208</v>
      </c>
      <c r="L214" s="34"/>
      <c r="M214" s="158" t="s">
        <v>1</v>
      </c>
      <c r="N214" s="159" t="s">
        <v>42</v>
      </c>
      <c r="O214" s="59"/>
      <c r="P214" s="160">
        <f>O214*H214</f>
        <v>0</v>
      </c>
      <c r="Q214" s="160">
        <v>0</v>
      </c>
      <c r="R214" s="160">
        <f>Q214*H214</f>
        <v>0</v>
      </c>
      <c r="S214" s="160">
        <v>0</v>
      </c>
      <c r="T214" s="161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2" t="s">
        <v>200</v>
      </c>
      <c r="AT214" s="162" t="s">
        <v>196</v>
      </c>
      <c r="AU214" s="162" t="s">
        <v>85</v>
      </c>
      <c r="AY214" s="18" t="s">
        <v>194</v>
      </c>
      <c r="BE214" s="163">
        <f>IF(N214="základní",J214,0)</f>
        <v>0</v>
      </c>
      <c r="BF214" s="163">
        <f>IF(N214="snížená",J214,0)</f>
        <v>0</v>
      </c>
      <c r="BG214" s="163">
        <f>IF(N214="zákl. přenesená",J214,0)</f>
        <v>0</v>
      </c>
      <c r="BH214" s="163">
        <f>IF(N214="sníž. přenesená",J214,0)</f>
        <v>0</v>
      </c>
      <c r="BI214" s="163">
        <f>IF(N214="nulová",J214,0)</f>
        <v>0</v>
      </c>
      <c r="BJ214" s="18" t="s">
        <v>32</v>
      </c>
      <c r="BK214" s="163">
        <f>ROUND(I214*H214,2)</f>
        <v>0</v>
      </c>
      <c r="BL214" s="18" t="s">
        <v>200</v>
      </c>
      <c r="BM214" s="162" t="s">
        <v>2534</v>
      </c>
    </row>
    <row r="215" spans="1:65" s="13" customFormat="1">
      <c r="B215" s="164"/>
      <c r="D215" s="165" t="s">
        <v>202</v>
      </c>
      <c r="E215" s="166" t="s">
        <v>1</v>
      </c>
      <c r="F215" s="167" t="s">
        <v>2535</v>
      </c>
      <c r="H215" s="168">
        <v>17.847000000000001</v>
      </c>
      <c r="I215" s="169"/>
      <c r="L215" s="164"/>
      <c r="M215" s="170"/>
      <c r="N215" s="171"/>
      <c r="O215" s="171"/>
      <c r="P215" s="171"/>
      <c r="Q215" s="171"/>
      <c r="R215" s="171"/>
      <c r="S215" s="171"/>
      <c r="T215" s="172"/>
      <c r="AT215" s="166" t="s">
        <v>202</v>
      </c>
      <c r="AU215" s="166" t="s">
        <v>85</v>
      </c>
      <c r="AV215" s="13" t="s">
        <v>85</v>
      </c>
      <c r="AW215" s="13" t="s">
        <v>31</v>
      </c>
      <c r="AX215" s="13" t="s">
        <v>77</v>
      </c>
      <c r="AY215" s="166" t="s">
        <v>194</v>
      </c>
    </row>
    <row r="216" spans="1:65" s="16" customFormat="1">
      <c r="B216" s="188"/>
      <c r="D216" s="165" t="s">
        <v>202</v>
      </c>
      <c r="E216" s="189" t="s">
        <v>1</v>
      </c>
      <c r="F216" s="190" t="s">
        <v>342</v>
      </c>
      <c r="H216" s="191">
        <v>17.847000000000001</v>
      </c>
      <c r="I216" s="192"/>
      <c r="L216" s="188"/>
      <c r="M216" s="193"/>
      <c r="N216" s="194"/>
      <c r="O216" s="194"/>
      <c r="P216" s="194"/>
      <c r="Q216" s="194"/>
      <c r="R216" s="194"/>
      <c r="S216" s="194"/>
      <c r="T216" s="195"/>
      <c r="AT216" s="189" t="s">
        <v>202</v>
      </c>
      <c r="AU216" s="189" t="s">
        <v>85</v>
      </c>
      <c r="AV216" s="16" t="s">
        <v>211</v>
      </c>
      <c r="AW216" s="16" t="s">
        <v>31</v>
      </c>
      <c r="AX216" s="16" t="s">
        <v>77</v>
      </c>
      <c r="AY216" s="189" t="s">
        <v>194</v>
      </c>
    </row>
    <row r="217" spans="1:65" s="13" customFormat="1">
      <c r="B217" s="164"/>
      <c r="D217" s="165" t="s">
        <v>202</v>
      </c>
      <c r="E217" s="166" t="s">
        <v>1</v>
      </c>
      <c r="F217" s="167" t="s">
        <v>2536</v>
      </c>
      <c r="H217" s="168">
        <v>1.139</v>
      </c>
      <c r="I217" s="169"/>
      <c r="L217" s="164"/>
      <c r="M217" s="170"/>
      <c r="N217" s="171"/>
      <c r="O217" s="171"/>
      <c r="P217" s="171"/>
      <c r="Q217" s="171"/>
      <c r="R217" s="171"/>
      <c r="S217" s="171"/>
      <c r="T217" s="172"/>
      <c r="AT217" s="166" t="s">
        <v>202</v>
      </c>
      <c r="AU217" s="166" t="s">
        <v>85</v>
      </c>
      <c r="AV217" s="13" t="s">
        <v>85</v>
      </c>
      <c r="AW217" s="13" t="s">
        <v>31</v>
      </c>
      <c r="AX217" s="13" t="s">
        <v>77</v>
      </c>
      <c r="AY217" s="166" t="s">
        <v>194</v>
      </c>
    </row>
    <row r="218" spans="1:65" s="16" customFormat="1">
      <c r="B218" s="188"/>
      <c r="D218" s="165" t="s">
        <v>202</v>
      </c>
      <c r="E218" s="189" t="s">
        <v>1</v>
      </c>
      <c r="F218" s="190" t="s">
        <v>342</v>
      </c>
      <c r="H218" s="191">
        <v>1.139</v>
      </c>
      <c r="I218" s="192"/>
      <c r="L218" s="188"/>
      <c r="M218" s="193"/>
      <c r="N218" s="194"/>
      <c r="O218" s="194"/>
      <c r="P218" s="194"/>
      <c r="Q218" s="194"/>
      <c r="R218" s="194"/>
      <c r="S218" s="194"/>
      <c r="T218" s="195"/>
      <c r="AT218" s="189" t="s">
        <v>202</v>
      </c>
      <c r="AU218" s="189" t="s">
        <v>85</v>
      </c>
      <c r="AV218" s="16" t="s">
        <v>211</v>
      </c>
      <c r="AW218" s="16" t="s">
        <v>31</v>
      </c>
      <c r="AX218" s="16" t="s">
        <v>77</v>
      </c>
      <c r="AY218" s="189" t="s">
        <v>194</v>
      </c>
    </row>
    <row r="219" spans="1:65" s="14" customFormat="1">
      <c r="B219" s="173"/>
      <c r="D219" s="165" t="s">
        <v>202</v>
      </c>
      <c r="E219" s="174" t="s">
        <v>1</v>
      </c>
      <c r="F219" s="175" t="s">
        <v>205</v>
      </c>
      <c r="H219" s="176">
        <v>18.986000000000001</v>
      </c>
      <c r="I219" s="177"/>
      <c r="L219" s="173"/>
      <c r="M219" s="178"/>
      <c r="N219" s="179"/>
      <c r="O219" s="179"/>
      <c r="P219" s="179"/>
      <c r="Q219" s="179"/>
      <c r="R219" s="179"/>
      <c r="S219" s="179"/>
      <c r="T219" s="180"/>
      <c r="AT219" s="174" t="s">
        <v>202</v>
      </c>
      <c r="AU219" s="174" t="s">
        <v>85</v>
      </c>
      <c r="AV219" s="14" t="s">
        <v>200</v>
      </c>
      <c r="AW219" s="14" t="s">
        <v>31</v>
      </c>
      <c r="AX219" s="14" t="s">
        <v>32</v>
      </c>
      <c r="AY219" s="174" t="s">
        <v>194</v>
      </c>
    </row>
    <row r="220" spans="1:65" s="2" customFormat="1" ht="16.5" customHeight="1">
      <c r="A220" s="33"/>
      <c r="B220" s="150"/>
      <c r="C220" s="151" t="s">
        <v>7</v>
      </c>
      <c r="D220" s="151" t="s">
        <v>196</v>
      </c>
      <c r="E220" s="152" t="s">
        <v>449</v>
      </c>
      <c r="F220" s="153" t="s">
        <v>450</v>
      </c>
      <c r="G220" s="154" t="s">
        <v>279</v>
      </c>
      <c r="H220" s="155">
        <v>16.954999999999998</v>
      </c>
      <c r="I220" s="156"/>
      <c r="J220" s="157">
        <f>ROUND(I220*H220,2)</f>
        <v>0</v>
      </c>
      <c r="K220" s="153" t="s">
        <v>1</v>
      </c>
      <c r="L220" s="34"/>
      <c r="M220" s="158" t="s">
        <v>1</v>
      </c>
      <c r="N220" s="159" t="s">
        <v>42</v>
      </c>
      <c r="O220" s="59"/>
      <c r="P220" s="160">
        <f>O220*H220</f>
        <v>0</v>
      </c>
      <c r="Q220" s="160">
        <v>0</v>
      </c>
      <c r="R220" s="160">
        <f>Q220*H220</f>
        <v>0</v>
      </c>
      <c r="S220" s="160">
        <v>0</v>
      </c>
      <c r="T220" s="161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2" t="s">
        <v>200</v>
      </c>
      <c r="AT220" s="162" t="s">
        <v>196</v>
      </c>
      <c r="AU220" s="162" t="s">
        <v>85</v>
      </c>
      <c r="AY220" s="18" t="s">
        <v>194</v>
      </c>
      <c r="BE220" s="163">
        <f>IF(N220="základní",J220,0)</f>
        <v>0</v>
      </c>
      <c r="BF220" s="163">
        <f>IF(N220="snížená",J220,0)</f>
        <v>0</v>
      </c>
      <c r="BG220" s="163">
        <f>IF(N220="zákl. přenesená",J220,0)</f>
        <v>0</v>
      </c>
      <c r="BH220" s="163">
        <f>IF(N220="sníž. přenesená",J220,0)</f>
        <v>0</v>
      </c>
      <c r="BI220" s="163">
        <f>IF(N220="nulová",J220,0)</f>
        <v>0</v>
      </c>
      <c r="BJ220" s="18" t="s">
        <v>32</v>
      </c>
      <c r="BK220" s="163">
        <f>ROUND(I220*H220,2)</f>
        <v>0</v>
      </c>
      <c r="BL220" s="18" t="s">
        <v>200</v>
      </c>
      <c r="BM220" s="162" t="s">
        <v>2537</v>
      </c>
    </row>
    <row r="221" spans="1:65" s="13" customFormat="1">
      <c r="B221" s="164"/>
      <c r="D221" s="165" t="s">
        <v>202</v>
      </c>
      <c r="E221" s="166" t="s">
        <v>1</v>
      </c>
      <c r="F221" s="167" t="s">
        <v>2538</v>
      </c>
      <c r="H221" s="168">
        <v>16.954999999999998</v>
      </c>
      <c r="I221" s="169"/>
      <c r="L221" s="164"/>
      <c r="M221" s="170"/>
      <c r="N221" s="171"/>
      <c r="O221" s="171"/>
      <c r="P221" s="171"/>
      <c r="Q221" s="171"/>
      <c r="R221" s="171"/>
      <c r="S221" s="171"/>
      <c r="T221" s="172"/>
      <c r="AT221" s="166" t="s">
        <v>202</v>
      </c>
      <c r="AU221" s="166" t="s">
        <v>85</v>
      </c>
      <c r="AV221" s="13" t="s">
        <v>85</v>
      </c>
      <c r="AW221" s="13" t="s">
        <v>31</v>
      </c>
      <c r="AX221" s="13" t="s">
        <v>32</v>
      </c>
      <c r="AY221" s="166" t="s">
        <v>194</v>
      </c>
    </row>
    <row r="222" spans="1:65" s="2" customFormat="1" ht="16.5" customHeight="1">
      <c r="A222" s="33"/>
      <c r="B222" s="150"/>
      <c r="C222" s="151" t="s">
        <v>144</v>
      </c>
      <c r="D222" s="151" t="s">
        <v>196</v>
      </c>
      <c r="E222" s="152" t="s">
        <v>454</v>
      </c>
      <c r="F222" s="153" t="s">
        <v>455</v>
      </c>
      <c r="G222" s="154" t="s">
        <v>279</v>
      </c>
      <c r="H222" s="155">
        <v>1.0820000000000001</v>
      </c>
      <c r="I222" s="156"/>
      <c r="J222" s="157">
        <f>ROUND(I222*H222,2)</f>
        <v>0</v>
      </c>
      <c r="K222" s="153" t="s">
        <v>1</v>
      </c>
      <c r="L222" s="34"/>
      <c r="M222" s="158" t="s">
        <v>1</v>
      </c>
      <c r="N222" s="159" t="s">
        <v>42</v>
      </c>
      <c r="O222" s="59"/>
      <c r="P222" s="160">
        <f>O222*H222</f>
        <v>0</v>
      </c>
      <c r="Q222" s="160">
        <v>0</v>
      </c>
      <c r="R222" s="160">
        <f>Q222*H222</f>
        <v>0</v>
      </c>
      <c r="S222" s="160">
        <v>0</v>
      </c>
      <c r="T222" s="161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62" t="s">
        <v>200</v>
      </c>
      <c r="AT222" s="162" t="s">
        <v>196</v>
      </c>
      <c r="AU222" s="162" t="s">
        <v>85</v>
      </c>
      <c r="AY222" s="18" t="s">
        <v>194</v>
      </c>
      <c r="BE222" s="163">
        <f>IF(N222="základní",J222,0)</f>
        <v>0</v>
      </c>
      <c r="BF222" s="163">
        <f>IF(N222="snížená",J222,0)</f>
        <v>0</v>
      </c>
      <c r="BG222" s="163">
        <f>IF(N222="zákl. přenesená",J222,0)</f>
        <v>0</v>
      </c>
      <c r="BH222" s="163">
        <f>IF(N222="sníž. přenesená",J222,0)</f>
        <v>0</v>
      </c>
      <c r="BI222" s="163">
        <f>IF(N222="nulová",J222,0)</f>
        <v>0</v>
      </c>
      <c r="BJ222" s="18" t="s">
        <v>32</v>
      </c>
      <c r="BK222" s="163">
        <f>ROUND(I222*H222,2)</f>
        <v>0</v>
      </c>
      <c r="BL222" s="18" t="s">
        <v>200</v>
      </c>
      <c r="BM222" s="162" t="s">
        <v>2539</v>
      </c>
    </row>
    <row r="223" spans="1:65" s="13" customFormat="1">
      <c r="B223" s="164"/>
      <c r="D223" s="165" t="s">
        <v>202</v>
      </c>
      <c r="E223" s="166" t="s">
        <v>1</v>
      </c>
      <c r="F223" s="167" t="s">
        <v>2540</v>
      </c>
      <c r="H223" s="168">
        <v>1.0820000000000001</v>
      </c>
      <c r="I223" s="169"/>
      <c r="L223" s="164"/>
      <c r="M223" s="170"/>
      <c r="N223" s="171"/>
      <c r="O223" s="171"/>
      <c r="P223" s="171"/>
      <c r="Q223" s="171"/>
      <c r="R223" s="171"/>
      <c r="S223" s="171"/>
      <c r="T223" s="172"/>
      <c r="AT223" s="166" t="s">
        <v>202</v>
      </c>
      <c r="AU223" s="166" t="s">
        <v>85</v>
      </c>
      <c r="AV223" s="13" t="s">
        <v>85</v>
      </c>
      <c r="AW223" s="13" t="s">
        <v>31</v>
      </c>
      <c r="AX223" s="13" t="s">
        <v>32</v>
      </c>
      <c r="AY223" s="166" t="s">
        <v>194</v>
      </c>
    </row>
    <row r="224" spans="1:65" s="2" customFormat="1" ht="16.5" customHeight="1">
      <c r="A224" s="33"/>
      <c r="B224" s="150"/>
      <c r="C224" s="151" t="s">
        <v>363</v>
      </c>
      <c r="D224" s="151" t="s">
        <v>196</v>
      </c>
      <c r="E224" s="152" t="s">
        <v>459</v>
      </c>
      <c r="F224" s="153" t="s">
        <v>460</v>
      </c>
      <c r="G224" s="154" t="s">
        <v>279</v>
      </c>
      <c r="H224" s="155">
        <v>0.94899999999999995</v>
      </c>
      <c r="I224" s="156"/>
      <c r="J224" s="157">
        <f>ROUND(I224*H224,2)</f>
        <v>0</v>
      </c>
      <c r="K224" s="153" t="s">
        <v>1</v>
      </c>
      <c r="L224" s="34"/>
      <c r="M224" s="158" t="s">
        <v>1</v>
      </c>
      <c r="N224" s="159" t="s">
        <v>42</v>
      </c>
      <c r="O224" s="59"/>
      <c r="P224" s="160">
        <f>O224*H224</f>
        <v>0</v>
      </c>
      <c r="Q224" s="160">
        <v>0</v>
      </c>
      <c r="R224" s="160">
        <f>Q224*H224</f>
        <v>0</v>
      </c>
      <c r="S224" s="160">
        <v>0</v>
      </c>
      <c r="T224" s="161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62" t="s">
        <v>200</v>
      </c>
      <c r="AT224" s="162" t="s">
        <v>196</v>
      </c>
      <c r="AU224" s="162" t="s">
        <v>85</v>
      </c>
      <c r="AY224" s="18" t="s">
        <v>194</v>
      </c>
      <c r="BE224" s="163">
        <f>IF(N224="základní",J224,0)</f>
        <v>0</v>
      </c>
      <c r="BF224" s="163">
        <f>IF(N224="snížená",J224,0)</f>
        <v>0</v>
      </c>
      <c r="BG224" s="163">
        <f>IF(N224="zákl. přenesená",J224,0)</f>
        <v>0</v>
      </c>
      <c r="BH224" s="163">
        <f>IF(N224="sníž. přenesená",J224,0)</f>
        <v>0</v>
      </c>
      <c r="BI224" s="163">
        <f>IF(N224="nulová",J224,0)</f>
        <v>0</v>
      </c>
      <c r="BJ224" s="18" t="s">
        <v>32</v>
      </c>
      <c r="BK224" s="163">
        <f>ROUND(I224*H224,2)</f>
        <v>0</v>
      </c>
      <c r="BL224" s="18" t="s">
        <v>200</v>
      </c>
      <c r="BM224" s="162" t="s">
        <v>2541</v>
      </c>
    </row>
    <row r="225" spans="1:65" s="13" customFormat="1">
      <c r="B225" s="164"/>
      <c r="D225" s="165" t="s">
        <v>202</v>
      </c>
      <c r="E225" s="166" t="s">
        <v>1</v>
      </c>
      <c r="F225" s="167" t="s">
        <v>2542</v>
      </c>
      <c r="H225" s="168">
        <v>0.94899999999999995</v>
      </c>
      <c r="I225" s="169"/>
      <c r="L225" s="164"/>
      <c r="M225" s="170"/>
      <c r="N225" s="171"/>
      <c r="O225" s="171"/>
      <c r="P225" s="171"/>
      <c r="Q225" s="171"/>
      <c r="R225" s="171"/>
      <c r="S225" s="171"/>
      <c r="T225" s="172"/>
      <c r="AT225" s="166" t="s">
        <v>202</v>
      </c>
      <c r="AU225" s="166" t="s">
        <v>85</v>
      </c>
      <c r="AV225" s="13" t="s">
        <v>85</v>
      </c>
      <c r="AW225" s="13" t="s">
        <v>31</v>
      </c>
      <c r="AX225" s="13" t="s">
        <v>32</v>
      </c>
      <c r="AY225" s="166" t="s">
        <v>194</v>
      </c>
    </row>
    <row r="226" spans="1:65" s="2" customFormat="1" ht="16.5" customHeight="1">
      <c r="A226" s="33"/>
      <c r="B226" s="150"/>
      <c r="C226" s="151" t="s">
        <v>368</v>
      </c>
      <c r="D226" s="151" t="s">
        <v>196</v>
      </c>
      <c r="E226" s="152" t="s">
        <v>464</v>
      </c>
      <c r="F226" s="153" t="s">
        <v>465</v>
      </c>
      <c r="G226" s="154" t="s">
        <v>279</v>
      </c>
      <c r="H226" s="155">
        <v>11.315</v>
      </c>
      <c r="I226" s="156"/>
      <c r="J226" s="157">
        <f>ROUND(I226*H226,2)</f>
        <v>0</v>
      </c>
      <c r="K226" s="153" t="s">
        <v>208</v>
      </c>
      <c r="L226" s="34"/>
      <c r="M226" s="158" t="s">
        <v>1</v>
      </c>
      <c r="N226" s="159" t="s">
        <v>42</v>
      </c>
      <c r="O226" s="59"/>
      <c r="P226" s="160">
        <f>O226*H226</f>
        <v>0</v>
      </c>
      <c r="Q226" s="160">
        <v>0</v>
      </c>
      <c r="R226" s="160">
        <f>Q226*H226</f>
        <v>0</v>
      </c>
      <c r="S226" s="160">
        <v>0</v>
      </c>
      <c r="T226" s="161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62" t="s">
        <v>200</v>
      </c>
      <c r="AT226" s="162" t="s">
        <v>196</v>
      </c>
      <c r="AU226" s="162" t="s">
        <v>85</v>
      </c>
      <c r="AY226" s="18" t="s">
        <v>194</v>
      </c>
      <c r="BE226" s="163">
        <f>IF(N226="základní",J226,0)</f>
        <v>0</v>
      </c>
      <c r="BF226" s="163">
        <f>IF(N226="snížená",J226,0)</f>
        <v>0</v>
      </c>
      <c r="BG226" s="163">
        <f>IF(N226="zákl. přenesená",J226,0)</f>
        <v>0</v>
      </c>
      <c r="BH226" s="163">
        <f>IF(N226="sníž. přenesená",J226,0)</f>
        <v>0</v>
      </c>
      <c r="BI226" s="163">
        <f>IF(N226="nulová",J226,0)</f>
        <v>0</v>
      </c>
      <c r="BJ226" s="18" t="s">
        <v>32</v>
      </c>
      <c r="BK226" s="163">
        <f>ROUND(I226*H226,2)</f>
        <v>0</v>
      </c>
      <c r="BL226" s="18" t="s">
        <v>200</v>
      </c>
      <c r="BM226" s="162" t="s">
        <v>2184</v>
      </c>
    </row>
    <row r="227" spans="1:65" s="13" customFormat="1">
      <c r="B227" s="164"/>
      <c r="D227" s="165" t="s">
        <v>202</v>
      </c>
      <c r="E227" s="166" t="s">
        <v>1</v>
      </c>
      <c r="F227" s="167" t="s">
        <v>467</v>
      </c>
      <c r="H227" s="168">
        <v>27.696999999999999</v>
      </c>
      <c r="I227" s="169"/>
      <c r="L227" s="164"/>
      <c r="M227" s="170"/>
      <c r="N227" s="171"/>
      <c r="O227" s="171"/>
      <c r="P227" s="171"/>
      <c r="Q227" s="171"/>
      <c r="R227" s="171"/>
      <c r="S227" s="171"/>
      <c r="T227" s="172"/>
      <c r="AT227" s="166" t="s">
        <v>202</v>
      </c>
      <c r="AU227" s="166" t="s">
        <v>85</v>
      </c>
      <c r="AV227" s="13" t="s">
        <v>85</v>
      </c>
      <c r="AW227" s="13" t="s">
        <v>31</v>
      </c>
      <c r="AX227" s="13" t="s">
        <v>77</v>
      </c>
      <c r="AY227" s="166" t="s">
        <v>194</v>
      </c>
    </row>
    <row r="228" spans="1:65" s="15" customFormat="1">
      <c r="B228" s="181"/>
      <c r="D228" s="165" t="s">
        <v>202</v>
      </c>
      <c r="E228" s="182" t="s">
        <v>1</v>
      </c>
      <c r="F228" s="183" t="s">
        <v>2185</v>
      </c>
      <c r="H228" s="182" t="s">
        <v>1</v>
      </c>
      <c r="I228" s="184"/>
      <c r="L228" s="181"/>
      <c r="M228" s="185"/>
      <c r="N228" s="186"/>
      <c r="O228" s="186"/>
      <c r="P228" s="186"/>
      <c r="Q228" s="186"/>
      <c r="R228" s="186"/>
      <c r="S228" s="186"/>
      <c r="T228" s="187"/>
      <c r="AT228" s="182" t="s">
        <v>202</v>
      </c>
      <c r="AU228" s="182" t="s">
        <v>85</v>
      </c>
      <c r="AV228" s="15" t="s">
        <v>32</v>
      </c>
      <c r="AW228" s="15" t="s">
        <v>31</v>
      </c>
      <c r="AX228" s="15" t="s">
        <v>77</v>
      </c>
      <c r="AY228" s="182" t="s">
        <v>194</v>
      </c>
    </row>
    <row r="229" spans="1:65" s="13" customFormat="1">
      <c r="B229" s="164"/>
      <c r="D229" s="165" t="s">
        <v>202</v>
      </c>
      <c r="E229" s="166" t="s">
        <v>1</v>
      </c>
      <c r="F229" s="167" t="s">
        <v>2543</v>
      </c>
      <c r="H229" s="168">
        <v>-4.9420000000000002</v>
      </c>
      <c r="I229" s="169"/>
      <c r="L229" s="164"/>
      <c r="M229" s="170"/>
      <c r="N229" s="171"/>
      <c r="O229" s="171"/>
      <c r="P229" s="171"/>
      <c r="Q229" s="171"/>
      <c r="R229" s="171"/>
      <c r="S229" s="171"/>
      <c r="T229" s="172"/>
      <c r="AT229" s="166" t="s">
        <v>202</v>
      </c>
      <c r="AU229" s="166" t="s">
        <v>85</v>
      </c>
      <c r="AV229" s="13" t="s">
        <v>85</v>
      </c>
      <c r="AW229" s="13" t="s">
        <v>31</v>
      </c>
      <c r="AX229" s="13" t="s">
        <v>77</v>
      </c>
      <c r="AY229" s="166" t="s">
        <v>194</v>
      </c>
    </row>
    <row r="230" spans="1:65" s="13" customFormat="1">
      <c r="B230" s="164"/>
      <c r="D230" s="165" t="s">
        <v>202</v>
      </c>
      <c r="E230" s="166" t="s">
        <v>1</v>
      </c>
      <c r="F230" s="167" t="s">
        <v>2544</v>
      </c>
      <c r="H230" s="168">
        <v>-1.9359999999999999</v>
      </c>
      <c r="I230" s="169"/>
      <c r="L230" s="164"/>
      <c r="M230" s="170"/>
      <c r="N230" s="171"/>
      <c r="O230" s="171"/>
      <c r="P230" s="171"/>
      <c r="Q230" s="171"/>
      <c r="R230" s="171"/>
      <c r="S230" s="171"/>
      <c r="T230" s="172"/>
      <c r="AT230" s="166" t="s">
        <v>202</v>
      </c>
      <c r="AU230" s="166" t="s">
        <v>85</v>
      </c>
      <c r="AV230" s="13" t="s">
        <v>85</v>
      </c>
      <c r="AW230" s="13" t="s">
        <v>31</v>
      </c>
      <c r="AX230" s="13" t="s">
        <v>77</v>
      </c>
      <c r="AY230" s="166" t="s">
        <v>194</v>
      </c>
    </row>
    <row r="231" spans="1:65" s="15" customFormat="1">
      <c r="B231" s="181"/>
      <c r="D231" s="165" t="s">
        <v>202</v>
      </c>
      <c r="E231" s="182" t="s">
        <v>1</v>
      </c>
      <c r="F231" s="183" t="s">
        <v>483</v>
      </c>
      <c r="H231" s="182" t="s">
        <v>1</v>
      </c>
      <c r="I231" s="184"/>
      <c r="L231" s="181"/>
      <c r="M231" s="185"/>
      <c r="N231" s="186"/>
      <c r="O231" s="186"/>
      <c r="P231" s="186"/>
      <c r="Q231" s="186"/>
      <c r="R231" s="186"/>
      <c r="S231" s="186"/>
      <c r="T231" s="187"/>
      <c r="AT231" s="182" t="s">
        <v>202</v>
      </c>
      <c r="AU231" s="182" t="s">
        <v>85</v>
      </c>
      <c r="AV231" s="15" t="s">
        <v>32</v>
      </c>
      <c r="AW231" s="15" t="s">
        <v>31</v>
      </c>
      <c r="AX231" s="15" t="s">
        <v>77</v>
      </c>
      <c r="AY231" s="182" t="s">
        <v>194</v>
      </c>
    </row>
    <row r="232" spans="1:65" s="13" customFormat="1">
      <c r="B232" s="164"/>
      <c r="D232" s="165" t="s">
        <v>202</v>
      </c>
      <c r="E232" s="166" t="s">
        <v>1</v>
      </c>
      <c r="F232" s="167" t="s">
        <v>484</v>
      </c>
      <c r="H232" s="168">
        <v>-9.5039999999999996</v>
      </c>
      <c r="I232" s="169"/>
      <c r="L232" s="164"/>
      <c r="M232" s="170"/>
      <c r="N232" s="171"/>
      <c r="O232" s="171"/>
      <c r="P232" s="171"/>
      <c r="Q232" s="171"/>
      <c r="R232" s="171"/>
      <c r="S232" s="171"/>
      <c r="T232" s="172"/>
      <c r="AT232" s="166" t="s">
        <v>202</v>
      </c>
      <c r="AU232" s="166" t="s">
        <v>85</v>
      </c>
      <c r="AV232" s="13" t="s">
        <v>85</v>
      </c>
      <c r="AW232" s="13" t="s">
        <v>31</v>
      </c>
      <c r="AX232" s="13" t="s">
        <v>77</v>
      </c>
      <c r="AY232" s="166" t="s">
        <v>194</v>
      </c>
    </row>
    <row r="233" spans="1:65" s="14" customFormat="1">
      <c r="B233" s="173"/>
      <c r="D233" s="165" t="s">
        <v>202</v>
      </c>
      <c r="E233" s="174" t="s">
        <v>485</v>
      </c>
      <c r="F233" s="175" t="s">
        <v>205</v>
      </c>
      <c r="H233" s="176">
        <v>11.315</v>
      </c>
      <c r="I233" s="177"/>
      <c r="L233" s="173"/>
      <c r="M233" s="178"/>
      <c r="N233" s="179"/>
      <c r="O233" s="179"/>
      <c r="P233" s="179"/>
      <c r="Q233" s="179"/>
      <c r="R233" s="179"/>
      <c r="S233" s="179"/>
      <c r="T233" s="180"/>
      <c r="AT233" s="174" t="s">
        <v>202</v>
      </c>
      <c r="AU233" s="174" t="s">
        <v>85</v>
      </c>
      <c r="AV233" s="14" t="s">
        <v>200</v>
      </c>
      <c r="AW233" s="14" t="s">
        <v>31</v>
      </c>
      <c r="AX233" s="14" t="s">
        <v>32</v>
      </c>
      <c r="AY233" s="174" t="s">
        <v>194</v>
      </c>
    </row>
    <row r="234" spans="1:65" s="2" customFormat="1" ht="16.5" customHeight="1">
      <c r="A234" s="33"/>
      <c r="B234" s="150"/>
      <c r="C234" s="196" t="s">
        <v>400</v>
      </c>
      <c r="D234" s="196" t="s">
        <v>487</v>
      </c>
      <c r="E234" s="197" t="s">
        <v>488</v>
      </c>
      <c r="F234" s="198" t="s">
        <v>489</v>
      </c>
      <c r="G234" s="199" t="s">
        <v>214</v>
      </c>
      <c r="H234" s="200">
        <v>23.524000000000001</v>
      </c>
      <c r="I234" s="201"/>
      <c r="J234" s="202">
        <f>ROUND(I234*H234,2)</f>
        <v>0</v>
      </c>
      <c r="K234" s="198" t="s">
        <v>1</v>
      </c>
      <c r="L234" s="203"/>
      <c r="M234" s="204" t="s">
        <v>1</v>
      </c>
      <c r="N234" s="205" t="s">
        <v>42</v>
      </c>
      <c r="O234" s="59"/>
      <c r="P234" s="160">
        <f>O234*H234</f>
        <v>0</v>
      </c>
      <c r="Q234" s="160">
        <v>0</v>
      </c>
      <c r="R234" s="160">
        <f>Q234*H234</f>
        <v>0</v>
      </c>
      <c r="S234" s="160">
        <v>0</v>
      </c>
      <c r="T234" s="161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2" t="s">
        <v>251</v>
      </c>
      <c r="AT234" s="162" t="s">
        <v>487</v>
      </c>
      <c r="AU234" s="162" t="s">
        <v>85</v>
      </c>
      <c r="AY234" s="18" t="s">
        <v>194</v>
      </c>
      <c r="BE234" s="163">
        <f>IF(N234="základní",J234,0)</f>
        <v>0</v>
      </c>
      <c r="BF234" s="163">
        <f>IF(N234="snížená",J234,0)</f>
        <v>0</v>
      </c>
      <c r="BG234" s="163">
        <f>IF(N234="zákl. přenesená",J234,0)</f>
        <v>0</v>
      </c>
      <c r="BH234" s="163">
        <f>IF(N234="sníž. přenesená",J234,0)</f>
        <v>0</v>
      </c>
      <c r="BI234" s="163">
        <f>IF(N234="nulová",J234,0)</f>
        <v>0</v>
      </c>
      <c r="BJ234" s="18" t="s">
        <v>32</v>
      </c>
      <c r="BK234" s="163">
        <f>ROUND(I234*H234,2)</f>
        <v>0</v>
      </c>
      <c r="BL234" s="18" t="s">
        <v>200</v>
      </c>
      <c r="BM234" s="162" t="s">
        <v>2188</v>
      </c>
    </row>
    <row r="235" spans="1:65" s="13" customFormat="1">
      <c r="B235" s="164"/>
      <c r="D235" s="165" t="s">
        <v>202</v>
      </c>
      <c r="E235" s="166" t="s">
        <v>1</v>
      </c>
      <c r="F235" s="167" t="s">
        <v>2545</v>
      </c>
      <c r="H235" s="168">
        <v>23.524000000000001</v>
      </c>
      <c r="I235" s="169"/>
      <c r="L235" s="164"/>
      <c r="M235" s="170"/>
      <c r="N235" s="171"/>
      <c r="O235" s="171"/>
      <c r="P235" s="171"/>
      <c r="Q235" s="171"/>
      <c r="R235" s="171"/>
      <c r="S235" s="171"/>
      <c r="T235" s="172"/>
      <c r="AT235" s="166" t="s">
        <v>202</v>
      </c>
      <c r="AU235" s="166" t="s">
        <v>85</v>
      </c>
      <c r="AV235" s="13" t="s">
        <v>85</v>
      </c>
      <c r="AW235" s="13" t="s">
        <v>31</v>
      </c>
      <c r="AX235" s="13" t="s">
        <v>77</v>
      </c>
      <c r="AY235" s="166" t="s">
        <v>194</v>
      </c>
    </row>
    <row r="236" spans="1:65" s="14" customFormat="1">
      <c r="B236" s="173"/>
      <c r="D236" s="165" t="s">
        <v>202</v>
      </c>
      <c r="E236" s="174" t="s">
        <v>1</v>
      </c>
      <c r="F236" s="175" t="s">
        <v>205</v>
      </c>
      <c r="H236" s="176">
        <v>23.524000000000001</v>
      </c>
      <c r="I236" s="177"/>
      <c r="L236" s="173"/>
      <c r="M236" s="178"/>
      <c r="N236" s="179"/>
      <c r="O236" s="179"/>
      <c r="P236" s="179"/>
      <c r="Q236" s="179"/>
      <c r="R236" s="179"/>
      <c r="S236" s="179"/>
      <c r="T236" s="180"/>
      <c r="AT236" s="174" t="s">
        <v>202</v>
      </c>
      <c r="AU236" s="174" t="s">
        <v>85</v>
      </c>
      <c r="AV236" s="14" t="s">
        <v>200</v>
      </c>
      <c r="AW236" s="14" t="s">
        <v>31</v>
      </c>
      <c r="AX236" s="14" t="s">
        <v>32</v>
      </c>
      <c r="AY236" s="174" t="s">
        <v>194</v>
      </c>
    </row>
    <row r="237" spans="1:65" s="2" customFormat="1" ht="16.5" customHeight="1">
      <c r="A237" s="33"/>
      <c r="B237" s="150"/>
      <c r="C237" s="151" t="s">
        <v>404</v>
      </c>
      <c r="D237" s="151" t="s">
        <v>196</v>
      </c>
      <c r="E237" s="152" t="s">
        <v>574</v>
      </c>
      <c r="F237" s="153" t="s">
        <v>575</v>
      </c>
      <c r="G237" s="154" t="s">
        <v>279</v>
      </c>
      <c r="H237" s="155">
        <v>19.169</v>
      </c>
      <c r="I237" s="156"/>
      <c r="J237" s="157">
        <f>ROUND(I237*H237,2)</f>
        <v>0</v>
      </c>
      <c r="K237" s="153" t="s">
        <v>208</v>
      </c>
      <c r="L237" s="34"/>
      <c r="M237" s="158" t="s">
        <v>1</v>
      </c>
      <c r="N237" s="159" t="s">
        <v>42</v>
      </c>
      <c r="O237" s="59"/>
      <c r="P237" s="160">
        <f>O237*H237</f>
        <v>0</v>
      </c>
      <c r="Q237" s="160">
        <v>0</v>
      </c>
      <c r="R237" s="160">
        <f>Q237*H237</f>
        <v>0</v>
      </c>
      <c r="S237" s="160">
        <v>0</v>
      </c>
      <c r="T237" s="161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2" t="s">
        <v>200</v>
      </c>
      <c r="AT237" s="162" t="s">
        <v>196</v>
      </c>
      <c r="AU237" s="162" t="s">
        <v>85</v>
      </c>
      <c r="AY237" s="18" t="s">
        <v>194</v>
      </c>
      <c r="BE237" s="163">
        <f>IF(N237="základní",J237,0)</f>
        <v>0</v>
      </c>
      <c r="BF237" s="163">
        <f>IF(N237="snížená",J237,0)</f>
        <v>0</v>
      </c>
      <c r="BG237" s="163">
        <f>IF(N237="zákl. přenesená",J237,0)</f>
        <v>0</v>
      </c>
      <c r="BH237" s="163">
        <f>IF(N237="sníž. přenesená",J237,0)</f>
        <v>0</v>
      </c>
      <c r="BI237" s="163">
        <f>IF(N237="nulová",J237,0)</f>
        <v>0</v>
      </c>
      <c r="BJ237" s="18" t="s">
        <v>32</v>
      </c>
      <c r="BK237" s="163">
        <f>ROUND(I237*H237,2)</f>
        <v>0</v>
      </c>
      <c r="BL237" s="18" t="s">
        <v>200</v>
      </c>
      <c r="BM237" s="162" t="s">
        <v>2190</v>
      </c>
    </row>
    <row r="238" spans="1:65" s="13" customFormat="1">
      <c r="B238" s="164"/>
      <c r="D238" s="165" t="s">
        <v>202</v>
      </c>
      <c r="E238" s="166" t="s">
        <v>1</v>
      </c>
      <c r="F238" s="167" t="s">
        <v>2546</v>
      </c>
      <c r="H238" s="168">
        <v>13.069000000000001</v>
      </c>
      <c r="I238" s="169"/>
      <c r="L238" s="164"/>
      <c r="M238" s="170"/>
      <c r="N238" s="171"/>
      <c r="O238" s="171"/>
      <c r="P238" s="171"/>
      <c r="Q238" s="171"/>
      <c r="R238" s="171"/>
      <c r="S238" s="171"/>
      <c r="T238" s="172"/>
      <c r="AT238" s="166" t="s">
        <v>202</v>
      </c>
      <c r="AU238" s="166" t="s">
        <v>85</v>
      </c>
      <c r="AV238" s="13" t="s">
        <v>85</v>
      </c>
      <c r="AW238" s="13" t="s">
        <v>31</v>
      </c>
      <c r="AX238" s="13" t="s">
        <v>77</v>
      </c>
      <c r="AY238" s="166" t="s">
        <v>194</v>
      </c>
    </row>
    <row r="239" spans="1:65" s="13" customFormat="1">
      <c r="B239" s="164"/>
      <c r="D239" s="165" t="s">
        <v>202</v>
      </c>
      <c r="E239" s="166" t="s">
        <v>1</v>
      </c>
      <c r="F239" s="167" t="s">
        <v>2547</v>
      </c>
      <c r="H239" s="168">
        <v>6.1</v>
      </c>
      <c r="I239" s="169"/>
      <c r="L239" s="164"/>
      <c r="M239" s="170"/>
      <c r="N239" s="171"/>
      <c r="O239" s="171"/>
      <c r="P239" s="171"/>
      <c r="Q239" s="171"/>
      <c r="R239" s="171"/>
      <c r="S239" s="171"/>
      <c r="T239" s="172"/>
      <c r="AT239" s="166" t="s">
        <v>202</v>
      </c>
      <c r="AU239" s="166" t="s">
        <v>85</v>
      </c>
      <c r="AV239" s="13" t="s">
        <v>85</v>
      </c>
      <c r="AW239" s="13" t="s">
        <v>31</v>
      </c>
      <c r="AX239" s="13" t="s">
        <v>77</v>
      </c>
      <c r="AY239" s="166" t="s">
        <v>194</v>
      </c>
    </row>
    <row r="240" spans="1:65" s="14" customFormat="1">
      <c r="B240" s="173"/>
      <c r="D240" s="165" t="s">
        <v>202</v>
      </c>
      <c r="E240" s="174" t="s">
        <v>1</v>
      </c>
      <c r="F240" s="175" t="s">
        <v>205</v>
      </c>
      <c r="H240" s="176">
        <v>19.169</v>
      </c>
      <c r="I240" s="177"/>
      <c r="L240" s="173"/>
      <c r="M240" s="178"/>
      <c r="N240" s="179"/>
      <c r="O240" s="179"/>
      <c r="P240" s="179"/>
      <c r="Q240" s="179"/>
      <c r="R240" s="179"/>
      <c r="S240" s="179"/>
      <c r="T240" s="180"/>
      <c r="AT240" s="174" t="s">
        <v>202</v>
      </c>
      <c r="AU240" s="174" t="s">
        <v>85</v>
      </c>
      <c r="AV240" s="14" t="s">
        <v>200</v>
      </c>
      <c r="AW240" s="14" t="s">
        <v>31</v>
      </c>
      <c r="AX240" s="14" t="s">
        <v>32</v>
      </c>
      <c r="AY240" s="174" t="s">
        <v>194</v>
      </c>
    </row>
    <row r="241" spans="1:65" s="2" customFormat="1" ht="21.75" customHeight="1">
      <c r="A241" s="33"/>
      <c r="B241" s="150"/>
      <c r="C241" s="151" t="s">
        <v>412</v>
      </c>
      <c r="D241" s="151" t="s">
        <v>196</v>
      </c>
      <c r="E241" s="152" t="s">
        <v>499</v>
      </c>
      <c r="F241" s="153" t="s">
        <v>500</v>
      </c>
      <c r="G241" s="154" t="s">
        <v>279</v>
      </c>
      <c r="H241" s="155">
        <v>19.169</v>
      </c>
      <c r="I241" s="156"/>
      <c r="J241" s="157">
        <f>ROUND(I241*H241,2)</f>
        <v>0</v>
      </c>
      <c r="K241" s="153" t="s">
        <v>208</v>
      </c>
      <c r="L241" s="34"/>
      <c r="M241" s="158" t="s">
        <v>1</v>
      </c>
      <c r="N241" s="159" t="s">
        <v>42</v>
      </c>
      <c r="O241" s="59"/>
      <c r="P241" s="160">
        <f>O241*H241</f>
        <v>0</v>
      </c>
      <c r="Q241" s="160">
        <v>0</v>
      </c>
      <c r="R241" s="160">
        <f>Q241*H241</f>
        <v>0</v>
      </c>
      <c r="S241" s="160">
        <v>0</v>
      </c>
      <c r="T241" s="161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2" t="s">
        <v>200</v>
      </c>
      <c r="AT241" s="162" t="s">
        <v>196</v>
      </c>
      <c r="AU241" s="162" t="s">
        <v>85</v>
      </c>
      <c r="AY241" s="18" t="s">
        <v>194</v>
      </c>
      <c r="BE241" s="163">
        <f>IF(N241="základní",J241,0)</f>
        <v>0</v>
      </c>
      <c r="BF241" s="163">
        <f>IF(N241="snížená",J241,0)</f>
        <v>0</v>
      </c>
      <c r="BG241" s="163">
        <f>IF(N241="zákl. přenesená",J241,0)</f>
        <v>0</v>
      </c>
      <c r="BH241" s="163">
        <f>IF(N241="sníž. přenesená",J241,0)</f>
        <v>0</v>
      </c>
      <c r="BI241" s="163">
        <f>IF(N241="nulová",J241,0)</f>
        <v>0</v>
      </c>
      <c r="BJ241" s="18" t="s">
        <v>32</v>
      </c>
      <c r="BK241" s="163">
        <f>ROUND(I241*H241,2)</f>
        <v>0</v>
      </c>
      <c r="BL241" s="18" t="s">
        <v>200</v>
      </c>
      <c r="BM241" s="162" t="s">
        <v>2193</v>
      </c>
    </row>
    <row r="242" spans="1:65" s="2" customFormat="1" ht="16.5" customHeight="1">
      <c r="A242" s="33"/>
      <c r="B242" s="150"/>
      <c r="C242" s="151" t="s">
        <v>417</v>
      </c>
      <c r="D242" s="151" t="s">
        <v>196</v>
      </c>
      <c r="E242" s="152" t="s">
        <v>503</v>
      </c>
      <c r="F242" s="153" t="s">
        <v>504</v>
      </c>
      <c r="G242" s="154" t="s">
        <v>279</v>
      </c>
      <c r="H242" s="155">
        <v>5.2809999999999997</v>
      </c>
      <c r="I242" s="156"/>
      <c r="J242" s="157">
        <f>ROUND(I242*H242,2)</f>
        <v>0</v>
      </c>
      <c r="K242" s="153" t="s">
        <v>208</v>
      </c>
      <c r="L242" s="34"/>
      <c r="M242" s="158" t="s">
        <v>1</v>
      </c>
      <c r="N242" s="159" t="s">
        <v>42</v>
      </c>
      <c r="O242" s="59"/>
      <c r="P242" s="160">
        <f>O242*H242</f>
        <v>0</v>
      </c>
      <c r="Q242" s="160">
        <v>0</v>
      </c>
      <c r="R242" s="160">
        <f>Q242*H242</f>
        <v>0</v>
      </c>
      <c r="S242" s="160">
        <v>0</v>
      </c>
      <c r="T242" s="161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62" t="s">
        <v>200</v>
      </c>
      <c r="AT242" s="162" t="s">
        <v>196</v>
      </c>
      <c r="AU242" s="162" t="s">
        <v>85</v>
      </c>
      <c r="AY242" s="18" t="s">
        <v>194</v>
      </c>
      <c r="BE242" s="163">
        <f>IF(N242="základní",J242,0)</f>
        <v>0</v>
      </c>
      <c r="BF242" s="163">
        <f>IF(N242="snížená",J242,0)</f>
        <v>0</v>
      </c>
      <c r="BG242" s="163">
        <f>IF(N242="zákl. přenesená",J242,0)</f>
        <v>0</v>
      </c>
      <c r="BH242" s="163">
        <f>IF(N242="sníž. přenesená",J242,0)</f>
        <v>0</v>
      </c>
      <c r="BI242" s="163">
        <f>IF(N242="nulová",J242,0)</f>
        <v>0</v>
      </c>
      <c r="BJ242" s="18" t="s">
        <v>32</v>
      </c>
      <c r="BK242" s="163">
        <f>ROUND(I242*H242,2)</f>
        <v>0</v>
      </c>
      <c r="BL242" s="18" t="s">
        <v>200</v>
      </c>
      <c r="BM242" s="162" t="s">
        <v>2548</v>
      </c>
    </row>
    <row r="243" spans="1:65" s="13" customFormat="1">
      <c r="B243" s="164"/>
      <c r="D243" s="165" t="s">
        <v>202</v>
      </c>
      <c r="E243" s="166" t="s">
        <v>1</v>
      </c>
      <c r="F243" s="167" t="s">
        <v>2549</v>
      </c>
      <c r="H243" s="168">
        <v>3.798</v>
      </c>
      <c r="I243" s="169"/>
      <c r="L243" s="164"/>
      <c r="M243" s="170"/>
      <c r="N243" s="171"/>
      <c r="O243" s="171"/>
      <c r="P243" s="171"/>
      <c r="Q243" s="171"/>
      <c r="R243" s="171"/>
      <c r="S243" s="171"/>
      <c r="T243" s="172"/>
      <c r="AT243" s="166" t="s">
        <v>202</v>
      </c>
      <c r="AU243" s="166" t="s">
        <v>85</v>
      </c>
      <c r="AV243" s="13" t="s">
        <v>85</v>
      </c>
      <c r="AW243" s="13" t="s">
        <v>31</v>
      </c>
      <c r="AX243" s="13" t="s">
        <v>77</v>
      </c>
      <c r="AY243" s="166" t="s">
        <v>194</v>
      </c>
    </row>
    <row r="244" spans="1:65" s="13" customFormat="1">
      <c r="B244" s="164"/>
      <c r="D244" s="165" t="s">
        <v>202</v>
      </c>
      <c r="E244" s="166" t="s">
        <v>1</v>
      </c>
      <c r="F244" s="167" t="s">
        <v>2550</v>
      </c>
      <c r="H244" s="168">
        <v>1.496</v>
      </c>
      <c r="I244" s="169"/>
      <c r="L244" s="164"/>
      <c r="M244" s="170"/>
      <c r="N244" s="171"/>
      <c r="O244" s="171"/>
      <c r="P244" s="171"/>
      <c r="Q244" s="171"/>
      <c r="R244" s="171"/>
      <c r="S244" s="171"/>
      <c r="T244" s="172"/>
      <c r="AT244" s="166" t="s">
        <v>202</v>
      </c>
      <c r="AU244" s="166" t="s">
        <v>85</v>
      </c>
      <c r="AV244" s="13" t="s">
        <v>85</v>
      </c>
      <c r="AW244" s="13" t="s">
        <v>31</v>
      </c>
      <c r="AX244" s="13" t="s">
        <v>77</v>
      </c>
      <c r="AY244" s="166" t="s">
        <v>194</v>
      </c>
    </row>
    <row r="245" spans="1:65" s="13" customFormat="1">
      <c r="B245" s="164"/>
      <c r="D245" s="165" t="s">
        <v>202</v>
      </c>
      <c r="E245" s="166" t="s">
        <v>1</v>
      </c>
      <c r="F245" s="167" t="s">
        <v>2551</v>
      </c>
      <c r="H245" s="168">
        <v>-8.0000000000000002E-3</v>
      </c>
      <c r="I245" s="169"/>
      <c r="L245" s="164"/>
      <c r="M245" s="170"/>
      <c r="N245" s="171"/>
      <c r="O245" s="171"/>
      <c r="P245" s="171"/>
      <c r="Q245" s="171"/>
      <c r="R245" s="171"/>
      <c r="S245" s="171"/>
      <c r="T245" s="172"/>
      <c r="AT245" s="166" t="s">
        <v>202</v>
      </c>
      <c r="AU245" s="166" t="s">
        <v>85</v>
      </c>
      <c r="AV245" s="13" t="s">
        <v>85</v>
      </c>
      <c r="AW245" s="13" t="s">
        <v>31</v>
      </c>
      <c r="AX245" s="13" t="s">
        <v>77</v>
      </c>
      <c r="AY245" s="166" t="s">
        <v>194</v>
      </c>
    </row>
    <row r="246" spans="1:65" s="13" customFormat="1">
      <c r="B246" s="164"/>
      <c r="D246" s="165" t="s">
        <v>202</v>
      </c>
      <c r="E246" s="166" t="s">
        <v>1</v>
      </c>
      <c r="F246" s="167" t="s">
        <v>2552</v>
      </c>
      <c r="H246" s="168">
        <v>-5.0000000000000001E-3</v>
      </c>
      <c r="I246" s="169"/>
      <c r="L246" s="164"/>
      <c r="M246" s="170"/>
      <c r="N246" s="171"/>
      <c r="O246" s="171"/>
      <c r="P246" s="171"/>
      <c r="Q246" s="171"/>
      <c r="R246" s="171"/>
      <c r="S246" s="171"/>
      <c r="T246" s="172"/>
      <c r="AT246" s="166" t="s">
        <v>202</v>
      </c>
      <c r="AU246" s="166" t="s">
        <v>85</v>
      </c>
      <c r="AV246" s="13" t="s">
        <v>85</v>
      </c>
      <c r="AW246" s="13" t="s">
        <v>31</v>
      </c>
      <c r="AX246" s="13" t="s">
        <v>77</v>
      </c>
      <c r="AY246" s="166" t="s">
        <v>194</v>
      </c>
    </row>
    <row r="247" spans="1:65" s="14" customFormat="1">
      <c r="B247" s="173"/>
      <c r="D247" s="165" t="s">
        <v>202</v>
      </c>
      <c r="E247" s="174" t="s">
        <v>149</v>
      </c>
      <c r="F247" s="175" t="s">
        <v>205</v>
      </c>
      <c r="H247" s="176">
        <v>5.2809999999999997</v>
      </c>
      <c r="I247" s="177"/>
      <c r="L247" s="173"/>
      <c r="M247" s="178"/>
      <c r="N247" s="179"/>
      <c r="O247" s="179"/>
      <c r="P247" s="179"/>
      <c r="Q247" s="179"/>
      <c r="R247" s="179"/>
      <c r="S247" s="179"/>
      <c r="T247" s="180"/>
      <c r="AT247" s="174" t="s">
        <v>202</v>
      </c>
      <c r="AU247" s="174" t="s">
        <v>85</v>
      </c>
      <c r="AV247" s="14" t="s">
        <v>200</v>
      </c>
      <c r="AW247" s="14" t="s">
        <v>31</v>
      </c>
      <c r="AX247" s="14" t="s">
        <v>32</v>
      </c>
      <c r="AY247" s="174" t="s">
        <v>194</v>
      </c>
    </row>
    <row r="248" spans="1:65" s="2" customFormat="1" ht="16.5" customHeight="1">
      <c r="A248" s="33"/>
      <c r="B248" s="150"/>
      <c r="C248" s="196" t="s">
        <v>423</v>
      </c>
      <c r="D248" s="196" t="s">
        <v>487</v>
      </c>
      <c r="E248" s="197" t="s">
        <v>2198</v>
      </c>
      <c r="F248" s="198" t="s">
        <v>2199</v>
      </c>
      <c r="G248" s="199" t="s">
        <v>214</v>
      </c>
      <c r="H248" s="200">
        <v>10.978999999999999</v>
      </c>
      <c r="I248" s="201"/>
      <c r="J248" s="202">
        <f>ROUND(I248*H248,2)</f>
        <v>0</v>
      </c>
      <c r="K248" s="198" t="s">
        <v>208</v>
      </c>
      <c r="L248" s="203"/>
      <c r="M248" s="204" t="s">
        <v>1</v>
      </c>
      <c r="N248" s="205" t="s">
        <v>42</v>
      </c>
      <c r="O248" s="59"/>
      <c r="P248" s="160">
        <f>O248*H248</f>
        <v>0</v>
      </c>
      <c r="Q248" s="160">
        <v>0</v>
      </c>
      <c r="R248" s="160">
        <f>Q248*H248</f>
        <v>0</v>
      </c>
      <c r="S248" s="160">
        <v>0</v>
      </c>
      <c r="T248" s="161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2" t="s">
        <v>251</v>
      </c>
      <c r="AT248" s="162" t="s">
        <v>487</v>
      </c>
      <c r="AU248" s="162" t="s">
        <v>85</v>
      </c>
      <c r="AY248" s="18" t="s">
        <v>194</v>
      </c>
      <c r="BE248" s="163">
        <f>IF(N248="základní",J248,0)</f>
        <v>0</v>
      </c>
      <c r="BF248" s="163">
        <f>IF(N248="snížená",J248,0)</f>
        <v>0</v>
      </c>
      <c r="BG248" s="163">
        <f>IF(N248="zákl. přenesená",J248,0)</f>
        <v>0</v>
      </c>
      <c r="BH248" s="163">
        <f>IF(N248="sníž. přenesená",J248,0)</f>
        <v>0</v>
      </c>
      <c r="BI248" s="163">
        <f>IF(N248="nulová",J248,0)</f>
        <v>0</v>
      </c>
      <c r="BJ248" s="18" t="s">
        <v>32</v>
      </c>
      <c r="BK248" s="163">
        <f>ROUND(I248*H248,2)</f>
        <v>0</v>
      </c>
      <c r="BL248" s="18" t="s">
        <v>200</v>
      </c>
      <c r="BM248" s="162" t="s">
        <v>2553</v>
      </c>
    </row>
    <row r="249" spans="1:65" s="13" customFormat="1">
      <c r="B249" s="164"/>
      <c r="D249" s="165" t="s">
        <v>202</v>
      </c>
      <c r="E249" s="166" t="s">
        <v>1</v>
      </c>
      <c r="F249" s="167" t="s">
        <v>2554</v>
      </c>
      <c r="H249" s="168">
        <v>10.978999999999999</v>
      </c>
      <c r="I249" s="169"/>
      <c r="L249" s="164"/>
      <c r="M249" s="170"/>
      <c r="N249" s="171"/>
      <c r="O249" s="171"/>
      <c r="P249" s="171"/>
      <c r="Q249" s="171"/>
      <c r="R249" s="171"/>
      <c r="S249" s="171"/>
      <c r="T249" s="172"/>
      <c r="AT249" s="166" t="s">
        <v>202</v>
      </c>
      <c r="AU249" s="166" t="s">
        <v>85</v>
      </c>
      <c r="AV249" s="13" t="s">
        <v>85</v>
      </c>
      <c r="AW249" s="13" t="s">
        <v>31</v>
      </c>
      <c r="AX249" s="13" t="s">
        <v>77</v>
      </c>
      <c r="AY249" s="166" t="s">
        <v>194</v>
      </c>
    </row>
    <row r="250" spans="1:65" s="14" customFormat="1">
      <c r="B250" s="173"/>
      <c r="D250" s="165" t="s">
        <v>202</v>
      </c>
      <c r="E250" s="174" t="s">
        <v>1</v>
      </c>
      <c r="F250" s="175" t="s">
        <v>205</v>
      </c>
      <c r="H250" s="176">
        <v>10.978999999999999</v>
      </c>
      <c r="I250" s="177"/>
      <c r="L250" s="173"/>
      <c r="M250" s="178"/>
      <c r="N250" s="179"/>
      <c r="O250" s="179"/>
      <c r="P250" s="179"/>
      <c r="Q250" s="179"/>
      <c r="R250" s="179"/>
      <c r="S250" s="179"/>
      <c r="T250" s="180"/>
      <c r="AT250" s="174" t="s">
        <v>202</v>
      </c>
      <c r="AU250" s="174" t="s">
        <v>85</v>
      </c>
      <c r="AV250" s="14" t="s">
        <v>200</v>
      </c>
      <c r="AW250" s="14" t="s">
        <v>31</v>
      </c>
      <c r="AX250" s="14" t="s">
        <v>32</v>
      </c>
      <c r="AY250" s="174" t="s">
        <v>194</v>
      </c>
    </row>
    <row r="251" spans="1:65" s="12" customFormat="1" ht="22.9" customHeight="1">
      <c r="B251" s="137"/>
      <c r="D251" s="138" t="s">
        <v>76</v>
      </c>
      <c r="E251" s="148" t="s">
        <v>200</v>
      </c>
      <c r="F251" s="148" t="s">
        <v>561</v>
      </c>
      <c r="I251" s="140"/>
      <c r="J251" s="149">
        <f>BK251</f>
        <v>0</v>
      </c>
      <c r="L251" s="137"/>
      <c r="M251" s="142"/>
      <c r="N251" s="143"/>
      <c r="O251" s="143"/>
      <c r="P251" s="144">
        <f>SUM(P252:P259)</f>
        <v>0</v>
      </c>
      <c r="Q251" s="143"/>
      <c r="R251" s="144">
        <f>SUM(R252:R259)</f>
        <v>0</v>
      </c>
      <c r="S251" s="143"/>
      <c r="T251" s="145">
        <f>SUM(T252:T259)</f>
        <v>0</v>
      </c>
      <c r="AR251" s="138" t="s">
        <v>32</v>
      </c>
      <c r="AT251" s="146" t="s">
        <v>76</v>
      </c>
      <c r="AU251" s="146" t="s">
        <v>32</v>
      </c>
      <c r="AY251" s="138" t="s">
        <v>194</v>
      </c>
      <c r="BK251" s="147">
        <f>SUM(BK252:BK259)</f>
        <v>0</v>
      </c>
    </row>
    <row r="252" spans="1:65" s="2" customFormat="1" ht="16.5" customHeight="1">
      <c r="A252" s="33"/>
      <c r="B252" s="150"/>
      <c r="C252" s="151" t="s">
        <v>428</v>
      </c>
      <c r="D252" s="151" t="s">
        <v>196</v>
      </c>
      <c r="E252" s="152" t="s">
        <v>2203</v>
      </c>
      <c r="F252" s="153" t="s">
        <v>2204</v>
      </c>
      <c r="G252" s="154" t="s">
        <v>279</v>
      </c>
      <c r="H252" s="155">
        <v>1.5840000000000001</v>
      </c>
      <c r="I252" s="156"/>
      <c r="J252" s="157">
        <f>ROUND(I252*H252,2)</f>
        <v>0</v>
      </c>
      <c r="K252" s="153" t="s">
        <v>208</v>
      </c>
      <c r="L252" s="34"/>
      <c r="M252" s="158" t="s">
        <v>1</v>
      </c>
      <c r="N252" s="159" t="s">
        <v>42</v>
      </c>
      <c r="O252" s="59"/>
      <c r="P252" s="160">
        <f>O252*H252</f>
        <v>0</v>
      </c>
      <c r="Q252" s="160">
        <v>0</v>
      </c>
      <c r="R252" s="160">
        <f>Q252*H252</f>
        <v>0</v>
      </c>
      <c r="S252" s="160">
        <v>0</v>
      </c>
      <c r="T252" s="161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62" t="s">
        <v>200</v>
      </c>
      <c r="AT252" s="162" t="s">
        <v>196</v>
      </c>
      <c r="AU252" s="162" t="s">
        <v>85</v>
      </c>
      <c r="AY252" s="18" t="s">
        <v>194</v>
      </c>
      <c r="BE252" s="163">
        <f>IF(N252="základní",J252,0)</f>
        <v>0</v>
      </c>
      <c r="BF252" s="163">
        <f>IF(N252="snížená",J252,0)</f>
        <v>0</v>
      </c>
      <c r="BG252" s="163">
        <f>IF(N252="zákl. přenesená",J252,0)</f>
        <v>0</v>
      </c>
      <c r="BH252" s="163">
        <f>IF(N252="sníž. přenesená",J252,0)</f>
        <v>0</v>
      </c>
      <c r="BI252" s="163">
        <f>IF(N252="nulová",J252,0)</f>
        <v>0</v>
      </c>
      <c r="BJ252" s="18" t="s">
        <v>32</v>
      </c>
      <c r="BK252" s="163">
        <f>ROUND(I252*H252,2)</f>
        <v>0</v>
      </c>
      <c r="BL252" s="18" t="s">
        <v>200</v>
      </c>
      <c r="BM252" s="162" t="s">
        <v>2555</v>
      </c>
    </row>
    <row r="253" spans="1:65" s="15" customFormat="1">
      <c r="B253" s="181"/>
      <c r="D253" s="165" t="s">
        <v>202</v>
      </c>
      <c r="E253" s="182" t="s">
        <v>1</v>
      </c>
      <c r="F253" s="183" t="s">
        <v>2205</v>
      </c>
      <c r="H253" s="182" t="s">
        <v>1</v>
      </c>
      <c r="I253" s="184"/>
      <c r="L253" s="181"/>
      <c r="M253" s="185"/>
      <c r="N253" s="186"/>
      <c r="O253" s="186"/>
      <c r="P253" s="186"/>
      <c r="Q253" s="186"/>
      <c r="R253" s="186"/>
      <c r="S253" s="186"/>
      <c r="T253" s="187"/>
      <c r="AT253" s="182" t="s">
        <v>202</v>
      </c>
      <c r="AU253" s="182" t="s">
        <v>85</v>
      </c>
      <c r="AV253" s="15" t="s">
        <v>32</v>
      </c>
      <c r="AW253" s="15" t="s">
        <v>31</v>
      </c>
      <c r="AX253" s="15" t="s">
        <v>77</v>
      </c>
      <c r="AY253" s="182" t="s">
        <v>194</v>
      </c>
    </row>
    <row r="254" spans="1:65" s="13" customFormat="1">
      <c r="B254" s="164"/>
      <c r="D254" s="165" t="s">
        <v>202</v>
      </c>
      <c r="E254" s="166" t="s">
        <v>1</v>
      </c>
      <c r="F254" s="167" t="s">
        <v>2556</v>
      </c>
      <c r="H254" s="168">
        <v>1.1439999999999999</v>
      </c>
      <c r="I254" s="169"/>
      <c r="L254" s="164"/>
      <c r="M254" s="170"/>
      <c r="N254" s="171"/>
      <c r="O254" s="171"/>
      <c r="P254" s="171"/>
      <c r="Q254" s="171"/>
      <c r="R254" s="171"/>
      <c r="S254" s="171"/>
      <c r="T254" s="172"/>
      <c r="AT254" s="166" t="s">
        <v>202</v>
      </c>
      <c r="AU254" s="166" t="s">
        <v>85</v>
      </c>
      <c r="AV254" s="13" t="s">
        <v>85</v>
      </c>
      <c r="AW254" s="13" t="s">
        <v>31</v>
      </c>
      <c r="AX254" s="13" t="s">
        <v>77</v>
      </c>
      <c r="AY254" s="166" t="s">
        <v>194</v>
      </c>
    </row>
    <row r="255" spans="1:65" s="13" customFormat="1">
      <c r="B255" s="164"/>
      <c r="D255" s="165" t="s">
        <v>202</v>
      </c>
      <c r="E255" s="166" t="s">
        <v>1</v>
      </c>
      <c r="F255" s="167" t="s">
        <v>2557</v>
      </c>
      <c r="H255" s="168">
        <v>0.44</v>
      </c>
      <c r="I255" s="169"/>
      <c r="L255" s="164"/>
      <c r="M255" s="170"/>
      <c r="N255" s="171"/>
      <c r="O255" s="171"/>
      <c r="P255" s="171"/>
      <c r="Q255" s="171"/>
      <c r="R255" s="171"/>
      <c r="S255" s="171"/>
      <c r="T255" s="172"/>
      <c r="AT255" s="166" t="s">
        <v>202</v>
      </c>
      <c r="AU255" s="166" t="s">
        <v>85</v>
      </c>
      <c r="AV255" s="13" t="s">
        <v>85</v>
      </c>
      <c r="AW255" s="13" t="s">
        <v>31</v>
      </c>
      <c r="AX255" s="13" t="s">
        <v>77</v>
      </c>
      <c r="AY255" s="166" t="s">
        <v>194</v>
      </c>
    </row>
    <row r="256" spans="1:65" s="14" customFormat="1">
      <c r="B256" s="173"/>
      <c r="D256" s="165" t="s">
        <v>202</v>
      </c>
      <c r="E256" s="174" t="s">
        <v>147</v>
      </c>
      <c r="F256" s="175" t="s">
        <v>205</v>
      </c>
      <c r="H256" s="176">
        <v>1.5840000000000001</v>
      </c>
      <c r="I256" s="177"/>
      <c r="L256" s="173"/>
      <c r="M256" s="178"/>
      <c r="N256" s="179"/>
      <c r="O256" s="179"/>
      <c r="P256" s="179"/>
      <c r="Q256" s="179"/>
      <c r="R256" s="179"/>
      <c r="S256" s="179"/>
      <c r="T256" s="180"/>
      <c r="AT256" s="174" t="s">
        <v>202</v>
      </c>
      <c r="AU256" s="174" t="s">
        <v>85</v>
      </c>
      <c r="AV256" s="14" t="s">
        <v>200</v>
      </c>
      <c r="AW256" s="14" t="s">
        <v>31</v>
      </c>
      <c r="AX256" s="14" t="s">
        <v>32</v>
      </c>
      <c r="AY256" s="174" t="s">
        <v>194</v>
      </c>
    </row>
    <row r="257" spans="1:65" s="2" customFormat="1" ht="16.5" customHeight="1">
      <c r="A257" s="33"/>
      <c r="B257" s="150"/>
      <c r="C257" s="151" t="s">
        <v>434</v>
      </c>
      <c r="D257" s="151" t="s">
        <v>196</v>
      </c>
      <c r="E257" s="152" t="s">
        <v>574</v>
      </c>
      <c r="F257" s="153" t="s">
        <v>575</v>
      </c>
      <c r="G257" s="154" t="s">
        <v>279</v>
      </c>
      <c r="H257" s="155">
        <v>1.5840000000000001</v>
      </c>
      <c r="I257" s="156"/>
      <c r="J257" s="157">
        <f>ROUND(I257*H257,2)</f>
        <v>0</v>
      </c>
      <c r="K257" s="153" t="s">
        <v>208</v>
      </c>
      <c r="L257" s="34"/>
      <c r="M257" s="158" t="s">
        <v>1</v>
      </c>
      <c r="N257" s="159" t="s">
        <v>42</v>
      </c>
      <c r="O257" s="59"/>
      <c r="P257" s="160">
        <f>O257*H257</f>
        <v>0</v>
      </c>
      <c r="Q257" s="160">
        <v>0</v>
      </c>
      <c r="R257" s="160">
        <f>Q257*H257</f>
        <v>0</v>
      </c>
      <c r="S257" s="160">
        <v>0</v>
      </c>
      <c r="T257" s="161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2" t="s">
        <v>200</v>
      </c>
      <c r="AT257" s="162" t="s">
        <v>196</v>
      </c>
      <c r="AU257" s="162" t="s">
        <v>85</v>
      </c>
      <c r="AY257" s="18" t="s">
        <v>194</v>
      </c>
      <c r="BE257" s="163">
        <f>IF(N257="základní",J257,0)</f>
        <v>0</v>
      </c>
      <c r="BF257" s="163">
        <f>IF(N257="snížená",J257,0)</f>
        <v>0</v>
      </c>
      <c r="BG257" s="163">
        <f>IF(N257="zákl. přenesená",J257,0)</f>
        <v>0</v>
      </c>
      <c r="BH257" s="163">
        <f>IF(N257="sníž. přenesená",J257,0)</f>
        <v>0</v>
      </c>
      <c r="BI257" s="163">
        <f>IF(N257="nulová",J257,0)</f>
        <v>0</v>
      </c>
      <c r="BJ257" s="18" t="s">
        <v>32</v>
      </c>
      <c r="BK257" s="163">
        <f>ROUND(I257*H257,2)</f>
        <v>0</v>
      </c>
      <c r="BL257" s="18" t="s">
        <v>200</v>
      </c>
      <c r="BM257" s="162" t="s">
        <v>2558</v>
      </c>
    </row>
    <row r="258" spans="1:65" s="13" customFormat="1">
      <c r="B258" s="164"/>
      <c r="D258" s="165" t="s">
        <v>202</v>
      </c>
      <c r="E258" s="166" t="s">
        <v>1</v>
      </c>
      <c r="F258" s="167" t="s">
        <v>577</v>
      </c>
      <c r="H258" s="168">
        <v>1.5840000000000001</v>
      </c>
      <c r="I258" s="169"/>
      <c r="L258" s="164"/>
      <c r="M258" s="170"/>
      <c r="N258" s="171"/>
      <c r="O258" s="171"/>
      <c r="P258" s="171"/>
      <c r="Q258" s="171"/>
      <c r="R258" s="171"/>
      <c r="S258" s="171"/>
      <c r="T258" s="172"/>
      <c r="AT258" s="166" t="s">
        <v>202</v>
      </c>
      <c r="AU258" s="166" t="s">
        <v>85</v>
      </c>
      <c r="AV258" s="13" t="s">
        <v>85</v>
      </c>
      <c r="AW258" s="13" t="s">
        <v>31</v>
      </c>
      <c r="AX258" s="13" t="s">
        <v>32</v>
      </c>
      <c r="AY258" s="166" t="s">
        <v>194</v>
      </c>
    </row>
    <row r="259" spans="1:65" s="2" customFormat="1" ht="21.75" customHeight="1">
      <c r="A259" s="33"/>
      <c r="B259" s="150"/>
      <c r="C259" s="151" t="s">
        <v>439</v>
      </c>
      <c r="D259" s="151" t="s">
        <v>196</v>
      </c>
      <c r="E259" s="152" t="s">
        <v>579</v>
      </c>
      <c r="F259" s="153" t="s">
        <v>580</v>
      </c>
      <c r="G259" s="154" t="s">
        <v>279</v>
      </c>
      <c r="H259" s="155">
        <v>1.5840000000000001</v>
      </c>
      <c r="I259" s="156"/>
      <c r="J259" s="157">
        <f>ROUND(I259*H259,2)</f>
        <v>0</v>
      </c>
      <c r="K259" s="153" t="s">
        <v>208</v>
      </c>
      <c r="L259" s="34"/>
      <c r="M259" s="158" t="s">
        <v>1</v>
      </c>
      <c r="N259" s="159" t="s">
        <v>42</v>
      </c>
      <c r="O259" s="59"/>
      <c r="P259" s="160">
        <f>O259*H259</f>
        <v>0</v>
      </c>
      <c r="Q259" s="160">
        <v>0</v>
      </c>
      <c r="R259" s="160">
        <f>Q259*H259</f>
        <v>0</v>
      </c>
      <c r="S259" s="160">
        <v>0</v>
      </c>
      <c r="T259" s="161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2" t="s">
        <v>200</v>
      </c>
      <c r="AT259" s="162" t="s">
        <v>196</v>
      </c>
      <c r="AU259" s="162" t="s">
        <v>85</v>
      </c>
      <c r="AY259" s="18" t="s">
        <v>194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32</v>
      </c>
      <c r="BK259" s="163">
        <f>ROUND(I259*H259,2)</f>
        <v>0</v>
      </c>
      <c r="BL259" s="18" t="s">
        <v>200</v>
      </c>
      <c r="BM259" s="162" t="s">
        <v>2559</v>
      </c>
    </row>
    <row r="260" spans="1:65" s="12" customFormat="1" ht="22.9" customHeight="1">
      <c r="B260" s="137"/>
      <c r="D260" s="138" t="s">
        <v>76</v>
      </c>
      <c r="E260" s="148" t="s">
        <v>220</v>
      </c>
      <c r="F260" s="148" t="s">
        <v>651</v>
      </c>
      <c r="I260" s="140"/>
      <c r="J260" s="149">
        <f>BK260</f>
        <v>0</v>
      </c>
      <c r="L260" s="137"/>
      <c r="M260" s="142"/>
      <c r="N260" s="143"/>
      <c r="O260" s="143"/>
      <c r="P260" s="144">
        <f>SUM(P261:P311)</f>
        <v>0</v>
      </c>
      <c r="Q260" s="143"/>
      <c r="R260" s="144">
        <f>SUM(R261:R311)</f>
        <v>30.5227152</v>
      </c>
      <c r="S260" s="143"/>
      <c r="T260" s="145">
        <f>SUM(T261:T311)</f>
        <v>13.685759999999998</v>
      </c>
      <c r="AR260" s="138" t="s">
        <v>32</v>
      </c>
      <c r="AT260" s="146" t="s">
        <v>76</v>
      </c>
      <c r="AU260" s="146" t="s">
        <v>32</v>
      </c>
      <c r="AY260" s="138" t="s">
        <v>194</v>
      </c>
      <c r="BK260" s="147">
        <f>SUM(BK261:BK311)</f>
        <v>0</v>
      </c>
    </row>
    <row r="261" spans="1:65" s="2" customFormat="1" ht="16.5" customHeight="1">
      <c r="A261" s="33"/>
      <c r="B261" s="150"/>
      <c r="C261" s="151" t="s">
        <v>448</v>
      </c>
      <c r="D261" s="151" t="s">
        <v>196</v>
      </c>
      <c r="E261" s="152" t="s">
        <v>1957</v>
      </c>
      <c r="F261" s="153" t="s">
        <v>654</v>
      </c>
      <c r="G261" s="154" t="s">
        <v>199</v>
      </c>
      <c r="H261" s="155">
        <v>21.6</v>
      </c>
      <c r="I261" s="156"/>
      <c r="J261" s="157">
        <f>ROUND(I261*H261,2)</f>
        <v>0</v>
      </c>
      <c r="K261" s="153" t="s">
        <v>208</v>
      </c>
      <c r="L261" s="34"/>
      <c r="M261" s="158" t="s">
        <v>1</v>
      </c>
      <c r="N261" s="159" t="s">
        <v>42</v>
      </c>
      <c r="O261" s="59"/>
      <c r="P261" s="160">
        <f>O261*H261</f>
        <v>0</v>
      </c>
      <c r="Q261" s="160">
        <v>0.34499999999999997</v>
      </c>
      <c r="R261" s="160">
        <f>Q261*H261</f>
        <v>7.452</v>
      </c>
      <c r="S261" s="160">
        <v>0</v>
      </c>
      <c r="T261" s="161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62" t="s">
        <v>200</v>
      </c>
      <c r="AT261" s="162" t="s">
        <v>196</v>
      </c>
      <c r="AU261" s="162" t="s">
        <v>85</v>
      </c>
      <c r="AY261" s="18" t="s">
        <v>194</v>
      </c>
      <c r="BE261" s="163">
        <f>IF(N261="základní",J261,0)</f>
        <v>0</v>
      </c>
      <c r="BF261" s="163">
        <f>IF(N261="snížená",J261,0)</f>
        <v>0</v>
      </c>
      <c r="BG261" s="163">
        <f>IF(N261="zákl. přenesená",J261,0)</f>
        <v>0</v>
      </c>
      <c r="BH261" s="163">
        <f>IF(N261="sníž. přenesená",J261,0)</f>
        <v>0</v>
      </c>
      <c r="BI261" s="163">
        <f>IF(N261="nulová",J261,0)</f>
        <v>0</v>
      </c>
      <c r="BJ261" s="18" t="s">
        <v>32</v>
      </c>
      <c r="BK261" s="163">
        <f>ROUND(I261*H261,2)</f>
        <v>0</v>
      </c>
      <c r="BL261" s="18" t="s">
        <v>200</v>
      </c>
      <c r="BM261" s="162" t="s">
        <v>2560</v>
      </c>
    </row>
    <row r="262" spans="1:65" s="15" customFormat="1">
      <c r="B262" s="181"/>
      <c r="D262" s="165" t="s">
        <v>202</v>
      </c>
      <c r="E262" s="182" t="s">
        <v>1</v>
      </c>
      <c r="F262" s="183" t="s">
        <v>1513</v>
      </c>
      <c r="H262" s="182" t="s">
        <v>1</v>
      </c>
      <c r="I262" s="184"/>
      <c r="L262" s="181"/>
      <c r="M262" s="185"/>
      <c r="N262" s="186"/>
      <c r="O262" s="186"/>
      <c r="P262" s="186"/>
      <c r="Q262" s="186"/>
      <c r="R262" s="186"/>
      <c r="S262" s="186"/>
      <c r="T262" s="187"/>
      <c r="AT262" s="182" t="s">
        <v>202</v>
      </c>
      <c r="AU262" s="182" t="s">
        <v>85</v>
      </c>
      <c r="AV262" s="15" t="s">
        <v>32</v>
      </c>
      <c r="AW262" s="15" t="s">
        <v>31</v>
      </c>
      <c r="AX262" s="15" t="s">
        <v>77</v>
      </c>
      <c r="AY262" s="182" t="s">
        <v>194</v>
      </c>
    </row>
    <row r="263" spans="1:65" s="13" customFormat="1">
      <c r="B263" s="164"/>
      <c r="D263" s="165" t="s">
        <v>202</v>
      </c>
      <c r="E263" s="166" t="s">
        <v>1</v>
      </c>
      <c r="F263" s="167" t="s">
        <v>2561</v>
      </c>
      <c r="H263" s="168">
        <v>21.6</v>
      </c>
      <c r="I263" s="169"/>
      <c r="L263" s="164"/>
      <c r="M263" s="170"/>
      <c r="N263" s="171"/>
      <c r="O263" s="171"/>
      <c r="P263" s="171"/>
      <c r="Q263" s="171"/>
      <c r="R263" s="171"/>
      <c r="S263" s="171"/>
      <c r="T263" s="172"/>
      <c r="AT263" s="166" t="s">
        <v>202</v>
      </c>
      <c r="AU263" s="166" t="s">
        <v>85</v>
      </c>
      <c r="AV263" s="13" t="s">
        <v>85</v>
      </c>
      <c r="AW263" s="13" t="s">
        <v>31</v>
      </c>
      <c r="AX263" s="13" t="s">
        <v>77</v>
      </c>
      <c r="AY263" s="166" t="s">
        <v>194</v>
      </c>
    </row>
    <row r="264" spans="1:65" s="14" customFormat="1">
      <c r="B264" s="173"/>
      <c r="D264" s="165" t="s">
        <v>202</v>
      </c>
      <c r="E264" s="174" t="s">
        <v>1</v>
      </c>
      <c r="F264" s="175" t="s">
        <v>205</v>
      </c>
      <c r="H264" s="176">
        <v>21.6</v>
      </c>
      <c r="I264" s="177"/>
      <c r="L264" s="173"/>
      <c r="M264" s="178"/>
      <c r="N264" s="179"/>
      <c r="O264" s="179"/>
      <c r="P264" s="179"/>
      <c r="Q264" s="179"/>
      <c r="R264" s="179"/>
      <c r="S264" s="179"/>
      <c r="T264" s="180"/>
      <c r="AT264" s="174" t="s">
        <v>202</v>
      </c>
      <c r="AU264" s="174" t="s">
        <v>85</v>
      </c>
      <c r="AV264" s="14" t="s">
        <v>200</v>
      </c>
      <c r="AW264" s="14" t="s">
        <v>31</v>
      </c>
      <c r="AX264" s="14" t="s">
        <v>32</v>
      </c>
      <c r="AY264" s="174" t="s">
        <v>194</v>
      </c>
    </row>
    <row r="265" spans="1:65" s="2" customFormat="1" ht="16.5" customHeight="1">
      <c r="A265" s="33"/>
      <c r="B265" s="150"/>
      <c r="C265" s="151" t="s">
        <v>453</v>
      </c>
      <c r="D265" s="151" t="s">
        <v>196</v>
      </c>
      <c r="E265" s="152" t="s">
        <v>672</v>
      </c>
      <c r="F265" s="153" t="s">
        <v>673</v>
      </c>
      <c r="G265" s="154" t="s">
        <v>199</v>
      </c>
      <c r="H265" s="155">
        <v>27.36</v>
      </c>
      <c r="I265" s="156"/>
      <c r="J265" s="157">
        <f>ROUND(I265*H265,2)</f>
        <v>0</v>
      </c>
      <c r="K265" s="153" t="s">
        <v>208</v>
      </c>
      <c r="L265" s="34"/>
      <c r="M265" s="158" t="s">
        <v>1</v>
      </c>
      <c r="N265" s="159" t="s">
        <v>42</v>
      </c>
      <c r="O265" s="59"/>
      <c r="P265" s="160">
        <f>O265*H265</f>
        <v>0</v>
      </c>
      <c r="Q265" s="160">
        <v>0.63856999999999997</v>
      </c>
      <c r="R265" s="160">
        <f>Q265*H265</f>
        <v>17.471275199999997</v>
      </c>
      <c r="S265" s="160">
        <v>0</v>
      </c>
      <c r="T265" s="161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62" t="s">
        <v>200</v>
      </c>
      <c r="AT265" s="162" t="s">
        <v>196</v>
      </c>
      <c r="AU265" s="162" t="s">
        <v>85</v>
      </c>
      <c r="AY265" s="18" t="s">
        <v>194</v>
      </c>
      <c r="BE265" s="163">
        <f>IF(N265="základní",J265,0)</f>
        <v>0</v>
      </c>
      <c r="BF265" s="163">
        <f>IF(N265="snížená",J265,0)</f>
        <v>0</v>
      </c>
      <c r="BG265" s="163">
        <f>IF(N265="zákl. přenesená",J265,0)</f>
        <v>0</v>
      </c>
      <c r="BH265" s="163">
        <f>IF(N265="sníž. přenesená",J265,0)</f>
        <v>0</v>
      </c>
      <c r="BI265" s="163">
        <f>IF(N265="nulová",J265,0)</f>
        <v>0</v>
      </c>
      <c r="BJ265" s="18" t="s">
        <v>32</v>
      </c>
      <c r="BK265" s="163">
        <f>ROUND(I265*H265,2)</f>
        <v>0</v>
      </c>
      <c r="BL265" s="18" t="s">
        <v>200</v>
      </c>
      <c r="BM265" s="162" t="s">
        <v>2562</v>
      </c>
    </row>
    <row r="266" spans="1:65" s="15" customFormat="1">
      <c r="B266" s="181"/>
      <c r="D266" s="165" t="s">
        <v>202</v>
      </c>
      <c r="E266" s="182" t="s">
        <v>1</v>
      </c>
      <c r="F266" s="183" t="s">
        <v>675</v>
      </c>
      <c r="H266" s="182" t="s">
        <v>1</v>
      </c>
      <c r="I266" s="184"/>
      <c r="L266" s="181"/>
      <c r="M266" s="185"/>
      <c r="N266" s="186"/>
      <c r="O266" s="186"/>
      <c r="P266" s="186"/>
      <c r="Q266" s="186"/>
      <c r="R266" s="186"/>
      <c r="S266" s="186"/>
      <c r="T266" s="187"/>
      <c r="AT266" s="182" t="s">
        <v>202</v>
      </c>
      <c r="AU266" s="182" t="s">
        <v>85</v>
      </c>
      <c r="AV266" s="15" t="s">
        <v>32</v>
      </c>
      <c r="AW266" s="15" t="s">
        <v>31</v>
      </c>
      <c r="AX266" s="15" t="s">
        <v>77</v>
      </c>
      <c r="AY266" s="182" t="s">
        <v>194</v>
      </c>
    </row>
    <row r="267" spans="1:65" s="13" customFormat="1">
      <c r="B267" s="164"/>
      <c r="D267" s="165" t="s">
        <v>202</v>
      </c>
      <c r="E267" s="166" t="s">
        <v>1</v>
      </c>
      <c r="F267" s="167" t="s">
        <v>2563</v>
      </c>
      <c r="H267" s="168">
        <v>27.36</v>
      </c>
      <c r="I267" s="169"/>
      <c r="L267" s="164"/>
      <c r="M267" s="170"/>
      <c r="N267" s="171"/>
      <c r="O267" s="171"/>
      <c r="P267" s="171"/>
      <c r="Q267" s="171"/>
      <c r="R267" s="171"/>
      <c r="S267" s="171"/>
      <c r="T267" s="172"/>
      <c r="AT267" s="166" t="s">
        <v>202</v>
      </c>
      <c r="AU267" s="166" t="s">
        <v>85</v>
      </c>
      <c r="AV267" s="13" t="s">
        <v>85</v>
      </c>
      <c r="AW267" s="13" t="s">
        <v>31</v>
      </c>
      <c r="AX267" s="13" t="s">
        <v>77</v>
      </c>
      <c r="AY267" s="166" t="s">
        <v>194</v>
      </c>
    </row>
    <row r="268" spans="1:65" s="14" customFormat="1">
      <c r="B268" s="173"/>
      <c r="D268" s="165" t="s">
        <v>202</v>
      </c>
      <c r="E268" s="174" t="s">
        <v>1</v>
      </c>
      <c r="F268" s="175" t="s">
        <v>205</v>
      </c>
      <c r="H268" s="176">
        <v>27.36</v>
      </c>
      <c r="I268" s="177"/>
      <c r="L268" s="173"/>
      <c r="M268" s="178"/>
      <c r="N268" s="179"/>
      <c r="O268" s="179"/>
      <c r="P268" s="179"/>
      <c r="Q268" s="179"/>
      <c r="R268" s="179"/>
      <c r="S268" s="179"/>
      <c r="T268" s="180"/>
      <c r="AT268" s="174" t="s">
        <v>202</v>
      </c>
      <c r="AU268" s="174" t="s">
        <v>85</v>
      </c>
      <c r="AV268" s="14" t="s">
        <v>200</v>
      </c>
      <c r="AW268" s="14" t="s">
        <v>31</v>
      </c>
      <c r="AX268" s="14" t="s">
        <v>32</v>
      </c>
      <c r="AY268" s="174" t="s">
        <v>194</v>
      </c>
    </row>
    <row r="269" spans="1:65" s="2" customFormat="1" ht="16.5" customHeight="1">
      <c r="A269" s="33"/>
      <c r="B269" s="150"/>
      <c r="C269" s="151" t="s">
        <v>458</v>
      </c>
      <c r="D269" s="151" t="s">
        <v>196</v>
      </c>
      <c r="E269" s="152" t="s">
        <v>689</v>
      </c>
      <c r="F269" s="153" t="s">
        <v>690</v>
      </c>
      <c r="G269" s="154" t="s">
        <v>199</v>
      </c>
      <c r="H269" s="155">
        <v>33.119999999999997</v>
      </c>
      <c r="I269" s="156"/>
      <c r="J269" s="157">
        <f>ROUND(I269*H269,2)</f>
        <v>0</v>
      </c>
      <c r="K269" s="153"/>
      <c r="L269" s="34"/>
      <c r="M269" s="158" t="s">
        <v>1</v>
      </c>
      <c r="N269" s="159" t="s">
        <v>42</v>
      </c>
      <c r="O269" s="59"/>
      <c r="P269" s="160">
        <f>O269*H269</f>
        <v>0</v>
      </c>
      <c r="Q269" s="160">
        <v>0</v>
      </c>
      <c r="R269" s="160">
        <f>Q269*H269</f>
        <v>0</v>
      </c>
      <c r="S269" s="160">
        <v>0</v>
      </c>
      <c r="T269" s="161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62" t="s">
        <v>200</v>
      </c>
      <c r="AT269" s="162" t="s">
        <v>196</v>
      </c>
      <c r="AU269" s="162" t="s">
        <v>85</v>
      </c>
      <c r="AY269" s="18" t="s">
        <v>194</v>
      </c>
      <c r="BE269" s="163">
        <f>IF(N269="základní",J269,0)</f>
        <v>0</v>
      </c>
      <c r="BF269" s="163">
        <f>IF(N269="snížená",J269,0)</f>
        <v>0</v>
      </c>
      <c r="BG269" s="163">
        <f>IF(N269="zákl. přenesená",J269,0)</f>
        <v>0</v>
      </c>
      <c r="BH269" s="163">
        <f>IF(N269="sníž. přenesená",J269,0)</f>
        <v>0</v>
      </c>
      <c r="BI269" s="163">
        <f>IF(N269="nulová",J269,0)</f>
        <v>0</v>
      </c>
      <c r="BJ269" s="18" t="s">
        <v>32</v>
      </c>
      <c r="BK269" s="163">
        <f>ROUND(I269*H269,2)</f>
        <v>0</v>
      </c>
      <c r="BL269" s="18" t="s">
        <v>200</v>
      </c>
      <c r="BM269" s="162" t="s">
        <v>2564</v>
      </c>
    </row>
    <row r="270" spans="1:65" s="13" customFormat="1">
      <c r="B270" s="164"/>
      <c r="D270" s="165" t="s">
        <v>202</v>
      </c>
      <c r="E270" s="166" t="s">
        <v>1</v>
      </c>
      <c r="F270" s="167" t="s">
        <v>117</v>
      </c>
      <c r="H270" s="168">
        <v>33.119999999999997</v>
      </c>
      <c r="I270" s="169"/>
      <c r="L270" s="164"/>
      <c r="M270" s="170"/>
      <c r="N270" s="171"/>
      <c r="O270" s="171"/>
      <c r="P270" s="171"/>
      <c r="Q270" s="171"/>
      <c r="R270" s="171"/>
      <c r="S270" s="171"/>
      <c r="T270" s="172"/>
      <c r="AT270" s="166" t="s">
        <v>202</v>
      </c>
      <c r="AU270" s="166" t="s">
        <v>85</v>
      </c>
      <c r="AV270" s="13" t="s">
        <v>85</v>
      </c>
      <c r="AW270" s="13" t="s">
        <v>31</v>
      </c>
      <c r="AX270" s="13" t="s">
        <v>32</v>
      </c>
      <c r="AY270" s="166" t="s">
        <v>194</v>
      </c>
    </row>
    <row r="271" spans="1:65" s="2" customFormat="1" ht="16.5" customHeight="1">
      <c r="A271" s="33"/>
      <c r="B271" s="150"/>
      <c r="C271" s="151" t="s">
        <v>463</v>
      </c>
      <c r="D271" s="151" t="s">
        <v>196</v>
      </c>
      <c r="E271" s="152" t="s">
        <v>1522</v>
      </c>
      <c r="F271" s="153" t="s">
        <v>694</v>
      </c>
      <c r="G271" s="154" t="s">
        <v>199</v>
      </c>
      <c r="H271" s="155">
        <v>33.119999999999997</v>
      </c>
      <c r="I271" s="156"/>
      <c r="J271" s="157">
        <f>ROUND(I271*H271,2)</f>
        <v>0</v>
      </c>
      <c r="K271" s="153" t="s">
        <v>1</v>
      </c>
      <c r="L271" s="34"/>
      <c r="M271" s="158" t="s">
        <v>1</v>
      </c>
      <c r="N271" s="159" t="s">
        <v>42</v>
      </c>
      <c r="O271" s="59"/>
      <c r="P271" s="160">
        <f>O271*H271</f>
        <v>0</v>
      </c>
      <c r="Q271" s="160">
        <v>0</v>
      </c>
      <c r="R271" s="160">
        <f>Q271*H271</f>
        <v>0</v>
      </c>
      <c r="S271" s="160">
        <v>0</v>
      </c>
      <c r="T271" s="161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62" t="s">
        <v>200</v>
      </c>
      <c r="AT271" s="162" t="s">
        <v>196</v>
      </c>
      <c r="AU271" s="162" t="s">
        <v>85</v>
      </c>
      <c r="AY271" s="18" t="s">
        <v>194</v>
      </c>
      <c r="BE271" s="163">
        <f>IF(N271="základní",J271,0)</f>
        <v>0</v>
      </c>
      <c r="BF271" s="163">
        <f>IF(N271="snížená",J271,0)</f>
        <v>0</v>
      </c>
      <c r="BG271" s="163">
        <f>IF(N271="zákl. přenesená",J271,0)</f>
        <v>0</v>
      </c>
      <c r="BH271" s="163">
        <f>IF(N271="sníž. přenesená",J271,0)</f>
        <v>0</v>
      </c>
      <c r="BI271" s="163">
        <f>IF(N271="nulová",J271,0)</f>
        <v>0</v>
      </c>
      <c r="BJ271" s="18" t="s">
        <v>32</v>
      </c>
      <c r="BK271" s="163">
        <f>ROUND(I271*H271,2)</f>
        <v>0</v>
      </c>
      <c r="BL271" s="18" t="s">
        <v>200</v>
      </c>
      <c r="BM271" s="162" t="s">
        <v>2565</v>
      </c>
    </row>
    <row r="272" spans="1:65" s="15" customFormat="1">
      <c r="B272" s="181"/>
      <c r="D272" s="165" t="s">
        <v>202</v>
      </c>
      <c r="E272" s="182" t="s">
        <v>1</v>
      </c>
      <c r="F272" s="183" t="s">
        <v>696</v>
      </c>
      <c r="H272" s="182" t="s">
        <v>1</v>
      </c>
      <c r="I272" s="184"/>
      <c r="L272" s="181"/>
      <c r="M272" s="185"/>
      <c r="N272" s="186"/>
      <c r="O272" s="186"/>
      <c r="P272" s="186"/>
      <c r="Q272" s="186"/>
      <c r="R272" s="186"/>
      <c r="S272" s="186"/>
      <c r="T272" s="187"/>
      <c r="AT272" s="182" t="s">
        <v>202</v>
      </c>
      <c r="AU272" s="182" t="s">
        <v>85</v>
      </c>
      <c r="AV272" s="15" t="s">
        <v>32</v>
      </c>
      <c r="AW272" s="15" t="s">
        <v>31</v>
      </c>
      <c r="AX272" s="15" t="s">
        <v>77</v>
      </c>
      <c r="AY272" s="182" t="s">
        <v>194</v>
      </c>
    </row>
    <row r="273" spans="1:65" s="13" customFormat="1">
      <c r="B273" s="164"/>
      <c r="D273" s="165" t="s">
        <v>202</v>
      </c>
      <c r="E273" s="166" t="s">
        <v>1</v>
      </c>
      <c r="F273" s="167" t="s">
        <v>2566</v>
      </c>
      <c r="H273" s="168">
        <v>33.119999999999997</v>
      </c>
      <c r="I273" s="169"/>
      <c r="L273" s="164"/>
      <c r="M273" s="170"/>
      <c r="N273" s="171"/>
      <c r="O273" s="171"/>
      <c r="P273" s="171"/>
      <c r="Q273" s="171"/>
      <c r="R273" s="171"/>
      <c r="S273" s="171"/>
      <c r="T273" s="172"/>
      <c r="AT273" s="166" t="s">
        <v>202</v>
      </c>
      <c r="AU273" s="166" t="s">
        <v>85</v>
      </c>
      <c r="AV273" s="13" t="s">
        <v>85</v>
      </c>
      <c r="AW273" s="13" t="s">
        <v>31</v>
      </c>
      <c r="AX273" s="13" t="s">
        <v>77</v>
      </c>
      <c r="AY273" s="166" t="s">
        <v>194</v>
      </c>
    </row>
    <row r="274" spans="1:65" s="14" customFormat="1">
      <c r="B274" s="173"/>
      <c r="D274" s="165" t="s">
        <v>202</v>
      </c>
      <c r="E274" s="174" t="s">
        <v>1</v>
      </c>
      <c r="F274" s="175" t="s">
        <v>205</v>
      </c>
      <c r="H274" s="176">
        <v>33.119999999999997</v>
      </c>
      <c r="I274" s="177"/>
      <c r="L274" s="173"/>
      <c r="M274" s="178"/>
      <c r="N274" s="179"/>
      <c r="O274" s="179"/>
      <c r="P274" s="179"/>
      <c r="Q274" s="179"/>
      <c r="R274" s="179"/>
      <c r="S274" s="179"/>
      <c r="T274" s="180"/>
      <c r="AT274" s="174" t="s">
        <v>202</v>
      </c>
      <c r="AU274" s="174" t="s">
        <v>85</v>
      </c>
      <c r="AV274" s="14" t="s">
        <v>200</v>
      </c>
      <c r="AW274" s="14" t="s">
        <v>31</v>
      </c>
      <c r="AX274" s="14" t="s">
        <v>32</v>
      </c>
      <c r="AY274" s="174" t="s">
        <v>194</v>
      </c>
    </row>
    <row r="275" spans="1:65" s="2" customFormat="1" ht="16.5" customHeight="1">
      <c r="A275" s="33"/>
      <c r="B275" s="150"/>
      <c r="C275" s="151" t="s">
        <v>486</v>
      </c>
      <c r="D275" s="151" t="s">
        <v>196</v>
      </c>
      <c r="E275" s="152" t="s">
        <v>1525</v>
      </c>
      <c r="F275" s="153" t="s">
        <v>711</v>
      </c>
      <c r="G275" s="154" t="s">
        <v>199</v>
      </c>
      <c r="H275" s="155">
        <v>38.880000000000003</v>
      </c>
      <c r="I275" s="156"/>
      <c r="J275" s="157">
        <f>ROUND(I275*H275,2)</f>
        <v>0</v>
      </c>
      <c r="K275" s="153" t="s">
        <v>1</v>
      </c>
      <c r="L275" s="34"/>
      <c r="M275" s="158" t="s">
        <v>1</v>
      </c>
      <c r="N275" s="159" t="s">
        <v>42</v>
      </c>
      <c r="O275" s="59"/>
      <c r="P275" s="160">
        <f>O275*H275</f>
        <v>0</v>
      </c>
      <c r="Q275" s="160">
        <v>0</v>
      </c>
      <c r="R275" s="160">
        <f>Q275*H275</f>
        <v>0</v>
      </c>
      <c r="S275" s="160">
        <v>0</v>
      </c>
      <c r="T275" s="161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2" t="s">
        <v>200</v>
      </c>
      <c r="AT275" s="162" t="s">
        <v>196</v>
      </c>
      <c r="AU275" s="162" t="s">
        <v>85</v>
      </c>
      <c r="AY275" s="18" t="s">
        <v>194</v>
      </c>
      <c r="BE275" s="163">
        <f>IF(N275="základní",J275,0)</f>
        <v>0</v>
      </c>
      <c r="BF275" s="163">
        <f>IF(N275="snížená",J275,0)</f>
        <v>0</v>
      </c>
      <c r="BG275" s="163">
        <f>IF(N275="zákl. přenesená",J275,0)</f>
        <v>0</v>
      </c>
      <c r="BH275" s="163">
        <f>IF(N275="sníž. přenesená",J275,0)</f>
        <v>0</v>
      </c>
      <c r="BI275" s="163">
        <f>IF(N275="nulová",J275,0)</f>
        <v>0</v>
      </c>
      <c r="BJ275" s="18" t="s">
        <v>32</v>
      </c>
      <c r="BK275" s="163">
        <f>ROUND(I275*H275,2)</f>
        <v>0</v>
      </c>
      <c r="BL275" s="18" t="s">
        <v>200</v>
      </c>
      <c r="BM275" s="162" t="s">
        <v>2567</v>
      </c>
    </row>
    <row r="276" spans="1:65" s="13" customFormat="1">
      <c r="B276" s="164"/>
      <c r="D276" s="165" t="s">
        <v>202</v>
      </c>
      <c r="E276" s="166" t="s">
        <v>1</v>
      </c>
      <c r="F276" s="167" t="s">
        <v>119</v>
      </c>
      <c r="H276" s="168">
        <v>38.880000000000003</v>
      </c>
      <c r="I276" s="169"/>
      <c r="L276" s="164"/>
      <c r="M276" s="170"/>
      <c r="N276" s="171"/>
      <c r="O276" s="171"/>
      <c r="P276" s="171"/>
      <c r="Q276" s="171"/>
      <c r="R276" s="171"/>
      <c r="S276" s="171"/>
      <c r="T276" s="172"/>
      <c r="AT276" s="166" t="s">
        <v>202</v>
      </c>
      <c r="AU276" s="166" t="s">
        <v>85</v>
      </c>
      <c r="AV276" s="13" t="s">
        <v>85</v>
      </c>
      <c r="AW276" s="13" t="s">
        <v>31</v>
      </c>
      <c r="AX276" s="13" t="s">
        <v>32</v>
      </c>
      <c r="AY276" s="166" t="s">
        <v>194</v>
      </c>
    </row>
    <row r="277" spans="1:65" s="2" customFormat="1" ht="16.5" customHeight="1">
      <c r="A277" s="33"/>
      <c r="B277" s="150"/>
      <c r="C277" s="151" t="s">
        <v>492</v>
      </c>
      <c r="D277" s="151" t="s">
        <v>196</v>
      </c>
      <c r="E277" s="152" t="s">
        <v>1527</v>
      </c>
      <c r="F277" s="153" t="s">
        <v>715</v>
      </c>
      <c r="G277" s="154" t="s">
        <v>199</v>
      </c>
      <c r="H277" s="155">
        <v>38.880000000000003</v>
      </c>
      <c r="I277" s="156"/>
      <c r="J277" s="157">
        <f>ROUND(I277*H277,2)</f>
        <v>0</v>
      </c>
      <c r="K277" s="153" t="s">
        <v>1</v>
      </c>
      <c r="L277" s="34"/>
      <c r="M277" s="158" t="s">
        <v>1</v>
      </c>
      <c r="N277" s="159" t="s">
        <v>42</v>
      </c>
      <c r="O277" s="59"/>
      <c r="P277" s="160">
        <f>O277*H277</f>
        <v>0</v>
      </c>
      <c r="Q277" s="160">
        <v>0</v>
      </c>
      <c r="R277" s="160">
        <f>Q277*H277</f>
        <v>0</v>
      </c>
      <c r="S277" s="160">
        <v>0</v>
      </c>
      <c r="T277" s="161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62" t="s">
        <v>200</v>
      </c>
      <c r="AT277" s="162" t="s">
        <v>196</v>
      </c>
      <c r="AU277" s="162" t="s">
        <v>85</v>
      </c>
      <c r="AY277" s="18" t="s">
        <v>194</v>
      </c>
      <c r="BE277" s="163">
        <f>IF(N277="základní",J277,0)</f>
        <v>0</v>
      </c>
      <c r="BF277" s="163">
        <f>IF(N277="snížená",J277,0)</f>
        <v>0</v>
      </c>
      <c r="BG277" s="163">
        <f>IF(N277="zákl. přenesená",J277,0)</f>
        <v>0</v>
      </c>
      <c r="BH277" s="163">
        <f>IF(N277="sníž. přenesená",J277,0)</f>
        <v>0</v>
      </c>
      <c r="BI277" s="163">
        <f>IF(N277="nulová",J277,0)</f>
        <v>0</v>
      </c>
      <c r="BJ277" s="18" t="s">
        <v>32</v>
      </c>
      <c r="BK277" s="163">
        <f>ROUND(I277*H277,2)</f>
        <v>0</v>
      </c>
      <c r="BL277" s="18" t="s">
        <v>200</v>
      </c>
      <c r="BM277" s="162" t="s">
        <v>2568</v>
      </c>
    </row>
    <row r="278" spans="1:65" s="15" customFormat="1">
      <c r="B278" s="181"/>
      <c r="D278" s="165" t="s">
        <v>202</v>
      </c>
      <c r="E278" s="182" t="s">
        <v>1</v>
      </c>
      <c r="F278" s="183" t="s">
        <v>717</v>
      </c>
      <c r="H278" s="182" t="s">
        <v>1</v>
      </c>
      <c r="I278" s="184"/>
      <c r="L278" s="181"/>
      <c r="M278" s="185"/>
      <c r="N278" s="186"/>
      <c r="O278" s="186"/>
      <c r="P278" s="186"/>
      <c r="Q278" s="186"/>
      <c r="R278" s="186"/>
      <c r="S278" s="186"/>
      <c r="T278" s="187"/>
      <c r="AT278" s="182" t="s">
        <v>202</v>
      </c>
      <c r="AU278" s="182" t="s">
        <v>85</v>
      </c>
      <c r="AV278" s="15" t="s">
        <v>32</v>
      </c>
      <c r="AW278" s="15" t="s">
        <v>31</v>
      </c>
      <c r="AX278" s="15" t="s">
        <v>77</v>
      </c>
      <c r="AY278" s="182" t="s">
        <v>194</v>
      </c>
    </row>
    <row r="279" spans="1:65" s="13" customFormat="1">
      <c r="B279" s="164"/>
      <c r="D279" s="165" t="s">
        <v>202</v>
      </c>
      <c r="E279" s="166" t="s">
        <v>1</v>
      </c>
      <c r="F279" s="167" t="s">
        <v>2569</v>
      </c>
      <c r="H279" s="168">
        <v>38.880000000000003</v>
      </c>
      <c r="I279" s="169"/>
      <c r="L279" s="164"/>
      <c r="M279" s="170"/>
      <c r="N279" s="171"/>
      <c r="O279" s="171"/>
      <c r="P279" s="171"/>
      <c r="Q279" s="171"/>
      <c r="R279" s="171"/>
      <c r="S279" s="171"/>
      <c r="T279" s="172"/>
      <c r="AT279" s="166" t="s">
        <v>202</v>
      </c>
      <c r="AU279" s="166" t="s">
        <v>85</v>
      </c>
      <c r="AV279" s="13" t="s">
        <v>85</v>
      </c>
      <c r="AW279" s="13" t="s">
        <v>31</v>
      </c>
      <c r="AX279" s="13" t="s">
        <v>77</v>
      </c>
      <c r="AY279" s="166" t="s">
        <v>194</v>
      </c>
    </row>
    <row r="280" spans="1:65" s="14" customFormat="1">
      <c r="B280" s="173"/>
      <c r="D280" s="165" t="s">
        <v>202</v>
      </c>
      <c r="E280" s="174" t="s">
        <v>1</v>
      </c>
      <c r="F280" s="175" t="s">
        <v>205</v>
      </c>
      <c r="H280" s="176">
        <v>38.880000000000003</v>
      </c>
      <c r="I280" s="177"/>
      <c r="L280" s="173"/>
      <c r="M280" s="178"/>
      <c r="N280" s="179"/>
      <c r="O280" s="179"/>
      <c r="P280" s="179"/>
      <c r="Q280" s="179"/>
      <c r="R280" s="179"/>
      <c r="S280" s="179"/>
      <c r="T280" s="180"/>
      <c r="AT280" s="174" t="s">
        <v>202</v>
      </c>
      <c r="AU280" s="174" t="s">
        <v>85</v>
      </c>
      <c r="AV280" s="14" t="s">
        <v>200</v>
      </c>
      <c r="AW280" s="14" t="s">
        <v>31</v>
      </c>
      <c r="AX280" s="14" t="s">
        <v>32</v>
      </c>
      <c r="AY280" s="174" t="s">
        <v>194</v>
      </c>
    </row>
    <row r="281" spans="1:65" s="2" customFormat="1" ht="16.5" customHeight="1">
      <c r="A281" s="33"/>
      <c r="B281" s="150"/>
      <c r="C281" s="151" t="s">
        <v>498</v>
      </c>
      <c r="D281" s="151" t="s">
        <v>196</v>
      </c>
      <c r="E281" s="152" t="s">
        <v>731</v>
      </c>
      <c r="F281" s="153" t="s">
        <v>732</v>
      </c>
      <c r="G281" s="154" t="s">
        <v>199</v>
      </c>
      <c r="H281" s="155">
        <v>0</v>
      </c>
      <c r="I281" s="156"/>
      <c r="J281" s="157">
        <f>ROUND(I281*H281,2)</f>
        <v>0</v>
      </c>
      <c r="K281" s="153" t="s">
        <v>1</v>
      </c>
      <c r="L281" s="34"/>
      <c r="M281" s="158" t="s">
        <v>1</v>
      </c>
      <c r="N281" s="159" t="s">
        <v>42</v>
      </c>
      <c r="O281" s="59"/>
      <c r="P281" s="160">
        <f>O281*H281</f>
        <v>0</v>
      </c>
      <c r="Q281" s="160">
        <v>0</v>
      </c>
      <c r="R281" s="160">
        <f>Q281*H281</f>
        <v>0</v>
      </c>
      <c r="S281" s="160">
        <v>0</v>
      </c>
      <c r="T281" s="161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62" t="s">
        <v>200</v>
      </c>
      <c r="AT281" s="162" t="s">
        <v>196</v>
      </c>
      <c r="AU281" s="162" t="s">
        <v>85</v>
      </c>
      <c r="AY281" s="18" t="s">
        <v>194</v>
      </c>
      <c r="BE281" s="163">
        <f>IF(N281="základní",J281,0)</f>
        <v>0</v>
      </c>
      <c r="BF281" s="163">
        <f>IF(N281="snížená",J281,0)</f>
        <v>0</v>
      </c>
      <c r="BG281" s="163">
        <f>IF(N281="zákl. přenesená",J281,0)</f>
        <v>0</v>
      </c>
      <c r="BH281" s="163">
        <f>IF(N281="sníž. přenesená",J281,0)</f>
        <v>0</v>
      </c>
      <c r="BI281" s="163">
        <f>IF(N281="nulová",J281,0)</f>
        <v>0</v>
      </c>
      <c r="BJ281" s="18" t="s">
        <v>32</v>
      </c>
      <c r="BK281" s="163">
        <f>ROUND(I281*H281,2)</f>
        <v>0</v>
      </c>
      <c r="BL281" s="18" t="s">
        <v>200</v>
      </c>
      <c r="BM281" s="162" t="s">
        <v>2570</v>
      </c>
    </row>
    <row r="282" spans="1:65" s="15" customFormat="1">
      <c r="B282" s="181"/>
      <c r="D282" s="165" t="s">
        <v>202</v>
      </c>
      <c r="E282" s="182" t="s">
        <v>1</v>
      </c>
      <c r="F282" s="183" t="s">
        <v>1531</v>
      </c>
      <c r="H282" s="182" t="s">
        <v>1</v>
      </c>
      <c r="I282" s="184"/>
      <c r="L282" s="181"/>
      <c r="M282" s="185"/>
      <c r="N282" s="186"/>
      <c r="O282" s="186"/>
      <c r="P282" s="186"/>
      <c r="Q282" s="186"/>
      <c r="R282" s="186"/>
      <c r="S282" s="186"/>
      <c r="T282" s="187"/>
      <c r="AT282" s="182" t="s">
        <v>202</v>
      </c>
      <c r="AU282" s="182" t="s">
        <v>85</v>
      </c>
      <c r="AV282" s="15" t="s">
        <v>32</v>
      </c>
      <c r="AW282" s="15" t="s">
        <v>31</v>
      </c>
      <c r="AX282" s="15" t="s">
        <v>77</v>
      </c>
      <c r="AY282" s="182" t="s">
        <v>194</v>
      </c>
    </row>
    <row r="283" spans="1:65" s="13" customFormat="1">
      <c r="B283" s="164"/>
      <c r="D283" s="165" t="s">
        <v>202</v>
      </c>
      <c r="E283" s="166" t="s">
        <v>1</v>
      </c>
      <c r="F283" s="167" t="s">
        <v>77</v>
      </c>
      <c r="H283" s="168">
        <v>0</v>
      </c>
      <c r="I283" s="169"/>
      <c r="L283" s="164"/>
      <c r="M283" s="170"/>
      <c r="N283" s="171"/>
      <c r="O283" s="171"/>
      <c r="P283" s="171"/>
      <c r="Q283" s="171"/>
      <c r="R283" s="171"/>
      <c r="S283" s="171"/>
      <c r="T283" s="172"/>
      <c r="AT283" s="166" t="s">
        <v>202</v>
      </c>
      <c r="AU283" s="166" t="s">
        <v>85</v>
      </c>
      <c r="AV283" s="13" t="s">
        <v>85</v>
      </c>
      <c r="AW283" s="13" t="s">
        <v>31</v>
      </c>
      <c r="AX283" s="13" t="s">
        <v>32</v>
      </c>
      <c r="AY283" s="166" t="s">
        <v>194</v>
      </c>
    </row>
    <row r="284" spans="1:65" s="2" customFormat="1" ht="16.5" customHeight="1">
      <c r="A284" s="33"/>
      <c r="B284" s="150"/>
      <c r="C284" s="151" t="s">
        <v>502</v>
      </c>
      <c r="D284" s="151" t="s">
        <v>196</v>
      </c>
      <c r="E284" s="152" t="s">
        <v>735</v>
      </c>
      <c r="F284" s="153" t="s">
        <v>736</v>
      </c>
      <c r="G284" s="154" t="s">
        <v>199</v>
      </c>
      <c r="H284" s="155">
        <v>0</v>
      </c>
      <c r="I284" s="156"/>
      <c r="J284" s="157">
        <f>ROUND(I284*H284,2)</f>
        <v>0</v>
      </c>
      <c r="K284" s="153" t="s">
        <v>1</v>
      </c>
      <c r="L284" s="34"/>
      <c r="M284" s="158" t="s">
        <v>1</v>
      </c>
      <c r="N284" s="159" t="s">
        <v>42</v>
      </c>
      <c r="O284" s="59"/>
      <c r="P284" s="160">
        <f>O284*H284</f>
        <v>0</v>
      </c>
      <c r="Q284" s="160">
        <v>0</v>
      </c>
      <c r="R284" s="160">
        <f>Q284*H284</f>
        <v>0</v>
      </c>
      <c r="S284" s="160">
        <v>0</v>
      </c>
      <c r="T284" s="161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2" t="s">
        <v>200</v>
      </c>
      <c r="AT284" s="162" t="s">
        <v>196</v>
      </c>
      <c r="AU284" s="162" t="s">
        <v>85</v>
      </c>
      <c r="AY284" s="18" t="s">
        <v>194</v>
      </c>
      <c r="BE284" s="163">
        <f>IF(N284="základní",J284,0)</f>
        <v>0</v>
      </c>
      <c r="BF284" s="163">
        <f>IF(N284="snížená",J284,0)</f>
        <v>0</v>
      </c>
      <c r="BG284" s="163">
        <f>IF(N284="zákl. přenesená",J284,0)</f>
        <v>0</v>
      </c>
      <c r="BH284" s="163">
        <f>IF(N284="sníž. přenesená",J284,0)</f>
        <v>0</v>
      </c>
      <c r="BI284" s="163">
        <f>IF(N284="nulová",J284,0)</f>
        <v>0</v>
      </c>
      <c r="BJ284" s="18" t="s">
        <v>32</v>
      </c>
      <c r="BK284" s="163">
        <f>ROUND(I284*H284,2)</f>
        <v>0</v>
      </c>
      <c r="BL284" s="18" t="s">
        <v>200</v>
      </c>
      <c r="BM284" s="162" t="s">
        <v>2571</v>
      </c>
    </row>
    <row r="285" spans="1:65" s="15" customFormat="1">
      <c r="B285" s="181"/>
      <c r="D285" s="165" t="s">
        <v>202</v>
      </c>
      <c r="E285" s="182" t="s">
        <v>1</v>
      </c>
      <c r="F285" s="183" t="s">
        <v>1531</v>
      </c>
      <c r="H285" s="182" t="s">
        <v>1</v>
      </c>
      <c r="I285" s="184"/>
      <c r="L285" s="181"/>
      <c r="M285" s="185"/>
      <c r="N285" s="186"/>
      <c r="O285" s="186"/>
      <c r="P285" s="186"/>
      <c r="Q285" s="186"/>
      <c r="R285" s="186"/>
      <c r="S285" s="186"/>
      <c r="T285" s="187"/>
      <c r="AT285" s="182" t="s">
        <v>202</v>
      </c>
      <c r="AU285" s="182" t="s">
        <v>85</v>
      </c>
      <c r="AV285" s="15" t="s">
        <v>32</v>
      </c>
      <c r="AW285" s="15" t="s">
        <v>31</v>
      </c>
      <c r="AX285" s="15" t="s">
        <v>77</v>
      </c>
      <c r="AY285" s="182" t="s">
        <v>194</v>
      </c>
    </row>
    <row r="286" spans="1:65" s="13" customFormat="1">
      <c r="B286" s="164"/>
      <c r="D286" s="165" t="s">
        <v>202</v>
      </c>
      <c r="E286" s="166" t="s">
        <v>1</v>
      </c>
      <c r="F286" s="167" t="s">
        <v>77</v>
      </c>
      <c r="H286" s="168">
        <v>0</v>
      </c>
      <c r="I286" s="169"/>
      <c r="L286" s="164"/>
      <c r="M286" s="170"/>
      <c r="N286" s="171"/>
      <c r="O286" s="171"/>
      <c r="P286" s="171"/>
      <c r="Q286" s="171"/>
      <c r="R286" s="171"/>
      <c r="S286" s="171"/>
      <c r="T286" s="172"/>
      <c r="AT286" s="166" t="s">
        <v>202</v>
      </c>
      <c r="AU286" s="166" t="s">
        <v>85</v>
      </c>
      <c r="AV286" s="13" t="s">
        <v>85</v>
      </c>
      <c r="AW286" s="13" t="s">
        <v>31</v>
      </c>
      <c r="AX286" s="13" t="s">
        <v>32</v>
      </c>
      <c r="AY286" s="166" t="s">
        <v>194</v>
      </c>
    </row>
    <row r="287" spans="1:65" s="2" customFormat="1" ht="16.5" customHeight="1">
      <c r="A287" s="33"/>
      <c r="B287" s="150"/>
      <c r="C287" s="151" t="s">
        <v>509</v>
      </c>
      <c r="D287" s="151" t="s">
        <v>196</v>
      </c>
      <c r="E287" s="152" t="s">
        <v>2572</v>
      </c>
      <c r="F287" s="153" t="s">
        <v>2573</v>
      </c>
      <c r="G287" s="154" t="s">
        <v>199</v>
      </c>
      <c r="H287" s="155">
        <v>17.28</v>
      </c>
      <c r="I287" s="156"/>
      <c r="J287" s="157">
        <f>ROUND(I287*H287,2)</f>
        <v>0</v>
      </c>
      <c r="K287" s="153" t="s">
        <v>208</v>
      </c>
      <c r="L287" s="34"/>
      <c r="M287" s="158" t="s">
        <v>1</v>
      </c>
      <c r="N287" s="159" t="s">
        <v>42</v>
      </c>
      <c r="O287" s="59"/>
      <c r="P287" s="160">
        <f>O287*H287</f>
        <v>0</v>
      </c>
      <c r="Q287" s="160">
        <v>0</v>
      </c>
      <c r="R287" s="160">
        <f>Q287*H287</f>
        <v>0</v>
      </c>
      <c r="S287" s="160">
        <v>0.17</v>
      </c>
      <c r="T287" s="161">
        <f>S287*H287</f>
        <v>2.9376000000000002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2" t="s">
        <v>200</v>
      </c>
      <c r="AT287" s="162" t="s">
        <v>196</v>
      </c>
      <c r="AU287" s="162" t="s">
        <v>85</v>
      </c>
      <c r="AY287" s="18" t="s">
        <v>194</v>
      </c>
      <c r="BE287" s="163">
        <f>IF(N287="základní",J287,0)</f>
        <v>0</v>
      </c>
      <c r="BF287" s="163">
        <f>IF(N287="snížená",J287,0)</f>
        <v>0</v>
      </c>
      <c r="BG287" s="163">
        <f>IF(N287="zákl. přenesená",J287,0)</f>
        <v>0</v>
      </c>
      <c r="BH287" s="163">
        <f>IF(N287="sníž. přenesená",J287,0)</f>
        <v>0</v>
      </c>
      <c r="BI287" s="163">
        <f>IF(N287="nulová",J287,0)</f>
        <v>0</v>
      </c>
      <c r="BJ287" s="18" t="s">
        <v>32</v>
      </c>
      <c r="BK287" s="163">
        <f>ROUND(I287*H287,2)</f>
        <v>0</v>
      </c>
      <c r="BL287" s="18" t="s">
        <v>200</v>
      </c>
      <c r="BM287" s="162" t="s">
        <v>2574</v>
      </c>
    </row>
    <row r="288" spans="1:65" s="13" customFormat="1">
      <c r="B288" s="164"/>
      <c r="D288" s="165" t="s">
        <v>202</v>
      </c>
      <c r="E288" s="166" t="s">
        <v>1</v>
      </c>
      <c r="F288" s="167" t="s">
        <v>747</v>
      </c>
      <c r="H288" s="168">
        <v>17.28</v>
      </c>
      <c r="I288" s="169"/>
      <c r="L288" s="164"/>
      <c r="M288" s="170"/>
      <c r="N288" s="171"/>
      <c r="O288" s="171"/>
      <c r="P288" s="171"/>
      <c r="Q288" s="171"/>
      <c r="R288" s="171"/>
      <c r="S288" s="171"/>
      <c r="T288" s="172"/>
      <c r="AT288" s="166" t="s">
        <v>202</v>
      </c>
      <c r="AU288" s="166" t="s">
        <v>85</v>
      </c>
      <c r="AV288" s="13" t="s">
        <v>85</v>
      </c>
      <c r="AW288" s="13" t="s">
        <v>31</v>
      </c>
      <c r="AX288" s="13" t="s">
        <v>32</v>
      </c>
      <c r="AY288" s="166" t="s">
        <v>194</v>
      </c>
    </row>
    <row r="289" spans="1:65" s="2" customFormat="1" ht="16.5" customHeight="1">
      <c r="A289" s="33"/>
      <c r="B289" s="150"/>
      <c r="C289" s="151" t="s">
        <v>515</v>
      </c>
      <c r="D289" s="151" t="s">
        <v>196</v>
      </c>
      <c r="E289" s="152" t="s">
        <v>1536</v>
      </c>
      <c r="F289" s="153" t="s">
        <v>1537</v>
      </c>
      <c r="G289" s="154" t="s">
        <v>199</v>
      </c>
      <c r="H289" s="155">
        <v>11.52</v>
      </c>
      <c r="I289" s="156"/>
      <c r="J289" s="157">
        <f>ROUND(I289*H289,2)</f>
        <v>0</v>
      </c>
      <c r="K289" s="153" t="s">
        <v>208</v>
      </c>
      <c r="L289" s="34"/>
      <c r="M289" s="158" t="s">
        <v>1</v>
      </c>
      <c r="N289" s="159" t="s">
        <v>42</v>
      </c>
      <c r="O289" s="59"/>
      <c r="P289" s="160">
        <f>O289*H289</f>
        <v>0</v>
      </c>
      <c r="Q289" s="160">
        <v>0</v>
      </c>
      <c r="R289" s="160">
        <f>Q289*H289</f>
        <v>0</v>
      </c>
      <c r="S289" s="160">
        <v>0.44</v>
      </c>
      <c r="T289" s="161">
        <f>S289*H289</f>
        <v>5.0687999999999995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2" t="s">
        <v>200</v>
      </c>
      <c r="AT289" s="162" t="s">
        <v>196</v>
      </c>
      <c r="AU289" s="162" t="s">
        <v>85</v>
      </c>
      <c r="AY289" s="18" t="s">
        <v>194</v>
      </c>
      <c r="BE289" s="163">
        <f>IF(N289="základní",J289,0)</f>
        <v>0</v>
      </c>
      <c r="BF289" s="163">
        <f>IF(N289="snížená",J289,0)</f>
        <v>0</v>
      </c>
      <c r="BG289" s="163">
        <f>IF(N289="zákl. přenesená",J289,0)</f>
        <v>0</v>
      </c>
      <c r="BH289" s="163">
        <f>IF(N289="sníž. přenesená",J289,0)</f>
        <v>0</v>
      </c>
      <c r="BI289" s="163">
        <f>IF(N289="nulová",J289,0)</f>
        <v>0</v>
      </c>
      <c r="BJ289" s="18" t="s">
        <v>32</v>
      </c>
      <c r="BK289" s="163">
        <f>ROUND(I289*H289,2)</f>
        <v>0</v>
      </c>
      <c r="BL289" s="18" t="s">
        <v>200</v>
      </c>
      <c r="BM289" s="162" t="s">
        <v>2575</v>
      </c>
    </row>
    <row r="290" spans="1:65" s="13" customFormat="1">
      <c r="B290" s="164"/>
      <c r="D290" s="165" t="s">
        <v>202</v>
      </c>
      <c r="E290" s="166" t="s">
        <v>1</v>
      </c>
      <c r="F290" s="167" t="s">
        <v>752</v>
      </c>
      <c r="H290" s="168">
        <v>11.52</v>
      </c>
      <c r="I290" s="169"/>
      <c r="L290" s="164"/>
      <c r="M290" s="170"/>
      <c r="N290" s="171"/>
      <c r="O290" s="171"/>
      <c r="P290" s="171"/>
      <c r="Q290" s="171"/>
      <c r="R290" s="171"/>
      <c r="S290" s="171"/>
      <c r="T290" s="172"/>
      <c r="AT290" s="166" t="s">
        <v>202</v>
      </c>
      <c r="AU290" s="166" t="s">
        <v>85</v>
      </c>
      <c r="AV290" s="13" t="s">
        <v>85</v>
      </c>
      <c r="AW290" s="13" t="s">
        <v>31</v>
      </c>
      <c r="AX290" s="13" t="s">
        <v>32</v>
      </c>
      <c r="AY290" s="166" t="s">
        <v>194</v>
      </c>
    </row>
    <row r="291" spans="1:65" s="2" customFormat="1" ht="16.5" customHeight="1">
      <c r="A291" s="33"/>
      <c r="B291" s="150"/>
      <c r="C291" s="151" t="s">
        <v>521</v>
      </c>
      <c r="D291" s="151" t="s">
        <v>196</v>
      </c>
      <c r="E291" s="152" t="s">
        <v>1539</v>
      </c>
      <c r="F291" s="153" t="s">
        <v>1540</v>
      </c>
      <c r="G291" s="154" t="s">
        <v>199</v>
      </c>
      <c r="H291" s="155">
        <v>5.76</v>
      </c>
      <c r="I291" s="156"/>
      <c r="J291" s="157">
        <f>ROUND(I291*H291,2)</f>
        <v>0</v>
      </c>
      <c r="K291" s="153" t="s">
        <v>208</v>
      </c>
      <c r="L291" s="34"/>
      <c r="M291" s="158" t="s">
        <v>1</v>
      </c>
      <c r="N291" s="159" t="s">
        <v>42</v>
      </c>
      <c r="O291" s="59"/>
      <c r="P291" s="160">
        <f>O291*H291</f>
        <v>0</v>
      </c>
      <c r="Q291" s="160">
        <v>0</v>
      </c>
      <c r="R291" s="160">
        <f>Q291*H291</f>
        <v>0</v>
      </c>
      <c r="S291" s="160">
        <v>0.3</v>
      </c>
      <c r="T291" s="161">
        <f>S291*H291</f>
        <v>1.728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62" t="s">
        <v>200</v>
      </c>
      <c r="AT291" s="162" t="s">
        <v>196</v>
      </c>
      <c r="AU291" s="162" t="s">
        <v>85</v>
      </c>
      <c r="AY291" s="18" t="s">
        <v>194</v>
      </c>
      <c r="BE291" s="163">
        <f>IF(N291="základní",J291,0)</f>
        <v>0</v>
      </c>
      <c r="BF291" s="163">
        <f>IF(N291="snížená",J291,0)</f>
        <v>0</v>
      </c>
      <c r="BG291" s="163">
        <f>IF(N291="zákl. přenesená",J291,0)</f>
        <v>0</v>
      </c>
      <c r="BH291" s="163">
        <f>IF(N291="sníž. přenesená",J291,0)</f>
        <v>0</v>
      </c>
      <c r="BI291" s="163">
        <f>IF(N291="nulová",J291,0)</f>
        <v>0</v>
      </c>
      <c r="BJ291" s="18" t="s">
        <v>32</v>
      </c>
      <c r="BK291" s="163">
        <f>ROUND(I291*H291,2)</f>
        <v>0</v>
      </c>
      <c r="BL291" s="18" t="s">
        <v>200</v>
      </c>
      <c r="BM291" s="162" t="s">
        <v>2576</v>
      </c>
    </row>
    <row r="292" spans="1:65" s="13" customFormat="1">
      <c r="B292" s="164"/>
      <c r="D292" s="165" t="s">
        <v>202</v>
      </c>
      <c r="E292" s="166" t="s">
        <v>1</v>
      </c>
      <c r="F292" s="167" t="s">
        <v>757</v>
      </c>
      <c r="H292" s="168">
        <v>5.76</v>
      </c>
      <c r="I292" s="169"/>
      <c r="L292" s="164"/>
      <c r="M292" s="170"/>
      <c r="N292" s="171"/>
      <c r="O292" s="171"/>
      <c r="P292" s="171"/>
      <c r="Q292" s="171"/>
      <c r="R292" s="171"/>
      <c r="S292" s="171"/>
      <c r="T292" s="172"/>
      <c r="AT292" s="166" t="s">
        <v>202</v>
      </c>
      <c r="AU292" s="166" t="s">
        <v>85</v>
      </c>
      <c r="AV292" s="13" t="s">
        <v>85</v>
      </c>
      <c r="AW292" s="13" t="s">
        <v>31</v>
      </c>
      <c r="AX292" s="13" t="s">
        <v>32</v>
      </c>
      <c r="AY292" s="166" t="s">
        <v>194</v>
      </c>
    </row>
    <row r="293" spans="1:65" s="2" customFormat="1" ht="16.5" customHeight="1">
      <c r="A293" s="33"/>
      <c r="B293" s="150"/>
      <c r="C293" s="151" t="s">
        <v>525</v>
      </c>
      <c r="D293" s="151" t="s">
        <v>196</v>
      </c>
      <c r="E293" s="152" t="s">
        <v>212</v>
      </c>
      <c r="F293" s="153" t="s">
        <v>213</v>
      </c>
      <c r="G293" s="154" t="s">
        <v>214</v>
      </c>
      <c r="H293" s="155">
        <v>9.734</v>
      </c>
      <c r="I293" s="156"/>
      <c r="J293" s="157">
        <f>ROUND(I293*H293,2)</f>
        <v>0</v>
      </c>
      <c r="K293" s="153" t="s">
        <v>208</v>
      </c>
      <c r="L293" s="34"/>
      <c r="M293" s="158" t="s">
        <v>1</v>
      </c>
      <c r="N293" s="159" t="s">
        <v>42</v>
      </c>
      <c r="O293" s="59"/>
      <c r="P293" s="160">
        <f>O293*H293</f>
        <v>0</v>
      </c>
      <c r="Q293" s="160">
        <v>0</v>
      </c>
      <c r="R293" s="160">
        <f>Q293*H293</f>
        <v>0</v>
      </c>
      <c r="S293" s="160">
        <v>0</v>
      </c>
      <c r="T293" s="161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62" t="s">
        <v>200</v>
      </c>
      <c r="AT293" s="162" t="s">
        <v>196</v>
      </c>
      <c r="AU293" s="162" t="s">
        <v>85</v>
      </c>
      <c r="AY293" s="18" t="s">
        <v>194</v>
      </c>
      <c r="BE293" s="163">
        <f>IF(N293="základní",J293,0)</f>
        <v>0</v>
      </c>
      <c r="BF293" s="163">
        <f>IF(N293="snížená",J293,0)</f>
        <v>0</v>
      </c>
      <c r="BG293" s="163">
        <f>IF(N293="zákl. přenesená",J293,0)</f>
        <v>0</v>
      </c>
      <c r="BH293" s="163">
        <f>IF(N293="sníž. přenesená",J293,0)</f>
        <v>0</v>
      </c>
      <c r="BI293" s="163">
        <f>IF(N293="nulová",J293,0)</f>
        <v>0</v>
      </c>
      <c r="BJ293" s="18" t="s">
        <v>32</v>
      </c>
      <c r="BK293" s="163">
        <f>ROUND(I293*H293,2)</f>
        <v>0</v>
      </c>
      <c r="BL293" s="18" t="s">
        <v>200</v>
      </c>
      <c r="BM293" s="162" t="s">
        <v>2577</v>
      </c>
    </row>
    <row r="294" spans="1:65" s="2" customFormat="1" ht="16.5" customHeight="1">
      <c r="A294" s="33"/>
      <c r="B294" s="150"/>
      <c r="C294" s="151" t="s">
        <v>532</v>
      </c>
      <c r="D294" s="151" t="s">
        <v>196</v>
      </c>
      <c r="E294" s="152" t="s">
        <v>216</v>
      </c>
      <c r="F294" s="153" t="s">
        <v>217</v>
      </c>
      <c r="G294" s="154" t="s">
        <v>214</v>
      </c>
      <c r="H294" s="155">
        <v>116.80800000000001</v>
      </c>
      <c r="I294" s="156"/>
      <c r="J294" s="157">
        <f>ROUND(I294*H294,2)</f>
        <v>0</v>
      </c>
      <c r="K294" s="153" t="s">
        <v>208</v>
      </c>
      <c r="L294" s="34"/>
      <c r="M294" s="158" t="s">
        <v>1</v>
      </c>
      <c r="N294" s="159" t="s">
        <v>42</v>
      </c>
      <c r="O294" s="59"/>
      <c r="P294" s="160">
        <f>O294*H294</f>
        <v>0</v>
      </c>
      <c r="Q294" s="160">
        <v>0</v>
      </c>
      <c r="R294" s="160">
        <f>Q294*H294</f>
        <v>0</v>
      </c>
      <c r="S294" s="160">
        <v>0</v>
      </c>
      <c r="T294" s="161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62" t="s">
        <v>200</v>
      </c>
      <c r="AT294" s="162" t="s">
        <v>196</v>
      </c>
      <c r="AU294" s="162" t="s">
        <v>85</v>
      </c>
      <c r="AY294" s="18" t="s">
        <v>194</v>
      </c>
      <c r="BE294" s="163">
        <f>IF(N294="základní",J294,0)</f>
        <v>0</v>
      </c>
      <c r="BF294" s="163">
        <f>IF(N294="snížená",J294,0)</f>
        <v>0</v>
      </c>
      <c r="BG294" s="163">
        <f>IF(N294="zákl. přenesená",J294,0)</f>
        <v>0</v>
      </c>
      <c r="BH294" s="163">
        <f>IF(N294="sníž. přenesená",J294,0)</f>
        <v>0</v>
      </c>
      <c r="BI294" s="163">
        <f>IF(N294="nulová",J294,0)</f>
        <v>0</v>
      </c>
      <c r="BJ294" s="18" t="s">
        <v>32</v>
      </c>
      <c r="BK294" s="163">
        <f>ROUND(I294*H294,2)</f>
        <v>0</v>
      </c>
      <c r="BL294" s="18" t="s">
        <v>200</v>
      </c>
      <c r="BM294" s="162" t="s">
        <v>2578</v>
      </c>
    </row>
    <row r="295" spans="1:65" s="13" customFormat="1">
      <c r="B295" s="164"/>
      <c r="D295" s="165" t="s">
        <v>202</v>
      </c>
      <c r="F295" s="167" t="s">
        <v>2579</v>
      </c>
      <c r="H295" s="168">
        <v>116.80800000000001</v>
      </c>
      <c r="I295" s="169"/>
      <c r="L295" s="164"/>
      <c r="M295" s="170"/>
      <c r="N295" s="171"/>
      <c r="O295" s="171"/>
      <c r="P295" s="171"/>
      <c r="Q295" s="171"/>
      <c r="R295" s="171"/>
      <c r="S295" s="171"/>
      <c r="T295" s="172"/>
      <c r="AT295" s="166" t="s">
        <v>202</v>
      </c>
      <c r="AU295" s="166" t="s">
        <v>85</v>
      </c>
      <c r="AV295" s="13" t="s">
        <v>85</v>
      </c>
      <c r="AW295" s="13" t="s">
        <v>3</v>
      </c>
      <c r="AX295" s="13" t="s">
        <v>32</v>
      </c>
      <c r="AY295" s="166" t="s">
        <v>194</v>
      </c>
    </row>
    <row r="296" spans="1:65" s="2" customFormat="1" ht="16.5" customHeight="1">
      <c r="A296" s="33"/>
      <c r="B296" s="150"/>
      <c r="C296" s="151" t="s">
        <v>539</v>
      </c>
      <c r="D296" s="151" t="s">
        <v>196</v>
      </c>
      <c r="E296" s="152" t="s">
        <v>221</v>
      </c>
      <c r="F296" s="153" t="s">
        <v>222</v>
      </c>
      <c r="G296" s="154" t="s">
        <v>214</v>
      </c>
      <c r="H296" s="155">
        <v>9.734</v>
      </c>
      <c r="I296" s="156"/>
      <c r="J296" s="157">
        <f>ROUND(I296*H296,2)</f>
        <v>0</v>
      </c>
      <c r="K296" s="153" t="s">
        <v>1</v>
      </c>
      <c r="L296" s="34"/>
      <c r="M296" s="158" t="s">
        <v>1</v>
      </c>
      <c r="N296" s="159" t="s">
        <v>42</v>
      </c>
      <c r="O296" s="59"/>
      <c r="P296" s="160">
        <f>O296*H296</f>
        <v>0</v>
      </c>
      <c r="Q296" s="160">
        <v>0</v>
      </c>
      <c r="R296" s="160">
        <f>Q296*H296</f>
        <v>0</v>
      </c>
      <c r="S296" s="160">
        <v>0</v>
      </c>
      <c r="T296" s="161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2" t="s">
        <v>200</v>
      </c>
      <c r="AT296" s="162" t="s">
        <v>196</v>
      </c>
      <c r="AU296" s="162" t="s">
        <v>85</v>
      </c>
      <c r="AY296" s="18" t="s">
        <v>194</v>
      </c>
      <c r="BE296" s="163">
        <f>IF(N296="základní",J296,0)</f>
        <v>0</v>
      </c>
      <c r="BF296" s="163">
        <f>IF(N296="snížená",J296,0)</f>
        <v>0</v>
      </c>
      <c r="BG296" s="163">
        <f>IF(N296="zákl. přenesená",J296,0)</f>
        <v>0</v>
      </c>
      <c r="BH296" s="163">
        <f>IF(N296="sníž. přenesená",J296,0)</f>
        <v>0</v>
      </c>
      <c r="BI296" s="163">
        <f>IF(N296="nulová",J296,0)</f>
        <v>0</v>
      </c>
      <c r="BJ296" s="18" t="s">
        <v>32</v>
      </c>
      <c r="BK296" s="163">
        <f>ROUND(I296*H296,2)</f>
        <v>0</v>
      </c>
      <c r="BL296" s="18" t="s">
        <v>200</v>
      </c>
      <c r="BM296" s="162" t="s">
        <v>2580</v>
      </c>
    </row>
    <row r="297" spans="1:65" s="2" customFormat="1" ht="16.5" customHeight="1">
      <c r="A297" s="33"/>
      <c r="B297" s="150"/>
      <c r="C297" s="151" t="s">
        <v>547</v>
      </c>
      <c r="D297" s="151" t="s">
        <v>196</v>
      </c>
      <c r="E297" s="152" t="s">
        <v>2581</v>
      </c>
      <c r="F297" s="153" t="s">
        <v>2582</v>
      </c>
      <c r="G297" s="154" t="s">
        <v>199</v>
      </c>
      <c r="H297" s="155">
        <v>40.32</v>
      </c>
      <c r="I297" s="156"/>
      <c r="J297" s="157">
        <f>ROUND(I297*H297,2)</f>
        <v>0</v>
      </c>
      <c r="K297" s="153" t="s">
        <v>208</v>
      </c>
      <c r="L297" s="34"/>
      <c r="M297" s="158" t="s">
        <v>1</v>
      </c>
      <c r="N297" s="159" t="s">
        <v>42</v>
      </c>
      <c r="O297" s="59"/>
      <c r="P297" s="160">
        <f>O297*H297</f>
        <v>0</v>
      </c>
      <c r="Q297" s="160">
        <v>0</v>
      </c>
      <c r="R297" s="160">
        <f>Q297*H297</f>
        <v>0</v>
      </c>
      <c r="S297" s="160">
        <v>9.8000000000000004E-2</v>
      </c>
      <c r="T297" s="161">
        <f>S297*H297</f>
        <v>3.9513600000000002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2" t="s">
        <v>200</v>
      </c>
      <c r="AT297" s="162" t="s">
        <v>196</v>
      </c>
      <c r="AU297" s="162" t="s">
        <v>85</v>
      </c>
      <c r="AY297" s="18" t="s">
        <v>194</v>
      </c>
      <c r="BE297" s="163">
        <f>IF(N297="základní",J297,0)</f>
        <v>0</v>
      </c>
      <c r="BF297" s="163">
        <f>IF(N297="snížená",J297,0)</f>
        <v>0</v>
      </c>
      <c r="BG297" s="163">
        <f>IF(N297="zákl. přenesená",J297,0)</f>
        <v>0</v>
      </c>
      <c r="BH297" s="163">
        <f>IF(N297="sníž. přenesená",J297,0)</f>
        <v>0</v>
      </c>
      <c r="BI297" s="163">
        <f>IF(N297="nulová",J297,0)</f>
        <v>0</v>
      </c>
      <c r="BJ297" s="18" t="s">
        <v>32</v>
      </c>
      <c r="BK297" s="163">
        <f>ROUND(I297*H297,2)</f>
        <v>0</v>
      </c>
      <c r="BL297" s="18" t="s">
        <v>200</v>
      </c>
      <c r="BM297" s="162" t="s">
        <v>2583</v>
      </c>
    </row>
    <row r="298" spans="1:65" s="13" customFormat="1">
      <c r="B298" s="164"/>
      <c r="D298" s="165" t="s">
        <v>202</v>
      </c>
      <c r="E298" s="166" t="s">
        <v>1</v>
      </c>
      <c r="F298" s="167" t="s">
        <v>783</v>
      </c>
      <c r="H298" s="168">
        <v>23.04</v>
      </c>
      <c r="I298" s="169"/>
      <c r="L298" s="164"/>
      <c r="M298" s="170"/>
      <c r="N298" s="171"/>
      <c r="O298" s="171"/>
      <c r="P298" s="171"/>
      <c r="Q298" s="171"/>
      <c r="R298" s="171"/>
      <c r="S298" s="171"/>
      <c r="T298" s="172"/>
      <c r="AT298" s="166" t="s">
        <v>202</v>
      </c>
      <c r="AU298" s="166" t="s">
        <v>85</v>
      </c>
      <c r="AV298" s="13" t="s">
        <v>85</v>
      </c>
      <c r="AW298" s="13" t="s">
        <v>31</v>
      </c>
      <c r="AX298" s="13" t="s">
        <v>77</v>
      </c>
      <c r="AY298" s="166" t="s">
        <v>194</v>
      </c>
    </row>
    <row r="299" spans="1:65" s="13" customFormat="1">
      <c r="B299" s="164"/>
      <c r="D299" s="165" t="s">
        <v>202</v>
      </c>
      <c r="E299" s="166" t="s">
        <v>1</v>
      </c>
      <c r="F299" s="167" t="s">
        <v>784</v>
      </c>
      <c r="H299" s="168">
        <v>17.28</v>
      </c>
      <c r="I299" s="169"/>
      <c r="L299" s="164"/>
      <c r="M299" s="170"/>
      <c r="N299" s="171"/>
      <c r="O299" s="171"/>
      <c r="P299" s="171"/>
      <c r="Q299" s="171"/>
      <c r="R299" s="171"/>
      <c r="S299" s="171"/>
      <c r="T299" s="172"/>
      <c r="AT299" s="166" t="s">
        <v>202</v>
      </c>
      <c r="AU299" s="166" t="s">
        <v>85</v>
      </c>
      <c r="AV299" s="13" t="s">
        <v>85</v>
      </c>
      <c r="AW299" s="13" t="s">
        <v>31</v>
      </c>
      <c r="AX299" s="13" t="s">
        <v>77</v>
      </c>
      <c r="AY299" s="166" t="s">
        <v>194</v>
      </c>
    </row>
    <row r="300" spans="1:65" s="14" customFormat="1">
      <c r="B300" s="173"/>
      <c r="D300" s="165" t="s">
        <v>202</v>
      </c>
      <c r="E300" s="174" t="s">
        <v>1</v>
      </c>
      <c r="F300" s="175" t="s">
        <v>205</v>
      </c>
      <c r="H300" s="176">
        <v>40.32</v>
      </c>
      <c r="I300" s="177"/>
      <c r="L300" s="173"/>
      <c r="M300" s="178"/>
      <c r="N300" s="179"/>
      <c r="O300" s="179"/>
      <c r="P300" s="179"/>
      <c r="Q300" s="179"/>
      <c r="R300" s="179"/>
      <c r="S300" s="179"/>
      <c r="T300" s="180"/>
      <c r="AT300" s="174" t="s">
        <v>202</v>
      </c>
      <c r="AU300" s="174" t="s">
        <v>85</v>
      </c>
      <c r="AV300" s="14" t="s">
        <v>200</v>
      </c>
      <c r="AW300" s="14" t="s">
        <v>31</v>
      </c>
      <c r="AX300" s="14" t="s">
        <v>32</v>
      </c>
      <c r="AY300" s="174" t="s">
        <v>194</v>
      </c>
    </row>
    <row r="301" spans="1:65" s="2" customFormat="1" ht="16.5" customHeight="1">
      <c r="A301" s="33"/>
      <c r="B301" s="150"/>
      <c r="C301" s="151" t="s">
        <v>552</v>
      </c>
      <c r="D301" s="151" t="s">
        <v>196</v>
      </c>
      <c r="E301" s="152" t="s">
        <v>776</v>
      </c>
      <c r="F301" s="153" t="s">
        <v>777</v>
      </c>
      <c r="G301" s="154" t="s">
        <v>243</v>
      </c>
      <c r="H301" s="155">
        <v>57.6</v>
      </c>
      <c r="I301" s="156"/>
      <c r="J301" s="157">
        <f>ROUND(I301*H301,2)</f>
        <v>0</v>
      </c>
      <c r="K301" s="153" t="s">
        <v>208</v>
      </c>
      <c r="L301" s="34"/>
      <c r="M301" s="158" t="s">
        <v>1</v>
      </c>
      <c r="N301" s="159" t="s">
        <v>42</v>
      </c>
      <c r="O301" s="59"/>
      <c r="P301" s="160">
        <f>O301*H301</f>
        <v>0</v>
      </c>
      <c r="Q301" s="160">
        <v>0</v>
      </c>
      <c r="R301" s="160">
        <f>Q301*H301</f>
        <v>0</v>
      </c>
      <c r="S301" s="160">
        <v>0</v>
      </c>
      <c r="T301" s="161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62" t="s">
        <v>200</v>
      </c>
      <c r="AT301" s="162" t="s">
        <v>196</v>
      </c>
      <c r="AU301" s="162" t="s">
        <v>85</v>
      </c>
      <c r="AY301" s="18" t="s">
        <v>194</v>
      </c>
      <c r="BE301" s="163">
        <f>IF(N301="základní",J301,0)</f>
        <v>0</v>
      </c>
      <c r="BF301" s="163">
        <f>IF(N301="snížená",J301,0)</f>
        <v>0</v>
      </c>
      <c r="BG301" s="163">
        <f>IF(N301="zákl. přenesená",J301,0)</f>
        <v>0</v>
      </c>
      <c r="BH301" s="163">
        <f>IF(N301="sníž. přenesená",J301,0)</f>
        <v>0</v>
      </c>
      <c r="BI301" s="163">
        <f>IF(N301="nulová",J301,0)</f>
        <v>0</v>
      </c>
      <c r="BJ301" s="18" t="s">
        <v>32</v>
      </c>
      <c r="BK301" s="163">
        <f>ROUND(I301*H301,2)</f>
        <v>0</v>
      </c>
      <c r="BL301" s="18" t="s">
        <v>200</v>
      </c>
      <c r="BM301" s="162" t="s">
        <v>2584</v>
      </c>
    </row>
    <row r="302" spans="1:65" s="13" customFormat="1">
      <c r="B302" s="164"/>
      <c r="D302" s="165" t="s">
        <v>202</v>
      </c>
      <c r="E302" s="166" t="s">
        <v>1</v>
      </c>
      <c r="F302" s="167" t="s">
        <v>2240</v>
      </c>
      <c r="H302" s="168">
        <v>28.8</v>
      </c>
      <c r="I302" s="169"/>
      <c r="L302" s="164"/>
      <c r="M302" s="170"/>
      <c r="N302" s="171"/>
      <c r="O302" s="171"/>
      <c r="P302" s="171"/>
      <c r="Q302" s="171"/>
      <c r="R302" s="171"/>
      <c r="S302" s="171"/>
      <c r="T302" s="172"/>
      <c r="AT302" s="166" t="s">
        <v>202</v>
      </c>
      <c r="AU302" s="166" t="s">
        <v>85</v>
      </c>
      <c r="AV302" s="13" t="s">
        <v>85</v>
      </c>
      <c r="AW302" s="13" t="s">
        <v>31</v>
      </c>
      <c r="AX302" s="13" t="s">
        <v>77</v>
      </c>
      <c r="AY302" s="166" t="s">
        <v>194</v>
      </c>
    </row>
    <row r="303" spans="1:65" s="13" customFormat="1">
      <c r="B303" s="164"/>
      <c r="D303" s="165" t="s">
        <v>202</v>
      </c>
      <c r="E303" s="166" t="s">
        <v>1</v>
      </c>
      <c r="F303" s="167" t="s">
        <v>2241</v>
      </c>
      <c r="H303" s="168">
        <v>28.8</v>
      </c>
      <c r="I303" s="169"/>
      <c r="L303" s="164"/>
      <c r="M303" s="170"/>
      <c r="N303" s="171"/>
      <c r="O303" s="171"/>
      <c r="P303" s="171"/>
      <c r="Q303" s="171"/>
      <c r="R303" s="171"/>
      <c r="S303" s="171"/>
      <c r="T303" s="172"/>
      <c r="AT303" s="166" t="s">
        <v>202</v>
      </c>
      <c r="AU303" s="166" t="s">
        <v>85</v>
      </c>
      <c r="AV303" s="13" t="s">
        <v>85</v>
      </c>
      <c r="AW303" s="13" t="s">
        <v>31</v>
      </c>
      <c r="AX303" s="13" t="s">
        <v>77</v>
      </c>
      <c r="AY303" s="166" t="s">
        <v>194</v>
      </c>
    </row>
    <row r="304" spans="1:65" s="14" customFormat="1">
      <c r="B304" s="173"/>
      <c r="D304" s="165" t="s">
        <v>202</v>
      </c>
      <c r="E304" s="174" t="s">
        <v>1</v>
      </c>
      <c r="F304" s="175" t="s">
        <v>205</v>
      </c>
      <c r="H304" s="176">
        <v>57.6</v>
      </c>
      <c r="I304" s="177"/>
      <c r="L304" s="173"/>
      <c r="M304" s="178"/>
      <c r="N304" s="179"/>
      <c r="O304" s="179"/>
      <c r="P304" s="179"/>
      <c r="Q304" s="179"/>
      <c r="R304" s="179"/>
      <c r="S304" s="179"/>
      <c r="T304" s="180"/>
      <c r="AT304" s="174" t="s">
        <v>202</v>
      </c>
      <c r="AU304" s="174" t="s">
        <v>85</v>
      </c>
      <c r="AV304" s="14" t="s">
        <v>200</v>
      </c>
      <c r="AW304" s="14" t="s">
        <v>31</v>
      </c>
      <c r="AX304" s="14" t="s">
        <v>32</v>
      </c>
      <c r="AY304" s="174" t="s">
        <v>194</v>
      </c>
    </row>
    <row r="305" spans="1:65" s="2" customFormat="1" ht="16.5" customHeight="1">
      <c r="A305" s="33"/>
      <c r="B305" s="150"/>
      <c r="C305" s="151" t="s">
        <v>557</v>
      </c>
      <c r="D305" s="151" t="s">
        <v>196</v>
      </c>
      <c r="E305" s="152" t="s">
        <v>212</v>
      </c>
      <c r="F305" s="153" t="s">
        <v>213</v>
      </c>
      <c r="G305" s="154" t="s">
        <v>214</v>
      </c>
      <c r="H305" s="155">
        <v>3.9510000000000001</v>
      </c>
      <c r="I305" s="156"/>
      <c r="J305" s="157">
        <f>ROUND(I305*H305,2)</f>
        <v>0</v>
      </c>
      <c r="K305" s="153" t="s">
        <v>208</v>
      </c>
      <c r="L305" s="34"/>
      <c r="M305" s="158" t="s">
        <v>1</v>
      </c>
      <c r="N305" s="159" t="s">
        <v>42</v>
      </c>
      <c r="O305" s="59"/>
      <c r="P305" s="160">
        <f>O305*H305</f>
        <v>0</v>
      </c>
      <c r="Q305" s="160">
        <v>0</v>
      </c>
      <c r="R305" s="160">
        <f>Q305*H305</f>
        <v>0</v>
      </c>
      <c r="S305" s="160">
        <v>0</v>
      </c>
      <c r="T305" s="161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62" t="s">
        <v>200</v>
      </c>
      <c r="AT305" s="162" t="s">
        <v>196</v>
      </c>
      <c r="AU305" s="162" t="s">
        <v>85</v>
      </c>
      <c r="AY305" s="18" t="s">
        <v>194</v>
      </c>
      <c r="BE305" s="163">
        <f>IF(N305="základní",J305,0)</f>
        <v>0</v>
      </c>
      <c r="BF305" s="163">
        <f>IF(N305="snížená",J305,0)</f>
        <v>0</v>
      </c>
      <c r="BG305" s="163">
        <f>IF(N305="zákl. přenesená",J305,0)</f>
        <v>0</v>
      </c>
      <c r="BH305" s="163">
        <f>IF(N305="sníž. přenesená",J305,0)</f>
        <v>0</v>
      </c>
      <c r="BI305" s="163">
        <f>IF(N305="nulová",J305,0)</f>
        <v>0</v>
      </c>
      <c r="BJ305" s="18" t="s">
        <v>32</v>
      </c>
      <c r="BK305" s="163">
        <f>ROUND(I305*H305,2)</f>
        <v>0</v>
      </c>
      <c r="BL305" s="18" t="s">
        <v>200</v>
      </c>
      <c r="BM305" s="162" t="s">
        <v>2585</v>
      </c>
    </row>
    <row r="306" spans="1:65" s="2" customFormat="1" ht="16.5" customHeight="1">
      <c r="A306" s="33"/>
      <c r="B306" s="150"/>
      <c r="C306" s="151" t="s">
        <v>562</v>
      </c>
      <c r="D306" s="151" t="s">
        <v>196</v>
      </c>
      <c r="E306" s="152" t="s">
        <v>216</v>
      </c>
      <c r="F306" s="153" t="s">
        <v>217</v>
      </c>
      <c r="G306" s="154" t="s">
        <v>214</v>
      </c>
      <c r="H306" s="155">
        <v>47.411999999999999</v>
      </c>
      <c r="I306" s="156"/>
      <c r="J306" s="157">
        <f>ROUND(I306*H306,2)</f>
        <v>0</v>
      </c>
      <c r="K306" s="153" t="s">
        <v>208</v>
      </c>
      <c r="L306" s="34"/>
      <c r="M306" s="158" t="s">
        <v>1</v>
      </c>
      <c r="N306" s="159" t="s">
        <v>42</v>
      </c>
      <c r="O306" s="59"/>
      <c r="P306" s="160">
        <f>O306*H306</f>
        <v>0</v>
      </c>
      <c r="Q306" s="160">
        <v>0</v>
      </c>
      <c r="R306" s="160">
        <f>Q306*H306</f>
        <v>0</v>
      </c>
      <c r="S306" s="160">
        <v>0</v>
      </c>
      <c r="T306" s="161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2" t="s">
        <v>200</v>
      </c>
      <c r="AT306" s="162" t="s">
        <v>196</v>
      </c>
      <c r="AU306" s="162" t="s">
        <v>85</v>
      </c>
      <c r="AY306" s="18" t="s">
        <v>194</v>
      </c>
      <c r="BE306" s="163">
        <f>IF(N306="základní",J306,0)</f>
        <v>0</v>
      </c>
      <c r="BF306" s="163">
        <f>IF(N306="snížená",J306,0)</f>
        <v>0</v>
      </c>
      <c r="BG306" s="163">
        <f>IF(N306="zákl. přenesená",J306,0)</f>
        <v>0</v>
      </c>
      <c r="BH306" s="163">
        <f>IF(N306="sníž. přenesená",J306,0)</f>
        <v>0</v>
      </c>
      <c r="BI306" s="163">
        <f>IF(N306="nulová",J306,0)</f>
        <v>0</v>
      </c>
      <c r="BJ306" s="18" t="s">
        <v>32</v>
      </c>
      <c r="BK306" s="163">
        <f>ROUND(I306*H306,2)</f>
        <v>0</v>
      </c>
      <c r="BL306" s="18" t="s">
        <v>200</v>
      </c>
      <c r="BM306" s="162" t="s">
        <v>2586</v>
      </c>
    </row>
    <row r="307" spans="1:65" s="13" customFormat="1">
      <c r="B307" s="164"/>
      <c r="D307" s="165" t="s">
        <v>202</v>
      </c>
      <c r="F307" s="167" t="s">
        <v>2587</v>
      </c>
      <c r="H307" s="168">
        <v>47.411999999999999</v>
      </c>
      <c r="I307" s="169"/>
      <c r="L307" s="164"/>
      <c r="M307" s="170"/>
      <c r="N307" s="171"/>
      <c r="O307" s="171"/>
      <c r="P307" s="171"/>
      <c r="Q307" s="171"/>
      <c r="R307" s="171"/>
      <c r="S307" s="171"/>
      <c r="T307" s="172"/>
      <c r="AT307" s="166" t="s">
        <v>202</v>
      </c>
      <c r="AU307" s="166" t="s">
        <v>85</v>
      </c>
      <c r="AV307" s="13" t="s">
        <v>85</v>
      </c>
      <c r="AW307" s="13" t="s">
        <v>3</v>
      </c>
      <c r="AX307" s="13" t="s">
        <v>32</v>
      </c>
      <c r="AY307" s="166" t="s">
        <v>194</v>
      </c>
    </row>
    <row r="308" spans="1:65" s="2" customFormat="1" ht="16.5" customHeight="1">
      <c r="A308" s="33"/>
      <c r="B308" s="150"/>
      <c r="C308" s="151" t="s">
        <v>573</v>
      </c>
      <c r="D308" s="151" t="s">
        <v>196</v>
      </c>
      <c r="E308" s="152" t="s">
        <v>256</v>
      </c>
      <c r="F308" s="153" t="s">
        <v>257</v>
      </c>
      <c r="G308" s="154" t="s">
        <v>214</v>
      </c>
      <c r="H308" s="155">
        <v>3.9510000000000001</v>
      </c>
      <c r="I308" s="156"/>
      <c r="J308" s="157">
        <f>ROUND(I308*H308,2)</f>
        <v>0</v>
      </c>
      <c r="K308" s="153" t="s">
        <v>1</v>
      </c>
      <c r="L308" s="34"/>
      <c r="M308" s="158" t="s">
        <v>1</v>
      </c>
      <c r="N308" s="159" t="s">
        <v>42</v>
      </c>
      <c r="O308" s="59"/>
      <c r="P308" s="160">
        <f>O308*H308</f>
        <v>0</v>
      </c>
      <c r="Q308" s="160">
        <v>0</v>
      </c>
      <c r="R308" s="160">
        <f>Q308*H308</f>
        <v>0</v>
      </c>
      <c r="S308" s="160">
        <v>0</v>
      </c>
      <c r="T308" s="161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62" t="s">
        <v>200</v>
      </c>
      <c r="AT308" s="162" t="s">
        <v>196</v>
      </c>
      <c r="AU308" s="162" t="s">
        <v>85</v>
      </c>
      <c r="AY308" s="18" t="s">
        <v>194</v>
      </c>
      <c r="BE308" s="163">
        <f>IF(N308="základní",J308,0)</f>
        <v>0</v>
      </c>
      <c r="BF308" s="163">
        <f>IF(N308="snížená",J308,0)</f>
        <v>0</v>
      </c>
      <c r="BG308" s="163">
        <f>IF(N308="zákl. přenesená",J308,0)</f>
        <v>0</v>
      </c>
      <c r="BH308" s="163">
        <f>IF(N308="sníž. přenesená",J308,0)</f>
        <v>0</v>
      </c>
      <c r="BI308" s="163">
        <f>IF(N308="nulová",J308,0)</f>
        <v>0</v>
      </c>
      <c r="BJ308" s="18" t="s">
        <v>32</v>
      </c>
      <c r="BK308" s="163">
        <f>ROUND(I308*H308,2)</f>
        <v>0</v>
      </c>
      <c r="BL308" s="18" t="s">
        <v>200</v>
      </c>
      <c r="BM308" s="162" t="s">
        <v>2588</v>
      </c>
    </row>
    <row r="309" spans="1:65" s="2" customFormat="1" ht="21.75" customHeight="1">
      <c r="A309" s="33"/>
      <c r="B309" s="150"/>
      <c r="C309" s="151" t="s">
        <v>578</v>
      </c>
      <c r="D309" s="151" t="s">
        <v>196</v>
      </c>
      <c r="E309" s="152" t="s">
        <v>797</v>
      </c>
      <c r="F309" s="153" t="s">
        <v>798</v>
      </c>
      <c r="G309" s="154" t="s">
        <v>214</v>
      </c>
      <c r="H309" s="155">
        <v>30.523</v>
      </c>
      <c r="I309" s="156"/>
      <c r="J309" s="157">
        <f>ROUND(I309*H309,2)</f>
        <v>0</v>
      </c>
      <c r="K309" s="153" t="s">
        <v>208</v>
      </c>
      <c r="L309" s="34"/>
      <c r="M309" s="158" t="s">
        <v>1</v>
      </c>
      <c r="N309" s="159" t="s">
        <v>42</v>
      </c>
      <c r="O309" s="59"/>
      <c r="P309" s="160">
        <f>O309*H309</f>
        <v>0</v>
      </c>
      <c r="Q309" s="160">
        <v>0</v>
      </c>
      <c r="R309" s="160">
        <f>Q309*H309</f>
        <v>0</v>
      </c>
      <c r="S309" s="160">
        <v>0</v>
      </c>
      <c r="T309" s="161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2" t="s">
        <v>200</v>
      </c>
      <c r="AT309" s="162" t="s">
        <v>196</v>
      </c>
      <c r="AU309" s="162" t="s">
        <v>85</v>
      </c>
      <c r="AY309" s="18" t="s">
        <v>194</v>
      </c>
      <c r="BE309" s="163">
        <f>IF(N309="základní",J309,0)</f>
        <v>0</v>
      </c>
      <c r="BF309" s="163">
        <f>IF(N309="snížená",J309,0)</f>
        <v>0</v>
      </c>
      <c r="BG309" s="163">
        <f>IF(N309="zákl. přenesená",J309,0)</f>
        <v>0</v>
      </c>
      <c r="BH309" s="163">
        <f>IF(N309="sníž. přenesená",J309,0)</f>
        <v>0</v>
      </c>
      <c r="BI309" s="163">
        <f>IF(N309="nulová",J309,0)</f>
        <v>0</v>
      </c>
      <c r="BJ309" s="18" t="s">
        <v>32</v>
      </c>
      <c r="BK309" s="163">
        <f>ROUND(I309*H309,2)</f>
        <v>0</v>
      </c>
      <c r="BL309" s="18" t="s">
        <v>200</v>
      </c>
      <c r="BM309" s="162" t="s">
        <v>2589</v>
      </c>
    </row>
    <row r="310" spans="1:65" s="2" customFormat="1" ht="16.5" customHeight="1">
      <c r="A310" s="33"/>
      <c r="B310" s="150"/>
      <c r="C310" s="151" t="s">
        <v>743</v>
      </c>
      <c r="D310" s="151" t="s">
        <v>196</v>
      </c>
      <c r="E310" s="152" t="s">
        <v>2247</v>
      </c>
      <c r="F310" s="153" t="s">
        <v>2248</v>
      </c>
      <c r="G310" s="154" t="s">
        <v>518</v>
      </c>
      <c r="H310" s="155">
        <v>18</v>
      </c>
      <c r="I310" s="156"/>
      <c r="J310" s="157">
        <f>ROUND(I310*H310,2)</f>
        <v>0</v>
      </c>
      <c r="K310" s="153" t="s">
        <v>1</v>
      </c>
      <c r="L310" s="34"/>
      <c r="M310" s="158" t="s">
        <v>1</v>
      </c>
      <c r="N310" s="159" t="s">
        <v>42</v>
      </c>
      <c r="O310" s="59"/>
      <c r="P310" s="160">
        <f>O310*H310</f>
        <v>0</v>
      </c>
      <c r="Q310" s="160">
        <v>0.31108000000000002</v>
      </c>
      <c r="R310" s="160">
        <f>Q310*H310</f>
        <v>5.5994400000000004</v>
      </c>
      <c r="S310" s="160">
        <v>0</v>
      </c>
      <c r="T310" s="161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62" t="s">
        <v>200</v>
      </c>
      <c r="AT310" s="162" t="s">
        <v>196</v>
      </c>
      <c r="AU310" s="162" t="s">
        <v>85</v>
      </c>
      <c r="AY310" s="18" t="s">
        <v>194</v>
      </c>
      <c r="BE310" s="163">
        <f>IF(N310="základní",J310,0)</f>
        <v>0</v>
      </c>
      <c r="BF310" s="163">
        <f>IF(N310="snížená",J310,0)</f>
        <v>0</v>
      </c>
      <c r="BG310" s="163">
        <f>IF(N310="zákl. přenesená",J310,0)</f>
        <v>0</v>
      </c>
      <c r="BH310" s="163">
        <f>IF(N310="sníž. přenesená",J310,0)</f>
        <v>0</v>
      </c>
      <c r="BI310" s="163">
        <f>IF(N310="nulová",J310,0)</f>
        <v>0</v>
      </c>
      <c r="BJ310" s="18" t="s">
        <v>32</v>
      </c>
      <c r="BK310" s="163">
        <f>ROUND(I310*H310,2)</f>
        <v>0</v>
      </c>
      <c r="BL310" s="18" t="s">
        <v>200</v>
      </c>
      <c r="BM310" s="162" t="s">
        <v>2590</v>
      </c>
    </row>
    <row r="311" spans="1:65" s="13" customFormat="1">
      <c r="B311" s="164"/>
      <c r="D311" s="165" t="s">
        <v>202</v>
      </c>
      <c r="E311" s="166" t="s">
        <v>1</v>
      </c>
      <c r="F311" s="167" t="s">
        <v>300</v>
      </c>
      <c r="H311" s="168">
        <v>18</v>
      </c>
      <c r="I311" s="169"/>
      <c r="L311" s="164"/>
      <c r="M311" s="170"/>
      <c r="N311" s="171"/>
      <c r="O311" s="171"/>
      <c r="P311" s="171"/>
      <c r="Q311" s="171"/>
      <c r="R311" s="171"/>
      <c r="S311" s="171"/>
      <c r="T311" s="172"/>
      <c r="AT311" s="166" t="s">
        <v>202</v>
      </c>
      <c r="AU311" s="166" t="s">
        <v>85</v>
      </c>
      <c r="AV311" s="13" t="s">
        <v>85</v>
      </c>
      <c r="AW311" s="13" t="s">
        <v>31</v>
      </c>
      <c r="AX311" s="13" t="s">
        <v>32</v>
      </c>
      <c r="AY311" s="166" t="s">
        <v>194</v>
      </c>
    </row>
    <row r="312" spans="1:65" s="12" customFormat="1" ht="22.9" customHeight="1">
      <c r="B312" s="137"/>
      <c r="D312" s="138" t="s">
        <v>76</v>
      </c>
      <c r="E312" s="148" t="s">
        <v>251</v>
      </c>
      <c r="F312" s="148" t="s">
        <v>804</v>
      </c>
      <c r="I312" s="140"/>
      <c r="J312" s="149">
        <f>BK312</f>
        <v>0</v>
      </c>
      <c r="L312" s="137"/>
      <c r="M312" s="142"/>
      <c r="N312" s="143"/>
      <c r="O312" s="143"/>
      <c r="P312" s="144">
        <f>SUM(P313:P339)</f>
        <v>0</v>
      </c>
      <c r="Q312" s="143"/>
      <c r="R312" s="144">
        <f>SUM(R313:R339)</f>
        <v>2.5839553200000003</v>
      </c>
      <c r="S312" s="143"/>
      <c r="T312" s="145">
        <f>SUM(T313:T339)</f>
        <v>0</v>
      </c>
      <c r="AR312" s="138" t="s">
        <v>32</v>
      </c>
      <c r="AT312" s="146" t="s">
        <v>76</v>
      </c>
      <c r="AU312" s="146" t="s">
        <v>32</v>
      </c>
      <c r="AY312" s="138" t="s">
        <v>194</v>
      </c>
      <c r="BK312" s="147">
        <f>SUM(BK313:BK339)</f>
        <v>0</v>
      </c>
    </row>
    <row r="313" spans="1:65" s="2" customFormat="1" ht="16.5" customHeight="1">
      <c r="A313" s="33"/>
      <c r="B313" s="150"/>
      <c r="C313" s="151" t="s">
        <v>582</v>
      </c>
      <c r="D313" s="151" t="s">
        <v>196</v>
      </c>
      <c r="E313" s="152" t="s">
        <v>2591</v>
      </c>
      <c r="F313" s="153" t="s">
        <v>2592</v>
      </c>
      <c r="G313" s="154" t="s">
        <v>243</v>
      </c>
      <c r="H313" s="155">
        <v>10.4</v>
      </c>
      <c r="I313" s="156"/>
      <c r="J313" s="157">
        <f>ROUND(I313*H313,2)</f>
        <v>0</v>
      </c>
      <c r="K313" s="153" t="s">
        <v>208</v>
      </c>
      <c r="L313" s="34"/>
      <c r="M313" s="158" t="s">
        <v>1</v>
      </c>
      <c r="N313" s="159" t="s">
        <v>42</v>
      </c>
      <c r="O313" s="59"/>
      <c r="P313" s="160">
        <f>O313*H313</f>
        <v>0</v>
      </c>
      <c r="Q313" s="160">
        <v>0</v>
      </c>
      <c r="R313" s="160">
        <f>Q313*H313</f>
        <v>0</v>
      </c>
      <c r="S313" s="160">
        <v>0</v>
      </c>
      <c r="T313" s="161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62" t="s">
        <v>200</v>
      </c>
      <c r="AT313" s="162" t="s">
        <v>196</v>
      </c>
      <c r="AU313" s="162" t="s">
        <v>85</v>
      </c>
      <c r="AY313" s="18" t="s">
        <v>194</v>
      </c>
      <c r="BE313" s="163">
        <f>IF(N313="základní",J313,0)</f>
        <v>0</v>
      </c>
      <c r="BF313" s="163">
        <f>IF(N313="snížená",J313,0)</f>
        <v>0</v>
      </c>
      <c r="BG313" s="163">
        <f>IF(N313="zákl. přenesená",J313,0)</f>
        <v>0</v>
      </c>
      <c r="BH313" s="163">
        <f>IF(N313="sníž. přenesená",J313,0)</f>
        <v>0</v>
      </c>
      <c r="BI313" s="163">
        <f>IF(N313="nulová",J313,0)</f>
        <v>0</v>
      </c>
      <c r="BJ313" s="18" t="s">
        <v>32</v>
      </c>
      <c r="BK313" s="163">
        <f>ROUND(I313*H313,2)</f>
        <v>0</v>
      </c>
      <c r="BL313" s="18" t="s">
        <v>200</v>
      </c>
      <c r="BM313" s="162" t="s">
        <v>2593</v>
      </c>
    </row>
    <row r="314" spans="1:65" s="13" customFormat="1">
      <c r="B314" s="164"/>
      <c r="D314" s="165" t="s">
        <v>202</v>
      </c>
      <c r="E314" s="166" t="s">
        <v>1</v>
      </c>
      <c r="F314" s="167" t="s">
        <v>2594</v>
      </c>
      <c r="H314" s="168">
        <v>10.4</v>
      </c>
      <c r="I314" s="169"/>
      <c r="L314" s="164"/>
      <c r="M314" s="170"/>
      <c r="N314" s="171"/>
      <c r="O314" s="171"/>
      <c r="P314" s="171"/>
      <c r="Q314" s="171"/>
      <c r="R314" s="171"/>
      <c r="S314" s="171"/>
      <c r="T314" s="172"/>
      <c r="AT314" s="166" t="s">
        <v>202</v>
      </c>
      <c r="AU314" s="166" t="s">
        <v>85</v>
      </c>
      <c r="AV314" s="13" t="s">
        <v>85</v>
      </c>
      <c r="AW314" s="13" t="s">
        <v>31</v>
      </c>
      <c r="AX314" s="13" t="s">
        <v>77</v>
      </c>
      <c r="AY314" s="166" t="s">
        <v>194</v>
      </c>
    </row>
    <row r="315" spans="1:65" s="14" customFormat="1">
      <c r="B315" s="173"/>
      <c r="D315" s="165" t="s">
        <v>202</v>
      </c>
      <c r="E315" s="174" t="s">
        <v>2470</v>
      </c>
      <c r="F315" s="175" t="s">
        <v>205</v>
      </c>
      <c r="H315" s="176">
        <v>10.4</v>
      </c>
      <c r="I315" s="177"/>
      <c r="L315" s="173"/>
      <c r="M315" s="178"/>
      <c r="N315" s="179"/>
      <c r="O315" s="179"/>
      <c r="P315" s="179"/>
      <c r="Q315" s="179"/>
      <c r="R315" s="179"/>
      <c r="S315" s="179"/>
      <c r="T315" s="180"/>
      <c r="AT315" s="174" t="s">
        <v>202</v>
      </c>
      <c r="AU315" s="174" t="s">
        <v>85</v>
      </c>
      <c r="AV315" s="14" t="s">
        <v>200</v>
      </c>
      <c r="AW315" s="14" t="s">
        <v>31</v>
      </c>
      <c r="AX315" s="14" t="s">
        <v>32</v>
      </c>
      <c r="AY315" s="174" t="s">
        <v>194</v>
      </c>
    </row>
    <row r="316" spans="1:65" s="2" customFormat="1" ht="16.5" customHeight="1">
      <c r="A316" s="33"/>
      <c r="B316" s="150"/>
      <c r="C316" s="196" t="s">
        <v>588</v>
      </c>
      <c r="D316" s="196" t="s">
        <v>487</v>
      </c>
      <c r="E316" s="197" t="s">
        <v>2595</v>
      </c>
      <c r="F316" s="198" t="s">
        <v>2596</v>
      </c>
      <c r="G316" s="199" t="s">
        <v>243</v>
      </c>
      <c r="H316" s="200">
        <v>10.555999999999999</v>
      </c>
      <c r="I316" s="201"/>
      <c r="J316" s="202">
        <f>ROUND(I316*H316,2)</f>
        <v>0</v>
      </c>
      <c r="K316" s="198" t="s">
        <v>1</v>
      </c>
      <c r="L316" s="203"/>
      <c r="M316" s="204" t="s">
        <v>1</v>
      </c>
      <c r="N316" s="205" t="s">
        <v>42</v>
      </c>
      <c r="O316" s="59"/>
      <c r="P316" s="160">
        <f>O316*H316</f>
        <v>0</v>
      </c>
      <c r="Q316" s="160">
        <v>2.7E-4</v>
      </c>
      <c r="R316" s="160">
        <f>Q316*H316</f>
        <v>2.8501199999999998E-3</v>
      </c>
      <c r="S316" s="160">
        <v>0</v>
      </c>
      <c r="T316" s="161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62" t="s">
        <v>251</v>
      </c>
      <c r="AT316" s="162" t="s">
        <v>487</v>
      </c>
      <c r="AU316" s="162" t="s">
        <v>85</v>
      </c>
      <c r="AY316" s="18" t="s">
        <v>194</v>
      </c>
      <c r="BE316" s="163">
        <f>IF(N316="základní",J316,0)</f>
        <v>0</v>
      </c>
      <c r="BF316" s="163">
        <f>IF(N316="snížená",J316,0)</f>
        <v>0</v>
      </c>
      <c r="BG316" s="163">
        <f>IF(N316="zákl. přenesená",J316,0)</f>
        <v>0</v>
      </c>
      <c r="BH316" s="163">
        <f>IF(N316="sníž. přenesená",J316,0)</f>
        <v>0</v>
      </c>
      <c r="BI316" s="163">
        <f>IF(N316="nulová",J316,0)</f>
        <v>0</v>
      </c>
      <c r="BJ316" s="18" t="s">
        <v>32</v>
      </c>
      <c r="BK316" s="163">
        <f>ROUND(I316*H316,2)</f>
        <v>0</v>
      </c>
      <c r="BL316" s="18" t="s">
        <v>200</v>
      </c>
      <c r="BM316" s="162" t="s">
        <v>2597</v>
      </c>
    </row>
    <row r="317" spans="1:65" s="13" customFormat="1">
      <c r="B317" s="164"/>
      <c r="D317" s="165" t="s">
        <v>202</v>
      </c>
      <c r="F317" s="167" t="s">
        <v>2598</v>
      </c>
      <c r="H317" s="168">
        <v>10.555999999999999</v>
      </c>
      <c r="I317" s="169"/>
      <c r="L317" s="164"/>
      <c r="M317" s="170"/>
      <c r="N317" s="171"/>
      <c r="O317" s="171"/>
      <c r="P317" s="171"/>
      <c r="Q317" s="171"/>
      <c r="R317" s="171"/>
      <c r="S317" s="171"/>
      <c r="T317" s="172"/>
      <c r="AT317" s="166" t="s">
        <v>202</v>
      </c>
      <c r="AU317" s="166" t="s">
        <v>85</v>
      </c>
      <c r="AV317" s="13" t="s">
        <v>85</v>
      </c>
      <c r="AW317" s="13" t="s">
        <v>3</v>
      </c>
      <c r="AX317" s="13" t="s">
        <v>32</v>
      </c>
      <c r="AY317" s="166" t="s">
        <v>194</v>
      </c>
    </row>
    <row r="318" spans="1:65" s="2" customFormat="1" ht="16.5" customHeight="1">
      <c r="A318" s="33"/>
      <c r="B318" s="150"/>
      <c r="C318" s="151" t="s">
        <v>593</v>
      </c>
      <c r="D318" s="151" t="s">
        <v>196</v>
      </c>
      <c r="E318" s="152" t="s">
        <v>2599</v>
      </c>
      <c r="F318" s="153" t="s">
        <v>2600</v>
      </c>
      <c r="G318" s="154" t="s">
        <v>243</v>
      </c>
      <c r="H318" s="155">
        <v>4</v>
      </c>
      <c r="I318" s="156"/>
      <c r="J318" s="157">
        <f>ROUND(I318*H318,2)</f>
        <v>0</v>
      </c>
      <c r="K318" s="153" t="s">
        <v>208</v>
      </c>
      <c r="L318" s="34"/>
      <c r="M318" s="158" t="s">
        <v>1</v>
      </c>
      <c r="N318" s="159" t="s">
        <v>42</v>
      </c>
      <c r="O318" s="59"/>
      <c r="P318" s="160">
        <f>O318*H318</f>
        <v>0</v>
      </c>
      <c r="Q318" s="160">
        <v>0</v>
      </c>
      <c r="R318" s="160">
        <f>Q318*H318</f>
        <v>0</v>
      </c>
      <c r="S318" s="160">
        <v>0</v>
      </c>
      <c r="T318" s="161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2" t="s">
        <v>200</v>
      </c>
      <c r="AT318" s="162" t="s">
        <v>196</v>
      </c>
      <c r="AU318" s="162" t="s">
        <v>85</v>
      </c>
      <c r="AY318" s="18" t="s">
        <v>194</v>
      </c>
      <c r="BE318" s="163">
        <f>IF(N318="základní",J318,0)</f>
        <v>0</v>
      </c>
      <c r="BF318" s="163">
        <f>IF(N318="snížená",J318,0)</f>
        <v>0</v>
      </c>
      <c r="BG318" s="163">
        <f>IF(N318="zákl. přenesená",J318,0)</f>
        <v>0</v>
      </c>
      <c r="BH318" s="163">
        <f>IF(N318="sníž. přenesená",J318,0)</f>
        <v>0</v>
      </c>
      <c r="BI318" s="163">
        <f>IF(N318="nulová",J318,0)</f>
        <v>0</v>
      </c>
      <c r="BJ318" s="18" t="s">
        <v>32</v>
      </c>
      <c r="BK318" s="163">
        <f>ROUND(I318*H318,2)</f>
        <v>0</v>
      </c>
      <c r="BL318" s="18" t="s">
        <v>200</v>
      </c>
      <c r="BM318" s="162" t="s">
        <v>2601</v>
      </c>
    </row>
    <row r="319" spans="1:65" s="13" customFormat="1">
      <c r="B319" s="164"/>
      <c r="D319" s="165" t="s">
        <v>202</v>
      </c>
      <c r="E319" s="166" t="s">
        <v>1</v>
      </c>
      <c r="F319" s="167" t="s">
        <v>2602</v>
      </c>
      <c r="H319" s="168">
        <v>4</v>
      </c>
      <c r="I319" s="169"/>
      <c r="L319" s="164"/>
      <c r="M319" s="170"/>
      <c r="N319" s="171"/>
      <c r="O319" s="171"/>
      <c r="P319" s="171"/>
      <c r="Q319" s="171"/>
      <c r="R319" s="171"/>
      <c r="S319" s="171"/>
      <c r="T319" s="172"/>
      <c r="AT319" s="166" t="s">
        <v>202</v>
      </c>
      <c r="AU319" s="166" t="s">
        <v>85</v>
      </c>
      <c r="AV319" s="13" t="s">
        <v>85</v>
      </c>
      <c r="AW319" s="13" t="s">
        <v>31</v>
      </c>
      <c r="AX319" s="13" t="s">
        <v>77</v>
      </c>
      <c r="AY319" s="166" t="s">
        <v>194</v>
      </c>
    </row>
    <row r="320" spans="1:65" s="14" customFormat="1">
      <c r="B320" s="173"/>
      <c r="D320" s="165" t="s">
        <v>202</v>
      </c>
      <c r="E320" s="174" t="s">
        <v>2472</v>
      </c>
      <c r="F320" s="175" t="s">
        <v>205</v>
      </c>
      <c r="H320" s="176">
        <v>4</v>
      </c>
      <c r="I320" s="177"/>
      <c r="L320" s="173"/>
      <c r="M320" s="178"/>
      <c r="N320" s="179"/>
      <c r="O320" s="179"/>
      <c r="P320" s="179"/>
      <c r="Q320" s="179"/>
      <c r="R320" s="179"/>
      <c r="S320" s="179"/>
      <c r="T320" s="180"/>
      <c r="AT320" s="174" t="s">
        <v>202</v>
      </c>
      <c r="AU320" s="174" t="s">
        <v>85</v>
      </c>
      <c r="AV320" s="14" t="s">
        <v>200</v>
      </c>
      <c r="AW320" s="14" t="s">
        <v>31</v>
      </c>
      <c r="AX320" s="14" t="s">
        <v>32</v>
      </c>
      <c r="AY320" s="174" t="s">
        <v>194</v>
      </c>
    </row>
    <row r="321" spans="1:65" s="2" customFormat="1" ht="16.5" customHeight="1">
      <c r="A321" s="33"/>
      <c r="B321" s="150"/>
      <c r="C321" s="196" t="s">
        <v>598</v>
      </c>
      <c r="D321" s="196" t="s">
        <v>487</v>
      </c>
      <c r="E321" s="197" t="s">
        <v>2603</v>
      </c>
      <c r="F321" s="198" t="s">
        <v>2604</v>
      </c>
      <c r="G321" s="199" t="s">
        <v>243</v>
      </c>
      <c r="H321" s="200">
        <v>4.0599999999999996</v>
      </c>
      <c r="I321" s="201"/>
      <c r="J321" s="202">
        <f>ROUND(I321*H321,2)</f>
        <v>0</v>
      </c>
      <c r="K321" s="198" t="s">
        <v>208</v>
      </c>
      <c r="L321" s="203"/>
      <c r="M321" s="204" t="s">
        <v>1</v>
      </c>
      <c r="N321" s="205" t="s">
        <v>42</v>
      </c>
      <c r="O321" s="59"/>
      <c r="P321" s="160">
        <f>O321*H321</f>
        <v>0</v>
      </c>
      <c r="Q321" s="160">
        <v>4.2000000000000002E-4</v>
      </c>
      <c r="R321" s="160">
        <f>Q321*H321</f>
        <v>1.7051999999999998E-3</v>
      </c>
      <c r="S321" s="160">
        <v>0</v>
      </c>
      <c r="T321" s="161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62" t="s">
        <v>251</v>
      </c>
      <c r="AT321" s="162" t="s">
        <v>487</v>
      </c>
      <c r="AU321" s="162" t="s">
        <v>85</v>
      </c>
      <c r="AY321" s="18" t="s">
        <v>194</v>
      </c>
      <c r="BE321" s="163">
        <f>IF(N321="základní",J321,0)</f>
        <v>0</v>
      </c>
      <c r="BF321" s="163">
        <f>IF(N321="snížená",J321,0)</f>
        <v>0</v>
      </c>
      <c r="BG321" s="163">
        <f>IF(N321="zákl. přenesená",J321,0)</f>
        <v>0</v>
      </c>
      <c r="BH321" s="163">
        <f>IF(N321="sníž. přenesená",J321,0)</f>
        <v>0</v>
      </c>
      <c r="BI321" s="163">
        <f>IF(N321="nulová",J321,0)</f>
        <v>0</v>
      </c>
      <c r="BJ321" s="18" t="s">
        <v>32</v>
      </c>
      <c r="BK321" s="163">
        <f>ROUND(I321*H321,2)</f>
        <v>0</v>
      </c>
      <c r="BL321" s="18" t="s">
        <v>200</v>
      </c>
      <c r="BM321" s="162" t="s">
        <v>2605</v>
      </c>
    </row>
    <row r="322" spans="1:65" s="13" customFormat="1">
      <c r="B322" s="164"/>
      <c r="D322" s="165" t="s">
        <v>202</v>
      </c>
      <c r="F322" s="167" t="s">
        <v>2606</v>
      </c>
      <c r="H322" s="168">
        <v>4.0599999999999996</v>
      </c>
      <c r="I322" s="169"/>
      <c r="L322" s="164"/>
      <c r="M322" s="170"/>
      <c r="N322" s="171"/>
      <c r="O322" s="171"/>
      <c r="P322" s="171"/>
      <c r="Q322" s="171"/>
      <c r="R322" s="171"/>
      <c r="S322" s="171"/>
      <c r="T322" s="172"/>
      <c r="AT322" s="166" t="s">
        <v>202</v>
      </c>
      <c r="AU322" s="166" t="s">
        <v>85</v>
      </c>
      <c r="AV322" s="13" t="s">
        <v>85</v>
      </c>
      <c r="AW322" s="13" t="s">
        <v>3</v>
      </c>
      <c r="AX322" s="13" t="s">
        <v>32</v>
      </c>
      <c r="AY322" s="166" t="s">
        <v>194</v>
      </c>
    </row>
    <row r="323" spans="1:65" s="2" customFormat="1" ht="24.2" customHeight="1">
      <c r="A323" s="33"/>
      <c r="B323" s="150"/>
      <c r="C323" s="151" t="s">
        <v>603</v>
      </c>
      <c r="D323" s="151" t="s">
        <v>196</v>
      </c>
      <c r="E323" s="152" t="s">
        <v>2607</v>
      </c>
      <c r="F323" s="153" t="s">
        <v>2608</v>
      </c>
      <c r="G323" s="154" t="s">
        <v>518</v>
      </c>
      <c r="H323" s="155">
        <v>12</v>
      </c>
      <c r="I323" s="156"/>
      <c r="J323" s="157">
        <f>ROUND(I323*H323,2)</f>
        <v>0</v>
      </c>
      <c r="K323" s="153" t="s">
        <v>1</v>
      </c>
      <c r="L323" s="34"/>
      <c r="M323" s="158" t="s">
        <v>1</v>
      </c>
      <c r="N323" s="159" t="s">
        <v>42</v>
      </c>
      <c r="O323" s="59"/>
      <c r="P323" s="160">
        <f>O323*H323</f>
        <v>0</v>
      </c>
      <c r="Q323" s="160">
        <v>0</v>
      </c>
      <c r="R323" s="160">
        <f>Q323*H323</f>
        <v>0</v>
      </c>
      <c r="S323" s="160">
        <v>0</v>
      </c>
      <c r="T323" s="161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62" t="s">
        <v>200</v>
      </c>
      <c r="AT323" s="162" t="s">
        <v>196</v>
      </c>
      <c r="AU323" s="162" t="s">
        <v>85</v>
      </c>
      <c r="AY323" s="18" t="s">
        <v>194</v>
      </c>
      <c r="BE323" s="163">
        <f>IF(N323="základní",J323,0)</f>
        <v>0</v>
      </c>
      <c r="BF323" s="163">
        <f>IF(N323="snížená",J323,0)</f>
        <v>0</v>
      </c>
      <c r="BG323" s="163">
        <f>IF(N323="zákl. přenesená",J323,0)</f>
        <v>0</v>
      </c>
      <c r="BH323" s="163">
        <f>IF(N323="sníž. přenesená",J323,0)</f>
        <v>0</v>
      </c>
      <c r="BI323" s="163">
        <f>IF(N323="nulová",J323,0)</f>
        <v>0</v>
      </c>
      <c r="BJ323" s="18" t="s">
        <v>32</v>
      </c>
      <c r="BK323" s="163">
        <f>ROUND(I323*H323,2)</f>
        <v>0</v>
      </c>
      <c r="BL323" s="18" t="s">
        <v>200</v>
      </c>
      <c r="BM323" s="162" t="s">
        <v>2609</v>
      </c>
    </row>
    <row r="324" spans="1:65" s="2" customFormat="1" ht="16.5" customHeight="1">
      <c r="A324" s="33"/>
      <c r="B324" s="150"/>
      <c r="C324" s="151" t="s">
        <v>609</v>
      </c>
      <c r="D324" s="151" t="s">
        <v>196</v>
      </c>
      <c r="E324" s="152" t="s">
        <v>2610</v>
      </c>
      <c r="F324" s="153" t="s">
        <v>2611</v>
      </c>
      <c r="G324" s="154" t="s">
        <v>518</v>
      </c>
      <c r="H324" s="155">
        <v>18</v>
      </c>
      <c r="I324" s="156"/>
      <c r="J324" s="157">
        <f>ROUND(I324*H324,2)</f>
        <v>0</v>
      </c>
      <c r="K324" s="153" t="s">
        <v>208</v>
      </c>
      <c r="L324" s="34"/>
      <c r="M324" s="158" t="s">
        <v>1</v>
      </c>
      <c r="N324" s="159" t="s">
        <v>42</v>
      </c>
      <c r="O324" s="59"/>
      <c r="P324" s="160">
        <f>O324*H324</f>
        <v>0</v>
      </c>
      <c r="Q324" s="160">
        <v>0</v>
      </c>
      <c r="R324" s="160">
        <f>Q324*H324</f>
        <v>0</v>
      </c>
      <c r="S324" s="160">
        <v>0</v>
      </c>
      <c r="T324" s="161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62" t="s">
        <v>200</v>
      </c>
      <c r="AT324" s="162" t="s">
        <v>196</v>
      </c>
      <c r="AU324" s="162" t="s">
        <v>85</v>
      </c>
      <c r="AY324" s="18" t="s">
        <v>194</v>
      </c>
      <c r="BE324" s="163">
        <f>IF(N324="základní",J324,0)</f>
        <v>0</v>
      </c>
      <c r="BF324" s="163">
        <f>IF(N324="snížená",J324,0)</f>
        <v>0</v>
      </c>
      <c r="BG324" s="163">
        <f>IF(N324="zákl. přenesená",J324,0)</f>
        <v>0</v>
      </c>
      <c r="BH324" s="163">
        <f>IF(N324="sníž. přenesená",J324,0)</f>
        <v>0</v>
      </c>
      <c r="BI324" s="163">
        <f>IF(N324="nulová",J324,0)</f>
        <v>0</v>
      </c>
      <c r="BJ324" s="18" t="s">
        <v>32</v>
      </c>
      <c r="BK324" s="163">
        <f>ROUND(I324*H324,2)</f>
        <v>0</v>
      </c>
      <c r="BL324" s="18" t="s">
        <v>200</v>
      </c>
      <c r="BM324" s="162" t="s">
        <v>2612</v>
      </c>
    </row>
    <row r="325" spans="1:65" s="13" customFormat="1">
      <c r="B325" s="164"/>
      <c r="D325" s="165" t="s">
        <v>202</v>
      </c>
      <c r="E325" s="166" t="s">
        <v>1</v>
      </c>
      <c r="F325" s="167" t="s">
        <v>2613</v>
      </c>
      <c r="H325" s="168">
        <v>18</v>
      </c>
      <c r="I325" s="169"/>
      <c r="L325" s="164"/>
      <c r="M325" s="170"/>
      <c r="N325" s="171"/>
      <c r="O325" s="171"/>
      <c r="P325" s="171"/>
      <c r="Q325" s="171"/>
      <c r="R325" s="171"/>
      <c r="S325" s="171"/>
      <c r="T325" s="172"/>
      <c r="AT325" s="166" t="s">
        <v>202</v>
      </c>
      <c r="AU325" s="166" t="s">
        <v>85</v>
      </c>
      <c r="AV325" s="13" t="s">
        <v>85</v>
      </c>
      <c r="AW325" s="13" t="s">
        <v>31</v>
      </c>
      <c r="AX325" s="13" t="s">
        <v>32</v>
      </c>
      <c r="AY325" s="166" t="s">
        <v>194</v>
      </c>
    </row>
    <row r="326" spans="1:65" s="2" customFormat="1" ht="24.2" customHeight="1">
      <c r="A326" s="33"/>
      <c r="B326" s="150"/>
      <c r="C326" s="196" t="s">
        <v>614</v>
      </c>
      <c r="D326" s="196" t="s">
        <v>487</v>
      </c>
      <c r="E326" s="197" t="s">
        <v>2614</v>
      </c>
      <c r="F326" s="198" t="s">
        <v>2615</v>
      </c>
      <c r="G326" s="199" t="s">
        <v>518</v>
      </c>
      <c r="H326" s="200">
        <v>13.13</v>
      </c>
      <c r="I326" s="201"/>
      <c r="J326" s="202">
        <f>ROUND(I326*H326,2)</f>
        <v>0</v>
      </c>
      <c r="K326" s="198" t="s">
        <v>1</v>
      </c>
      <c r="L326" s="203"/>
      <c r="M326" s="204" t="s">
        <v>1</v>
      </c>
      <c r="N326" s="205" t="s">
        <v>42</v>
      </c>
      <c r="O326" s="59"/>
      <c r="P326" s="160">
        <f>O326*H326</f>
        <v>0</v>
      </c>
      <c r="Q326" s="160">
        <v>2.5000000000000001E-3</v>
      </c>
      <c r="R326" s="160">
        <f>Q326*H326</f>
        <v>3.2825E-2</v>
      </c>
      <c r="S326" s="160">
        <v>0</v>
      </c>
      <c r="T326" s="161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62" t="s">
        <v>251</v>
      </c>
      <c r="AT326" s="162" t="s">
        <v>487</v>
      </c>
      <c r="AU326" s="162" t="s">
        <v>85</v>
      </c>
      <c r="AY326" s="18" t="s">
        <v>194</v>
      </c>
      <c r="BE326" s="163">
        <f>IF(N326="základní",J326,0)</f>
        <v>0</v>
      </c>
      <c r="BF326" s="163">
        <f>IF(N326="snížená",J326,0)</f>
        <v>0</v>
      </c>
      <c r="BG326" s="163">
        <f>IF(N326="zákl. přenesená",J326,0)</f>
        <v>0</v>
      </c>
      <c r="BH326" s="163">
        <f>IF(N326="sníž. přenesená",J326,0)</f>
        <v>0</v>
      </c>
      <c r="BI326" s="163">
        <f>IF(N326="nulová",J326,0)</f>
        <v>0</v>
      </c>
      <c r="BJ326" s="18" t="s">
        <v>32</v>
      </c>
      <c r="BK326" s="163">
        <f>ROUND(I326*H326,2)</f>
        <v>0</v>
      </c>
      <c r="BL326" s="18" t="s">
        <v>200</v>
      </c>
      <c r="BM326" s="162" t="s">
        <v>2616</v>
      </c>
    </row>
    <row r="327" spans="1:65" s="13" customFormat="1">
      <c r="B327" s="164"/>
      <c r="D327" s="165" t="s">
        <v>202</v>
      </c>
      <c r="E327" s="166" t="s">
        <v>1</v>
      </c>
      <c r="F327" s="167" t="s">
        <v>2617</v>
      </c>
      <c r="H327" s="168">
        <v>13.13</v>
      </c>
      <c r="I327" s="169"/>
      <c r="L327" s="164"/>
      <c r="M327" s="170"/>
      <c r="N327" s="171"/>
      <c r="O327" s="171"/>
      <c r="P327" s="171"/>
      <c r="Q327" s="171"/>
      <c r="R327" s="171"/>
      <c r="S327" s="171"/>
      <c r="T327" s="172"/>
      <c r="AT327" s="166" t="s">
        <v>202</v>
      </c>
      <c r="AU327" s="166" t="s">
        <v>85</v>
      </c>
      <c r="AV327" s="13" t="s">
        <v>85</v>
      </c>
      <c r="AW327" s="13" t="s">
        <v>31</v>
      </c>
      <c r="AX327" s="13" t="s">
        <v>77</v>
      </c>
      <c r="AY327" s="166" t="s">
        <v>194</v>
      </c>
    </row>
    <row r="328" spans="1:65" s="14" customFormat="1">
      <c r="B328" s="173"/>
      <c r="D328" s="165" t="s">
        <v>202</v>
      </c>
      <c r="E328" s="174" t="s">
        <v>1</v>
      </c>
      <c r="F328" s="175" t="s">
        <v>205</v>
      </c>
      <c r="H328" s="176">
        <v>13.13</v>
      </c>
      <c r="I328" s="177"/>
      <c r="L328" s="173"/>
      <c r="M328" s="178"/>
      <c r="N328" s="179"/>
      <c r="O328" s="179"/>
      <c r="P328" s="179"/>
      <c r="Q328" s="179"/>
      <c r="R328" s="179"/>
      <c r="S328" s="179"/>
      <c r="T328" s="180"/>
      <c r="AT328" s="174" t="s">
        <v>202</v>
      </c>
      <c r="AU328" s="174" t="s">
        <v>85</v>
      </c>
      <c r="AV328" s="14" t="s">
        <v>200</v>
      </c>
      <c r="AW328" s="14" t="s">
        <v>31</v>
      </c>
      <c r="AX328" s="14" t="s">
        <v>32</v>
      </c>
      <c r="AY328" s="174" t="s">
        <v>194</v>
      </c>
    </row>
    <row r="329" spans="1:65" s="2" customFormat="1" ht="24.2" customHeight="1">
      <c r="A329" s="33"/>
      <c r="B329" s="150"/>
      <c r="C329" s="196" t="s">
        <v>619</v>
      </c>
      <c r="D329" s="196" t="s">
        <v>487</v>
      </c>
      <c r="E329" s="197" t="s">
        <v>2618</v>
      </c>
      <c r="F329" s="198" t="s">
        <v>2619</v>
      </c>
      <c r="G329" s="199" t="s">
        <v>518</v>
      </c>
      <c r="H329" s="200">
        <v>5.05</v>
      </c>
      <c r="I329" s="201"/>
      <c r="J329" s="202">
        <f>ROUND(I329*H329,2)</f>
        <v>0</v>
      </c>
      <c r="K329" s="198" t="s">
        <v>1</v>
      </c>
      <c r="L329" s="203"/>
      <c r="M329" s="204" t="s">
        <v>1</v>
      </c>
      <c r="N329" s="205" t="s">
        <v>42</v>
      </c>
      <c r="O329" s="59"/>
      <c r="P329" s="160">
        <f>O329*H329</f>
        <v>0</v>
      </c>
      <c r="Q329" s="160">
        <v>2.5000000000000001E-3</v>
      </c>
      <c r="R329" s="160">
        <f>Q329*H329</f>
        <v>1.2624999999999999E-2</v>
      </c>
      <c r="S329" s="160">
        <v>0</v>
      </c>
      <c r="T329" s="161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2" t="s">
        <v>251</v>
      </c>
      <c r="AT329" s="162" t="s">
        <v>487</v>
      </c>
      <c r="AU329" s="162" t="s">
        <v>85</v>
      </c>
      <c r="AY329" s="18" t="s">
        <v>194</v>
      </c>
      <c r="BE329" s="163">
        <f>IF(N329="základní",J329,0)</f>
        <v>0</v>
      </c>
      <c r="BF329" s="163">
        <f>IF(N329="snížená",J329,0)</f>
        <v>0</v>
      </c>
      <c r="BG329" s="163">
        <f>IF(N329="zákl. přenesená",J329,0)</f>
        <v>0</v>
      </c>
      <c r="BH329" s="163">
        <f>IF(N329="sníž. přenesená",J329,0)</f>
        <v>0</v>
      </c>
      <c r="BI329" s="163">
        <f>IF(N329="nulová",J329,0)</f>
        <v>0</v>
      </c>
      <c r="BJ329" s="18" t="s">
        <v>32</v>
      </c>
      <c r="BK329" s="163">
        <f>ROUND(I329*H329,2)</f>
        <v>0</v>
      </c>
      <c r="BL329" s="18" t="s">
        <v>200</v>
      </c>
      <c r="BM329" s="162" t="s">
        <v>2620</v>
      </c>
    </row>
    <row r="330" spans="1:65" s="13" customFormat="1">
      <c r="B330" s="164"/>
      <c r="D330" s="165" t="s">
        <v>202</v>
      </c>
      <c r="E330" s="166" t="s">
        <v>1</v>
      </c>
      <c r="F330" s="167" t="s">
        <v>2621</v>
      </c>
      <c r="H330" s="168">
        <v>5.05</v>
      </c>
      <c r="I330" s="169"/>
      <c r="L330" s="164"/>
      <c r="M330" s="170"/>
      <c r="N330" s="171"/>
      <c r="O330" s="171"/>
      <c r="P330" s="171"/>
      <c r="Q330" s="171"/>
      <c r="R330" s="171"/>
      <c r="S330" s="171"/>
      <c r="T330" s="172"/>
      <c r="AT330" s="166" t="s">
        <v>202</v>
      </c>
      <c r="AU330" s="166" t="s">
        <v>85</v>
      </c>
      <c r="AV330" s="13" t="s">
        <v>85</v>
      </c>
      <c r="AW330" s="13" t="s">
        <v>31</v>
      </c>
      <c r="AX330" s="13" t="s">
        <v>32</v>
      </c>
      <c r="AY330" s="166" t="s">
        <v>194</v>
      </c>
    </row>
    <row r="331" spans="1:65" s="2" customFormat="1" ht="16.5" customHeight="1">
      <c r="A331" s="33"/>
      <c r="B331" s="150"/>
      <c r="C331" s="196" t="s">
        <v>640</v>
      </c>
      <c r="D331" s="196" t="s">
        <v>487</v>
      </c>
      <c r="E331" s="197" t="s">
        <v>2622</v>
      </c>
      <c r="F331" s="198" t="s">
        <v>2623</v>
      </c>
      <c r="G331" s="199" t="s">
        <v>518</v>
      </c>
      <c r="H331" s="200">
        <v>18.18</v>
      </c>
      <c r="I331" s="201"/>
      <c r="J331" s="202">
        <f>ROUND(I331*H331,2)</f>
        <v>0</v>
      </c>
      <c r="K331" s="198" t="s">
        <v>208</v>
      </c>
      <c r="L331" s="203"/>
      <c r="M331" s="204" t="s">
        <v>1</v>
      </c>
      <c r="N331" s="205" t="s">
        <v>42</v>
      </c>
      <c r="O331" s="59"/>
      <c r="P331" s="160">
        <f>O331*H331</f>
        <v>0</v>
      </c>
      <c r="Q331" s="160">
        <v>3.5000000000000001E-3</v>
      </c>
      <c r="R331" s="160">
        <f>Q331*H331</f>
        <v>6.3630000000000006E-2</v>
      </c>
      <c r="S331" s="160">
        <v>0</v>
      </c>
      <c r="T331" s="161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62" t="s">
        <v>251</v>
      </c>
      <c r="AT331" s="162" t="s">
        <v>487</v>
      </c>
      <c r="AU331" s="162" t="s">
        <v>85</v>
      </c>
      <c r="AY331" s="18" t="s">
        <v>194</v>
      </c>
      <c r="BE331" s="163">
        <f>IF(N331="základní",J331,0)</f>
        <v>0</v>
      </c>
      <c r="BF331" s="163">
        <f>IF(N331="snížená",J331,0)</f>
        <v>0</v>
      </c>
      <c r="BG331" s="163">
        <f>IF(N331="zákl. přenesená",J331,0)</f>
        <v>0</v>
      </c>
      <c r="BH331" s="163">
        <f>IF(N331="sníž. přenesená",J331,0)</f>
        <v>0</v>
      </c>
      <c r="BI331" s="163">
        <f>IF(N331="nulová",J331,0)</f>
        <v>0</v>
      </c>
      <c r="BJ331" s="18" t="s">
        <v>32</v>
      </c>
      <c r="BK331" s="163">
        <f>ROUND(I331*H331,2)</f>
        <v>0</v>
      </c>
      <c r="BL331" s="18" t="s">
        <v>200</v>
      </c>
      <c r="BM331" s="162" t="s">
        <v>2624</v>
      </c>
    </row>
    <row r="332" spans="1:65" s="13" customFormat="1">
      <c r="B332" s="164"/>
      <c r="D332" s="165" t="s">
        <v>202</v>
      </c>
      <c r="E332" s="166" t="s">
        <v>1</v>
      </c>
      <c r="F332" s="167" t="s">
        <v>2625</v>
      </c>
      <c r="H332" s="168">
        <v>18.18</v>
      </c>
      <c r="I332" s="169"/>
      <c r="L332" s="164"/>
      <c r="M332" s="170"/>
      <c r="N332" s="171"/>
      <c r="O332" s="171"/>
      <c r="P332" s="171"/>
      <c r="Q332" s="171"/>
      <c r="R332" s="171"/>
      <c r="S332" s="171"/>
      <c r="T332" s="172"/>
      <c r="AT332" s="166" t="s">
        <v>202</v>
      </c>
      <c r="AU332" s="166" t="s">
        <v>85</v>
      </c>
      <c r="AV332" s="13" t="s">
        <v>85</v>
      </c>
      <c r="AW332" s="13" t="s">
        <v>31</v>
      </c>
      <c r="AX332" s="13" t="s">
        <v>32</v>
      </c>
      <c r="AY332" s="166" t="s">
        <v>194</v>
      </c>
    </row>
    <row r="333" spans="1:65" s="2" customFormat="1" ht="16.5" customHeight="1">
      <c r="A333" s="33"/>
      <c r="B333" s="150"/>
      <c r="C333" s="151" t="s">
        <v>623</v>
      </c>
      <c r="D333" s="151" t="s">
        <v>196</v>
      </c>
      <c r="E333" s="152" t="s">
        <v>2384</v>
      </c>
      <c r="F333" s="153" t="s">
        <v>2385</v>
      </c>
      <c r="G333" s="154" t="s">
        <v>518</v>
      </c>
      <c r="H333" s="155">
        <v>18</v>
      </c>
      <c r="I333" s="156"/>
      <c r="J333" s="157">
        <f t="shared" ref="J333:J339" si="0">ROUND(I333*H333,2)</f>
        <v>0</v>
      </c>
      <c r="K333" s="153" t="s">
        <v>208</v>
      </c>
      <c r="L333" s="34"/>
      <c r="M333" s="158" t="s">
        <v>1</v>
      </c>
      <c r="N333" s="159" t="s">
        <v>42</v>
      </c>
      <c r="O333" s="59"/>
      <c r="P333" s="160">
        <f t="shared" ref="P333:P339" si="1">O333*H333</f>
        <v>0</v>
      </c>
      <c r="Q333" s="160">
        <v>0.12303</v>
      </c>
      <c r="R333" s="160">
        <f t="shared" ref="R333:R339" si="2">Q333*H333</f>
        <v>2.21454</v>
      </c>
      <c r="S333" s="160">
        <v>0</v>
      </c>
      <c r="T333" s="161">
        <f t="shared" ref="T333:T339" si="3"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62" t="s">
        <v>200</v>
      </c>
      <c r="AT333" s="162" t="s">
        <v>196</v>
      </c>
      <c r="AU333" s="162" t="s">
        <v>85</v>
      </c>
      <c r="AY333" s="18" t="s">
        <v>194</v>
      </c>
      <c r="BE333" s="163">
        <f t="shared" ref="BE333:BE339" si="4">IF(N333="základní",J333,0)</f>
        <v>0</v>
      </c>
      <c r="BF333" s="163">
        <f t="shared" ref="BF333:BF339" si="5">IF(N333="snížená",J333,0)</f>
        <v>0</v>
      </c>
      <c r="BG333" s="163">
        <f t="shared" ref="BG333:BG339" si="6">IF(N333="zákl. přenesená",J333,0)</f>
        <v>0</v>
      </c>
      <c r="BH333" s="163">
        <f t="shared" ref="BH333:BH339" si="7">IF(N333="sníž. přenesená",J333,0)</f>
        <v>0</v>
      </c>
      <c r="BI333" s="163">
        <f t="shared" ref="BI333:BI339" si="8">IF(N333="nulová",J333,0)</f>
        <v>0</v>
      </c>
      <c r="BJ333" s="18" t="s">
        <v>32</v>
      </c>
      <c r="BK333" s="163">
        <f t="shared" ref="BK333:BK339" si="9">ROUND(I333*H333,2)</f>
        <v>0</v>
      </c>
      <c r="BL333" s="18" t="s">
        <v>200</v>
      </c>
      <c r="BM333" s="162" t="s">
        <v>2626</v>
      </c>
    </row>
    <row r="334" spans="1:65" s="2" customFormat="1" ht="16.5" customHeight="1">
      <c r="A334" s="33"/>
      <c r="B334" s="150"/>
      <c r="C334" s="196" t="s">
        <v>628</v>
      </c>
      <c r="D334" s="196" t="s">
        <v>487</v>
      </c>
      <c r="E334" s="197" t="s">
        <v>2387</v>
      </c>
      <c r="F334" s="198" t="s">
        <v>2388</v>
      </c>
      <c r="G334" s="199" t="s">
        <v>518</v>
      </c>
      <c r="H334" s="200">
        <v>18</v>
      </c>
      <c r="I334" s="201"/>
      <c r="J334" s="202">
        <f t="shared" si="0"/>
        <v>0</v>
      </c>
      <c r="K334" s="198" t="s">
        <v>208</v>
      </c>
      <c r="L334" s="203"/>
      <c r="M334" s="204" t="s">
        <v>1</v>
      </c>
      <c r="N334" s="205" t="s">
        <v>42</v>
      </c>
      <c r="O334" s="59"/>
      <c r="P334" s="160">
        <f t="shared" si="1"/>
        <v>0</v>
      </c>
      <c r="Q334" s="160">
        <v>1.3299999999999999E-2</v>
      </c>
      <c r="R334" s="160">
        <f t="shared" si="2"/>
        <v>0.2394</v>
      </c>
      <c r="S334" s="160">
        <v>0</v>
      </c>
      <c r="T334" s="161">
        <f t="shared" si="3"/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2" t="s">
        <v>251</v>
      </c>
      <c r="AT334" s="162" t="s">
        <v>487</v>
      </c>
      <c r="AU334" s="162" t="s">
        <v>85</v>
      </c>
      <c r="AY334" s="18" t="s">
        <v>194</v>
      </c>
      <c r="BE334" s="163">
        <f t="shared" si="4"/>
        <v>0</v>
      </c>
      <c r="BF334" s="163">
        <f t="shared" si="5"/>
        <v>0</v>
      </c>
      <c r="BG334" s="163">
        <f t="shared" si="6"/>
        <v>0</v>
      </c>
      <c r="BH334" s="163">
        <f t="shared" si="7"/>
        <v>0</v>
      </c>
      <c r="BI334" s="163">
        <f t="shared" si="8"/>
        <v>0</v>
      </c>
      <c r="BJ334" s="18" t="s">
        <v>32</v>
      </c>
      <c r="BK334" s="163">
        <f t="shared" si="9"/>
        <v>0</v>
      </c>
      <c r="BL334" s="18" t="s">
        <v>200</v>
      </c>
      <c r="BM334" s="162" t="s">
        <v>2627</v>
      </c>
    </row>
    <row r="335" spans="1:65" s="2" customFormat="1" ht="16.5" customHeight="1">
      <c r="A335" s="33"/>
      <c r="B335" s="150"/>
      <c r="C335" s="196" t="s">
        <v>633</v>
      </c>
      <c r="D335" s="196" t="s">
        <v>487</v>
      </c>
      <c r="E335" s="197" t="s">
        <v>2390</v>
      </c>
      <c r="F335" s="198" t="s">
        <v>2391</v>
      </c>
      <c r="G335" s="199" t="s">
        <v>518</v>
      </c>
      <c r="H335" s="200">
        <v>18</v>
      </c>
      <c r="I335" s="201"/>
      <c r="J335" s="202">
        <f t="shared" si="0"/>
        <v>0</v>
      </c>
      <c r="K335" s="198" t="s">
        <v>1</v>
      </c>
      <c r="L335" s="203"/>
      <c r="M335" s="204" t="s">
        <v>1</v>
      </c>
      <c r="N335" s="205" t="s">
        <v>42</v>
      </c>
      <c r="O335" s="59"/>
      <c r="P335" s="160">
        <f t="shared" si="1"/>
        <v>0</v>
      </c>
      <c r="Q335" s="160">
        <v>5.9999999999999995E-4</v>
      </c>
      <c r="R335" s="160">
        <f t="shared" si="2"/>
        <v>1.0799999999999999E-2</v>
      </c>
      <c r="S335" s="160">
        <v>0</v>
      </c>
      <c r="T335" s="161">
        <f t="shared" si="3"/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2" t="s">
        <v>251</v>
      </c>
      <c r="AT335" s="162" t="s">
        <v>487</v>
      </c>
      <c r="AU335" s="162" t="s">
        <v>85</v>
      </c>
      <c r="AY335" s="18" t="s">
        <v>194</v>
      </c>
      <c r="BE335" s="163">
        <f t="shared" si="4"/>
        <v>0</v>
      </c>
      <c r="BF335" s="163">
        <f t="shared" si="5"/>
        <v>0</v>
      </c>
      <c r="BG335" s="163">
        <f t="shared" si="6"/>
        <v>0</v>
      </c>
      <c r="BH335" s="163">
        <f t="shared" si="7"/>
        <v>0</v>
      </c>
      <c r="BI335" s="163">
        <f t="shared" si="8"/>
        <v>0</v>
      </c>
      <c r="BJ335" s="18" t="s">
        <v>32</v>
      </c>
      <c r="BK335" s="163">
        <f t="shared" si="9"/>
        <v>0</v>
      </c>
      <c r="BL335" s="18" t="s">
        <v>200</v>
      </c>
      <c r="BM335" s="162" t="s">
        <v>2628</v>
      </c>
    </row>
    <row r="336" spans="1:65" s="2" customFormat="1" ht="16.5" customHeight="1">
      <c r="A336" s="33"/>
      <c r="B336" s="150"/>
      <c r="C336" s="151" t="s">
        <v>647</v>
      </c>
      <c r="D336" s="151" t="s">
        <v>196</v>
      </c>
      <c r="E336" s="152" t="s">
        <v>2402</v>
      </c>
      <c r="F336" s="153" t="s">
        <v>2403</v>
      </c>
      <c r="G336" s="154" t="s">
        <v>518</v>
      </c>
      <c r="H336" s="155">
        <v>18</v>
      </c>
      <c r="I336" s="156"/>
      <c r="J336" s="157">
        <f t="shared" si="0"/>
        <v>0</v>
      </c>
      <c r="K336" s="153" t="s">
        <v>208</v>
      </c>
      <c r="L336" s="34"/>
      <c r="M336" s="158" t="s">
        <v>1</v>
      </c>
      <c r="N336" s="159" t="s">
        <v>42</v>
      </c>
      <c r="O336" s="59"/>
      <c r="P336" s="160">
        <f t="shared" si="1"/>
        <v>0</v>
      </c>
      <c r="Q336" s="160">
        <v>3.1E-4</v>
      </c>
      <c r="R336" s="160">
        <f t="shared" si="2"/>
        <v>5.5799999999999999E-3</v>
      </c>
      <c r="S336" s="160">
        <v>0</v>
      </c>
      <c r="T336" s="161">
        <f t="shared" si="3"/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2" t="s">
        <v>200</v>
      </c>
      <c r="AT336" s="162" t="s">
        <v>196</v>
      </c>
      <c r="AU336" s="162" t="s">
        <v>85</v>
      </c>
      <c r="AY336" s="18" t="s">
        <v>194</v>
      </c>
      <c r="BE336" s="163">
        <f t="shared" si="4"/>
        <v>0</v>
      </c>
      <c r="BF336" s="163">
        <f t="shared" si="5"/>
        <v>0</v>
      </c>
      <c r="BG336" s="163">
        <f t="shared" si="6"/>
        <v>0</v>
      </c>
      <c r="BH336" s="163">
        <f t="shared" si="7"/>
        <v>0</v>
      </c>
      <c r="BI336" s="163">
        <f t="shared" si="8"/>
        <v>0</v>
      </c>
      <c r="BJ336" s="18" t="s">
        <v>32</v>
      </c>
      <c r="BK336" s="163">
        <f t="shared" si="9"/>
        <v>0</v>
      </c>
      <c r="BL336" s="18" t="s">
        <v>200</v>
      </c>
      <c r="BM336" s="162" t="s">
        <v>2629</v>
      </c>
    </row>
    <row r="337" spans="1:65" s="2" customFormat="1" ht="24.2" customHeight="1">
      <c r="A337" s="33"/>
      <c r="B337" s="150"/>
      <c r="C337" s="151" t="s">
        <v>652</v>
      </c>
      <c r="D337" s="151" t="s">
        <v>196</v>
      </c>
      <c r="E337" s="152" t="s">
        <v>2630</v>
      </c>
      <c r="F337" s="153" t="s">
        <v>2631</v>
      </c>
      <c r="G337" s="154" t="s">
        <v>518</v>
      </c>
      <c r="H337" s="155">
        <v>18</v>
      </c>
      <c r="I337" s="156"/>
      <c r="J337" s="157">
        <f t="shared" si="0"/>
        <v>0</v>
      </c>
      <c r="K337" s="153" t="s">
        <v>1</v>
      </c>
      <c r="L337" s="34"/>
      <c r="M337" s="158" t="s">
        <v>1</v>
      </c>
      <c r="N337" s="159" t="s">
        <v>42</v>
      </c>
      <c r="O337" s="59"/>
      <c r="P337" s="160">
        <f t="shared" si="1"/>
        <v>0</v>
      </c>
      <c r="Q337" s="160">
        <v>0</v>
      </c>
      <c r="R337" s="160">
        <f t="shared" si="2"/>
        <v>0</v>
      </c>
      <c r="S337" s="160">
        <v>0</v>
      </c>
      <c r="T337" s="161">
        <f t="shared" si="3"/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62" t="s">
        <v>200</v>
      </c>
      <c r="AT337" s="162" t="s">
        <v>196</v>
      </c>
      <c r="AU337" s="162" t="s">
        <v>85</v>
      </c>
      <c r="AY337" s="18" t="s">
        <v>194</v>
      </c>
      <c r="BE337" s="163">
        <f t="shared" si="4"/>
        <v>0</v>
      </c>
      <c r="BF337" s="163">
        <f t="shared" si="5"/>
        <v>0</v>
      </c>
      <c r="BG337" s="163">
        <f t="shared" si="6"/>
        <v>0</v>
      </c>
      <c r="BH337" s="163">
        <f t="shared" si="7"/>
        <v>0</v>
      </c>
      <c r="BI337" s="163">
        <f t="shared" si="8"/>
        <v>0</v>
      </c>
      <c r="BJ337" s="18" t="s">
        <v>32</v>
      </c>
      <c r="BK337" s="163">
        <f t="shared" si="9"/>
        <v>0</v>
      </c>
      <c r="BL337" s="18" t="s">
        <v>200</v>
      </c>
      <c r="BM337" s="162" t="s">
        <v>2632</v>
      </c>
    </row>
    <row r="338" spans="1:65" s="2" customFormat="1" ht="16.5" customHeight="1">
      <c r="A338" s="33"/>
      <c r="B338" s="150"/>
      <c r="C338" s="151" t="s">
        <v>671</v>
      </c>
      <c r="D338" s="151" t="s">
        <v>196</v>
      </c>
      <c r="E338" s="152" t="s">
        <v>2633</v>
      </c>
      <c r="F338" s="153" t="s">
        <v>2634</v>
      </c>
      <c r="G338" s="154" t="s">
        <v>243</v>
      </c>
      <c r="H338" s="155">
        <v>10.4</v>
      </c>
      <c r="I338" s="156"/>
      <c r="J338" s="157">
        <f t="shared" si="0"/>
        <v>0</v>
      </c>
      <c r="K338" s="153" t="s">
        <v>1</v>
      </c>
      <c r="L338" s="34"/>
      <c r="M338" s="158" t="s">
        <v>1</v>
      </c>
      <c r="N338" s="159" t="s">
        <v>42</v>
      </c>
      <c r="O338" s="59"/>
      <c r="P338" s="160">
        <f t="shared" si="1"/>
        <v>0</v>
      </c>
      <c r="Q338" s="160">
        <v>0</v>
      </c>
      <c r="R338" s="160">
        <f t="shared" si="2"/>
        <v>0</v>
      </c>
      <c r="S338" s="160">
        <v>0</v>
      </c>
      <c r="T338" s="161">
        <f t="shared" si="3"/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62" t="s">
        <v>200</v>
      </c>
      <c r="AT338" s="162" t="s">
        <v>196</v>
      </c>
      <c r="AU338" s="162" t="s">
        <v>85</v>
      </c>
      <c r="AY338" s="18" t="s">
        <v>194</v>
      </c>
      <c r="BE338" s="163">
        <f t="shared" si="4"/>
        <v>0</v>
      </c>
      <c r="BF338" s="163">
        <f t="shared" si="5"/>
        <v>0</v>
      </c>
      <c r="BG338" s="163">
        <f t="shared" si="6"/>
        <v>0</v>
      </c>
      <c r="BH338" s="163">
        <f t="shared" si="7"/>
        <v>0</v>
      </c>
      <c r="BI338" s="163">
        <f t="shared" si="8"/>
        <v>0</v>
      </c>
      <c r="BJ338" s="18" t="s">
        <v>32</v>
      </c>
      <c r="BK338" s="163">
        <f t="shared" si="9"/>
        <v>0</v>
      </c>
      <c r="BL338" s="18" t="s">
        <v>200</v>
      </c>
      <c r="BM338" s="162" t="s">
        <v>2635</v>
      </c>
    </row>
    <row r="339" spans="1:65" s="2" customFormat="1" ht="16.5" customHeight="1">
      <c r="A339" s="33"/>
      <c r="B339" s="150"/>
      <c r="C339" s="151" t="s">
        <v>688</v>
      </c>
      <c r="D339" s="151" t="s">
        <v>196</v>
      </c>
      <c r="E339" s="152" t="s">
        <v>2636</v>
      </c>
      <c r="F339" s="153" t="s">
        <v>2637</v>
      </c>
      <c r="G339" s="154" t="s">
        <v>243</v>
      </c>
      <c r="H339" s="155">
        <v>4</v>
      </c>
      <c r="I339" s="156"/>
      <c r="J339" s="157">
        <f t="shared" si="0"/>
        <v>0</v>
      </c>
      <c r="K339" s="153" t="s">
        <v>1</v>
      </c>
      <c r="L339" s="34"/>
      <c r="M339" s="158" t="s">
        <v>1</v>
      </c>
      <c r="N339" s="159" t="s">
        <v>42</v>
      </c>
      <c r="O339" s="59"/>
      <c r="P339" s="160">
        <f t="shared" si="1"/>
        <v>0</v>
      </c>
      <c r="Q339" s="160">
        <v>0</v>
      </c>
      <c r="R339" s="160">
        <f t="shared" si="2"/>
        <v>0</v>
      </c>
      <c r="S339" s="160">
        <v>0</v>
      </c>
      <c r="T339" s="161">
        <f t="shared" si="3"/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62" t="s">
        <v>200</v>
      </c>
      <c r="AT339" s="162" t="s">
        <v>196</v>
      </c>
      <c r="AU339" s="162" t="s">
        <v>85</v>
      </c>
      <c r="AY339" s="18" t="s">
        <v>194</v>
      </c>
      <c r="BE339" s="163">
        <f t="shared" si="4"/>
        <v>0</v>
      </c>
      <c r="BF339" s="163">
        <f t="shared" si="5"/>
        <v>0</v>
      </c>
      <c r="BG339" s="163">
        <f t="shared" si="6"/>
        <v>0</v>
      </c>
      <c r="BH339" s="163">
        <f t="shared" si="7"/>
        <v>0</v>
      </c>
      <c r="BI339" s="163">
        <f t="shared" si="8"/>
        <v>0</v>
      </c>
      <c r="BJ339" s="18" t="s">
        <v>32</v>
      </c>
      <c r="BK339" s="163">
        <f t="shared" si="9"/>
        <v>0</v>
      </c>
      <c r="BL339" s="18" t="s">
        <v>200</v>
      </c>
      <c r="BM339" s="162" t="s">
        <v>2638</v>
      </c>
    </row>
    <row r="340" spans="1:65" s="12" customFormat="1" ht="22.9" customHeight="1">
      <c r="B340" s="137"/>
      <c r="D340" s="138" t="s">
        <v>76</v>
      </c>
      <c r="E340" s="148" t="s">
        <v>253</v>
      </c>
      <c r="F340" s="148" t="s">
        <v>1035</v>
      </c>
      <c r="I340" s="140"/>
      <c r="J340" s="149">
        <f>BK340</f>
        <v>0</v>
      </c>
      <c r="L340" s="137"/>
      <c r="M340" s="142"/>
      <c r="N340" s="143"/>
      <c r="O340" s="143"/>
      <c r="P340" s="144">
        <f>P341</f>
        <v>0</v>
      </c>
      <c r="Q340" s="143"/>
      <c r="R340" s="144">
        <f>R341</f>
        <v>0</v>
      </c>
      <c r="S340" s="143"/>
      <c r="T340" s="145">
        <f>T341</f>
        <v>0</v>
      </c>
      <c r="AR340" s="138" t="s">
        <v>32</v>
      </c>
      <c r="AT340" s="146" t="s">
        <v>76</v>
      </c>
      <c r="AU340" s="146" t="s">
        <v>32</v>
      </c>
      <c r="AY340" s="138" t="s">
        <v>194</v>
      </c>
      <c r="BK340" s="147">
        <f>BK341</f>
        <v>0</v>
      </c>
    </row>
    <row r="341" spans="1:65" s="2" customFormat="1" ht="16.5" customHeight="1">
      <c r="A341" s="33"/>
      <c r="B341" s="150"/>
      <c r="C341" s="151" t="s">
        <v>692</v>
      </c>
      <c r="D341" s="151" t="s">
        <v>196</v>
      </c>
      <c r="E341" s="152" t="s">
        <v>2639</v>
      </c>
      <c r="F341" s="153" t="s">
        <v>2640</v>
      </c>
      <c r="G341" s="154" t="s">
        <v>214</v>
      </c>
      <c r="H341" s="155">
        <v>2.6259999999999999</v>
      </c>
      <c r="I341" s="156"/>
      <c r="J341" s="157">
        <f>ROUND(I341*H341,2)</f>
        <v>0</v>
      </c>
      <c r="K341" s="153" t="s">
        <v>208</v>
      </c>
      <c r="L341" s="34"/>
      <c r="M341" s="158" t="s">
        <v>1</v>
      </c>
      <c r="N341" s="159" t="s">
        <v>42</v>
      </c>
      <c r="O341" s="59"/>
      <c r="P341" s="160">
        <f>O341*H341</f>
        <v>0</v>
      </c>
      <c r="Q341" s="160">
        <v>0</v>
      </c>
      <c r="R341" s="160">
        <f>Q341*H341</f>
        <v>0</v>
      </c>
      <c r="S341" s="160">
        <v>0</v>
      </c>
      <c r="T341" s="161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62" t="s">
        <v>200</v>
      </c>
      <c r="AT341" s="162" t="s">
        <v>196</v>
      </c>
      <c r="AU341" s="162" t="s">
        <v>85</v>
      </c>
      <c r="AY341" s="18" t="s">
        <v>194</v>
      </c>
      <c r="BE341" s="163">
        <f>IF(N341="základní",J341,0)</f>
        <v>0</v>
      </c>
      <c r="BF341" s="163">
        <f>IF(N341="snížená",J341,0)</f>
        <v>0</v>
      </c>
      <c r="BG341" s="163">
        <f>IF(N341="zákl. přenesená",J341,0)</f>
        <v>0</v>
      </c>
      <c r="BH341" s="163">
        <f>IF(N341="sníž. přenesená",J341,0)</f>
        <v>0</v>
      </c>
      <c r="BI341" s="163">
        <f>IF(N341="nulová",J341,0)</f>
        <v>0</v>
      </c>
      <c r="BJ341" s="18" t="s">
        <v>32</v>
      </c>
      <c r="BK341" s="163">
        <f>ROUND(I341*H341,2)</f>
        <v>0</v>
      </c>
      <c r="BL341" s="18" t="s">
        <v>200</v>
      </c>
      <c r="BM341" s="162" t="s">
        <v>2641</v>
      </c>
    </row>
    <row r="342" spans="1:65" s="12" customFormat="1" ht="22.9" customHeight="1">
      <c r="B342" s="137"/>
      <c r="D342" s="138" t="s">
        <v>76</v>
      </c>
      <c r="E342" s="148" t="s">
        <v>2642</v>
      </c>
      <c r="F342" s="148" t="s">
        <v>2643</v>
      </c>
      <c r="I342" s="140"/>
      <c r="J342" s="149">
        <f>BK342</f>
        <v>0</v>
      </c>
      <c r="L342" s="137"/>
      <c r="M342" s="142"/>
      <c r="N342" s="143"/>
      <c r="O342" s="143"/>
      <c r="P342" s="144">
        <v>0</v>
      </c>
      <c r="Q342" s="143"/>
      <c r="R342" s="144">
        <v>0</v>
      </c>
      <c r="S342" s="143"/>
      <c r="T342" s="145">
        <v>0</v>
      </c>
      <c r="AR342" s="138" t="s">
        <v>32</v>
      </c>
      <c r="AT342" s="146" t="s">
        <v>76</v>
      </c>
      <c r="AU342" s="146" t="s">
        <v>32</v>
      </c>
      <c r="AY342" s="138" t="s">
        <v>194</v>
      </c>
      <c r="BK342" s="147">
        <v>0</v>
      </c>
    </row>
    <row r="343" spans="1:65" s="12" customFormat="1" ht="25.9" customHeight="1">
      <c r="B343" s="137"/>
      <c r="D343" s="138" t="s">
        <v>76</v>
      </c>
      <c r="E343" s="139" t="s">
        <v>1795</v>
      </c>
      <c r="F343" s="139" t="s">
        <v>1796</v>
      </c>
      <c r="I343" s="140"/>
      <c r="J343" s="141">
        <f>BK343</f>
        <v>0</v>
      </c>
      <c r="L343" s="137"/>
      <c r="M343" s="142"/>
      <c r="N343" s="143"/>
      <c r="O343" s="143"/>
      <c r="P343" s="144">
        <f>P344</f>
        <v>0</v>
      </c>
      <c r="Q343" s="143"/>
      <c r="R343" s="144">
        <f>R344</f>
        <v>9.9199999999999983E-3</v>
      </c>
      <c r="S343" s="143"/>
      <c r="T343" s="145">
        <f>T344</f>
        <v>0</v>
      </c>
      <c r="AR343" s="138" t="s">
        <v>85</v>
      </c>
      <c r="AT343" s="146" t="s">
        <v>76</v>
      </c>
      <c r="AU343" s="146" t="s">
        <v>77</v>
      </c>
      <c r="AY343" s="138" t="s">
        <v>194</v>
      </c>
      <c r="BK343" s="147">
        <f>BK344</f>
        <v>0</v>
      </c>
    </row>
    <row r="344" spans="1:65" s="12" customFormat="1" ht="22.9" customHeight="1">
      <c r="B344" s="137"/>
      <c r="D344" s="138" t="s">
        <v>76</v>
      </c>
      <c r="E344" s="148" t="s">
        <v>2644</v>
      </c>
      <c r="F344" s="148" t="s">
        <v>2645</v>
      </c>
      <c r="I344" s="140"/>
      <c r="J344" s="149">
        <f>BK344</f>
        <v>0</v>
      </c>
      <c r="L344" s="137"/>
      <c r="M344" s="142"/>
      <c r="N344" s="143"/>
      <c r="O344" s="143"/>
      <c r="P344" s="144">
        <f>SUM(P345:P349)</f>
        <v>0</v>
      </c>
      <c r="Q344" s="143"/>
      <c r="R344" s="144">
        <f>SUM(R345:R349)</f>
        <v>9.9199999999999983E-3</v>
      </c>
      <c r="S344" s="143"/>
      <c r="T344" s="145">
        <f>SUM(T345:T349)</f>
        <v>0</v>
      </c>
      <c r="AR344" s="138" t="s">
        <v>85</v>
      </c>
      <c r="AT344" s="146" t="s">
        <v>76</v>
      </c>
      <c r="AU344" s="146" t="s">
        <v>32</v>
      </c>
      <c r="AY344" s="138" t="s">
        <v>194</v>
      </c>
      <c r="BK344" s="147">
        <f>SUM(BK345:BK349)</f>
        <v>0</v>
      </c>
    </row>
    <row r="345" spans="1:65" s="2" customFormat="1" ht="16.5" customHeight="1">
      <c r="A345" s="33"/>
      <c r="B345" s="150"/>
      <c r="C345" s="151" t="s">
        <v>709</v>
      </c>
      <c r="D345" s="151" t="s">
        <v>196</v>
      </c>
      <c r="E345" s="152" t="s">
        <v>2646</v>
      </c>
      <c r="F345" s="153" t="s">
        <v>2647</v>
      </c>
      <c r="G345" s="154" t="s">
        <v>518</v>
      </c>
      <c r="H345" s="155">
        <v>13</v>
      </c>
      <c r="I345" s="156"/>
      <c r="J345" s="157">
        <f>ROUND(I345*H345,2)</f>
        <v>0</v>
      </c>
      <c r="K345" s="153" t="s">
        <v>1</v>
      </c>
      <c r="L345" s="34"/>
      <c r="M345" s="158" t="s">
        <v>1</v>
      </c>
      <c r="N345" s="159" t="s">
        <v>42</v>
      </c>
      <c r="O345" s="59"/>
      <c r="P345" s="160">
        <f>O345*H345</f>
        <v>0</v>
      </c>
      <c r="Q345" s="160">
        <v>2.7999999999999998E-4</v>
      </c>
      <c r="R345" s="160">
        <f>Q345*H345</f>
        <v>3.6399999999999996E-3</v>
      </c>
      <c r="S345" s="160">
        <v>0</v>
      </c>
      <c r="T345" s="161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62" t="s">
        <v>290</v>
      </c>
      <c r="AT345" s="162" t="s">
        <v>196</v>
      </c>
      <c r="AU345" s="162" t="s">
        <v>85</v>
      </c>
      <c r="AY345" s="18" t="s">
        <v>194</v>
      </c>
      <c r="BE345" s="163">
        <f>IF(N345="základní",J345,0)</f>
        <v>0</v>
      </c>
      <c r="BF345" s="163">
        <f>IF(N345="snížená",J345,0)</f>
        <v>0</v>
      </c>
      <c r="BG345" s="163">
        <f>IF(N345="zákl. přenesená",J345,0)</f>
        <v>0</v>
      </c>
      <c r="BH345" s="163">
        <f>IF(N345="sníž. přenesená",J345,0)</f>
        <v>0</v>
      </c>
      <c r="BI345" s="163">
        <f>IF(N345="nulová",J345,0)</f>
        <v>0</v>
      </c>
      <c r="BJ345" s="18" t="s">
        <v>32</v>
      </c>
      <c r="BK345" s="163">
        <f>ROUND(I345*H345,2)</f>
        <v>0</v>
      </c>
      <c r="BL345" s="18" t="s">
        <v>290</v>
      </c>
      <c r="BM345" s="162" t="s">
        <v>2648</v>
      </c>
    </row>
    <row r="346" spans="1:65" s="2" customFormat="1" ht="16.5" customHeight="1">
      <c r="A346" s="33"/>
      <c r="B346" s="150"/>
      <c r="C346" s="151" t="s">
        <v>713</v>
      </c>
      <c r="D346" s="151" t="s">
        <v>196</v>
      </c>
      <c r="E346" s="152" t="s">
        <v>2649</v>
      </c>
      <c r="F346" s="153" t="s">
        <v>2650</v>
      </c>
      <c r="G346" s="154" t="s">
        <v>518</v>
      </c>
      <c r="H346" s="155">
        <v>5</v>
      </c>
      <c r="I346" s="156"/>
      <c r="J346" s="157">
        <f>ROUND(I346*H346,2)</f>
        <v>0</v>
      </c>
      <c r="K346" s="153" t="s">
        <v>1</v>
      </c>
      <c r="L346" s="34"/>
      <c r="M346" s="158" t="s">
        <v>1</v>
      </c>
      <c r="N346" s="159" t="s">
        <v>42</v>
      </c>
      <c r="O346" s="59"/>
      <c r="P346" s="160">
        <f>O346*H346</f>
        <v>0</v>
      </c>
      <c r="Q346" s="160">
        <v>5.2999999999999998E-4</v>
      </c>
      <c r="R346" s="160">
        <f>Q346*H346</f>
        <v>2.65E-3</v>
      </c>
      <c r="S346" s="160">
        <v>0</v>
      </c>
      <c r="T346" s="161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62" t="s">
        <v>290</v>
      </c>
      <c r="AT346" s="162" t="s">
        <v>196</v>
      </c>
      <c r="AU346" s="162" t="s">
        <v>85</v>
      </c>
      <c r="AY346" s="18" t="s">
        <v>194</v>
      </c>
      <c r="BE346" s="163">
        <f>IF(N346="základní",J346,0)</f>
        <v>0</v>
      </c>
      <c r="BF346" s="163">
        <f>IF(N346="snížená",J346,0)</f>
        <v>0</v>
      </c>
      <c r="BG346" s="163">
        <f>IF(N346="zákl. přenesená",J346,0)</f>
        <v>0</v>
      </c>
      <c r="BH346" s="163">
        <f>IF(N346="sníž. přenesená",J346,0)</f>
        <v>0</v>
      </c>
      <c r="BI346" s="163">
        <f>IF(N346="nulová",J346,0)</f>
        <v>0</v>
      </c>
      <c r="BJ346" s="18" t="s">
        <v>32</v>
      </c>
      <c r="BK346" s="163">
        <f>ROUND(I346*H346,2)</f>
        <v>0</v>
      </c>
      <c r="BL346" s="18" t="s">
        <v>290</v>
      </c>
      <c r="BM346" s="162" t="s">
        <v>2651</v>
      </c>
    </row>
    <row r="347" spans="1:65" s="2" customFormat="1" ht="16.5" customHeight="1">
      <c r="A347" s="33"/>
      <c r="B347" s="150"/>
      <c r="C347" s="151" t="s">
        <v>730</v>
      </c>
      <c r="D347" s="151" t="s">
        <v>196</v>
      </c>
      <c r="E347" s="152" t="s">
        <v>2652</v>
      </c>
      <c r="F347" s="153" t="s">
        <v>2653</v>
      </c>
      <c r="G347" s="154" t="s">
        <v>518</v>
      </c>
      <c r="H347" s="155">
        <v>13</v>
      </c>
      <c r="I347" s="156"/>
      <c r="J347" s="157">
        <f>ROUND(I347*H347,2)</f>
        <v>0</v>
      </c>
      <c r="K347" s="153" t="s">
        <v>1</v>
      </c>
      <c r="L347" s="34"/>
      <c r="M347" s="158" t="s">
        <v>1</v>
      </c>
      <c r="N347" s="159" t="s">
        <v>42</v>
      </c>
      <c r="O347" s="59"/>
      <c r="P347" s="160">
        <f>O347*H347</f>
        <v>0</v>
      </c>
      <c r="Q347" s="160">
        <v>1.6000000000000001E-4</v>
      </c>
      <c r="R347" s="160">
        <f>Q347*H347</f>
        <v>2.0800000000000003E-3</v>
      </c>
      <c r="S347" s="160">
        <v>0</v>
      </c>
      <c r="T347" s="161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62" t="s">
        <v>290</v>
      </c>
      <c r="AT347" s="162" t="s">
        <v>196</v>
      </c>
      <c r="AU347" s="162" t="s">
        <v>85</v>
      </c>
      <c r="AY347" s="18" t="s">
        <v>194</v>
      </c>
      <c r="BE347" s="163">
        <f>IF(N347="základní",J347,0)</f>
        <v>0</v>
      </c>
      <c r="BF347" s="163">
        <f>IF(N347="snížená",J347,0)</f>
        <v>0</v>
      </c>
      <c r="BG347" s="163">
        <f>IF(N347="zákl. přenesená",J347,0)</f>
        <v>0</v>
      </c>
      <c r="BH347" s="163">
        <f>IF(N347="sníž. přenesená",J347,0)</f>
        <v>0</v>
      </c>
      <c r="BI347" s="163">
        <f>IF(N347="nulová",J347,0)</f>
        <v>0</v>
      </c>
      <c r="BJ347" s="18" t="s">
        <v>32</v>
      </c>
      <c r="BK347" s="163">
        <f>ROUND(I347*H347,2)</f>
        <v>0</v>
      </c>
      <c r="BL347" s="18" t="s">
        <v>290</v>
      </c>
      <c r="BM347" s="162" t="s">
        <v>2654</v>
      </c>
    </row>
    <row r="348" spans="1:65" s="2" customFormat="1" ht="16.5" customHeight="1">
      <c r="A348" s="33"/>
      <c r="B348" s="150"/>
      <c r="C348" s="151" t="s">
        <v>734</v>
      </c>
      <c r="D348" s="151" t="s">
        <v>196</v>
      </c>
      <c r="E348" s="152" t="s">
        <v>2655</v>
      </c>
      <c r="F348" s="153" t="s">
        <v>2656</v>
      </c>
      <c r="G348" s="154" t="s">
        <v>518</v>
      </c>
      <c r="H348" s="155">
        <v>5</v>
      </c>
      <c r="I348" s="156"/>
      <c r="J348" s="157">
        <f>ROUND(I348*H348,2)</f>
        <v>0</v>
      </c>
      <c r="K348" s="153" t="s">
        <v>1</v>
      </c>
      <c r="L348" s="34"/>
      <c r="M348" s="158" t="s">
        <v>1</v>
      </c>
      <c r="N348" s="159" t="s">
        <v>42</v>
      </c>
      <c r="O348" s="59"/>
      <c r="P348" s="160">
        <f>O348*H348</f>
        <v>0</v>
      </c>
      <c r="Q348" s="160">
        <v>3.1E-4</v>
      </c>
      <c r="R348" s="160">
        <f>Q348*H348</f>
        <v>1.5499999999999999E-3</v>
      </c>
      <c r="S348" s="160">
        <v>0</v>
      </c>
      <c r="T348" s="161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62" t="s">
        <v>290</v>
      </c>
      <c r="AT348" s="162" t="s">
        <v>196</v>
      </c>
      <c r="AU348" s="162" t="s">
        <v>85</v>
      </c>
      <c r="AY348" s="18" t="s">
        <v>194</v>
      </c>
      <c r="BE348" s="163">
        <f>IF(N348="základní",J348,0)</f>
        <v>0</v>
      </c>
      <c r="BF348" s="163">
        <f>IF(N348="snížená",J348,0)</f>
        <v>0</v>
      </c>
      <c r="BG348" s="163">
        <f>IF(N348="zákl. přenesená",J348,0)</f>
        <v>0</v>
      </c>
      <c r="BH348" s="163">
        <f>IF(N348="sníž. přenesená",J348,0)</f>
        <v>0</v>
      </c>
      <c r="BI348" s="163">
        <f>IF(N348="nulová",J348,0)</f>
        <v>0</v>
      </c>
      <c r="BJ348" s="18" t="s">
        <v>32</v>
      </c>
      <c r="BK348" s="163">
        <f>ROUND(I348*H348,2)</f>
        <v>0</v>
      </c>
      <c r="BL348" s="18" t="s">
        <v>290</v>
      </c>
      <c r="BM348" s="162" t="s">
        <v>2657</v>
      </c>
    </row>
    <row r="349" spans="1:65" s="2" customFormat="1" ht="16.5" customHeight="1">
      <c r="A349" s="33"/>
      <c r="B349" s="150"/>
      <c r="C349" s="151" t="s">
        <v>739</v>
      </c>
      <c r="D349" s="151" t="s">
        <v>196</v>
      </c>
      <c r="E349" s="152" t="s">
        <v>2658</v>
      </c>
      <c r="F349" s="153" t="s">
        <v>2659</v>
      </c>
      <c r="G349" s="154" t="s">
        <v>214</v>
      </c>
      <c r="H349" s="155">
        <v>0.01</v>
      </c>
      <c r="I349" s="156"/>
      <c r="J349" s="157">
        <f>ROUND(I349*H349,2)</f>
        <v>0</v>
      </c>
      <c r="K349" s="153" t="s">
        <v>208</v>
      </c>
      <c r="L349" s="34"/>
      <c r="M349" s="214" t="s">
        <v>1</v>
      </c>
      <c r="N349" s="215" t="s">
        <v>42</v>
      </c>
      <c r="O349" s="216"/>
      <c r="P349" s="217">
        <f>O349*H349</f>
        <v>0</v>
      </c>
      <c r="Q349" s="217">
        <v>0</v>
      </c>
      <c r="R349" s="217">
        <f>Q349*H349</f>
        <v>0</v>
      </c>
      <c r="S349" s="217">
        <v>0</v>
      </c>
      <c r="T349" s="218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62" t="s">
        <v>290</v>
      </c>
      <c r="AT349" s="162" t="s">
        <v>196</v>
      </c>
      <c r="AU349" s="162" t="s">
        <v>85</v>
      </c>
      <c r="AY349" s="18" t="s">
        <v>194</v>
      </c>
      <c r="BE349" s="163">
        <f>IF(N349="základní",J349,0)</f>
        <v>0</v>
      </c>
      <c r="BF349" s="163">
        <f>IF(N349="snížená",J349,0)</f>
        <v>0</v>
      </c>
      <c r="BG349" s="163">
        <f>IF(N349="zákl. přenesená",J349,0)</f>
        <v>0</v>
      </c>
      <c r="BH349" s="163">
        <f>IF(N349="sníž. přenesená",J349,0)</f>
        <v>0</v>
      </c>
      <c r="BI349" s="163">
        <f>IF(N349="nulová",J349,0)</f>
        <v>0</v>
      </c>
      <c r="BJ349" s="18" t="s">
        <v>32</v>
      </c>
      <c r="BK349" s="163">
        <f>ROUND(I349*H349,2)</f>
        <v>0</v>
      </c>
      <c r="BL349" s="18" t="s">
        <v>290</v>
      </c>
      <c r="BM349" s="162" t="s">
        <v>2660</v>
      </c>
    </row>
    <row r="350" spans="1:65" s="2" customFormat="1" ht="6.95" customHeight="1">
      <c r="A350" s="33"/>
      <c r="B350" s="48"/>
      <c r="C350" s="49"/>
      <c r="D350" s="49"/>
      <c r="E350" s="49"/>
      <c r="F350" s="49"/>
      <c r="G350" s="49"/>
      <c r="H350" s="49"/>
      <c r="I350" s="49"/>
      <c r="J350" s="49"/>
      <c r="K350" s="49"/>
      <c r="L350" s="34"/>
      <c r="M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</row>
  </sheetData>
  <autoFilter ref="C128:K349"/>
  <mergeCells count="12">
    <mergeCell ref="E121:H121"/>
    <mergeCell ref="L2:V2"/>
    <mergeCell ref="E85:H85"/>
    <mergeCell ref="E87:H87"/>
    <mergeCell ref="E89:H89"/>
    <mergeCell ref="E117:H117"/>
    <mergeCell ref="E119:H11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1"/>
  <sheetViews>
    <sheetView showGridLines="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7" t="s">
        <v>5</v>
      </c>
      <c r="M2" s="228"/>
      <c r="N2" s="228"/>
      <c r="O2" s="228"/>
      <c r="P2" s="228"/>
      <c r="Q2" s="228"/>
      <c r="R2" s="228"/>
      <c r="S2" s="228"/>
      <c r="T2" s="228"/>
      <c r="U2" s="228"/>
      <c r="V2" s="228"/>
      <c r="AT2" s="18" t="s">
        <v>109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85</v>
      </c>
    </row>
    <row r="4" spans="1:46" s="1" customFormat="1" ht="24.95" customHeight="1">
      <c r="B4" s="21"/>
      <c r="D4" s="22" t="s">
        <v>114</v>
      </c>
      <c r="L4" s="21"/>
      <c r="M4" s="100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1" t="str">
        <f>'Rekapitulace stavby'!K6</f>
        <v>BRNO, ÚTĚCHOVSKÁ - VÝSTAVBA DEŠŤOVÉ KANALIZACE</v>
      </c>
      <c r="F7" s="272"/>
      <c r="G7" s="272"/>
      <c r="H7" s="272"/>
      <c r="L7" s="21"/>
    </row>
    <row r="8" spans="1:46" s="2" customFormat="1" ht="12" customHeight="1">
      <c r="A8" s="33"/>
      <c r="B8" s="34"/>
      <c r="C8" s="33"/>
      <c r="D8" s="28" t="s">
        <v>123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49" t="s">
        <v>2661</v>
      </c>
      <c r="F9" s="270"/>
      <c r="G9" s="270"/>
      <c r="H9" s="270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">
        <v>25</v>
      </c>
      <c r="F15" s="33"/>
      <c r="G15" s="33"/>
      <c r="H15" s="33"/>
      <c r="I15" s="28" t="s">
        <v>26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3" t="str">
        <f>'Rekapitulace stavby'!E14</f>
        <v>Vyplň údaj</v>
      </c>
      <c r="F18" s="239"/>
      <c r="G18" s="239"/>
      <c r="H18" s="239"/>
      <c r="I18" s="28" t="s">
        <v>26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29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30</v>
      </c>
      <c r="F21" s="33"/>
      <c r="G21" s="33"/>
      <c r="H21" s="33"/>
      <c r="I21" s="28" t="s">
        <v>26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33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">
        <v>34</v>
      </c>
      <c r="F24" s="33"/>
      <c r="G24" s="33"/>
      <c r="H24" s="33"/>
      <c r="I24" s="28" t="s">
        <v>26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35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1"/>
      <c r="B27" s="102"/>
      <c r="C27" s="101"/>
      <c r="D27" s="101"/>
      <c r="E27" s="243" t="s">
        <v>1</v>
      </c>
      <c r="F27" s="243"/>
      <c r="G27" s="243"/>
      <c r="H27" s="243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4" t="s">
        <v>37</v>
      </c>
      <c r="E30" s="33"/>
      <c r="F30" s="33"/>
      <c r="G30" s="33"/>
      <c r="H30" s="33"/>
      <c r="I30" s="33"/>
      <c r="J30" s="72">
        <f>ROUND(J117,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39</v>
      </c>
      <c r="G32" s="33"/>
      <c r="H32" s="33"/>
      <c r="I32" s="37" t="s">
        <v>38</v>
      </c>
      <c r="J32" s="37" t="s">
        <v>40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5" t="s">
        <v>41</v>
      </c>
      <c r="E33" s="28" t="s">
        <v>42</v>
      </c>
      <c r="F33" s="106">
        <f>ROUND((SUM(BE117:BE200)),  0)</f>
        <v>0</v>
      </c>
      <c r="G33" s="33"/>
      <c r="H33" s="33"/>
      <c r="I33" s="107">
        <v>0.21</v>
      </c>
      <c r="J33" s="106">
        <f>ROUND(((SUM(BE117:BE200))*I33),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43</v>
      </c>
      <c r="F34" s="106">
        <f>ROUND((SUM(BF117:BF200)),  0)</f>
        <v>0</v>
      </c>
      <c r="G34" s="33"/>
      <c r="H34" s="33"/>
      <c r="I34" s="107">
        <v>0.1</v>
      </c>
      <c r="J34" s="106">
        <f>ROUND(((SUM(BF117:BF200))*I34),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44</v>
      </c>
      <c r="F35" s="106">
        <f>ROUND((SUM(BG117:BG200)),  0)</f>
        <v>0</v>
      </c>
      <c r="G35" s="33"/>
      <c r="H35" s="33"/>
      <c r="I35" s="107">
        <v>0.21</v>
      </c>
      <c r="J35" s="106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45</v>
      </c>
      <c r="F36" s="106">
        <f>ROUND((SUM(BH117:BH200)),  0)</f>
        <v>0</v>
      </c>
      <c r="G36" s="33"/>
      <c r="H36" s="33"/>
      <c r="I36" s="107">
        <v>0.1</v>
      </c>
      <c r="J36" s="106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46</v>
      </c>
      <c r="F37" s="106">
        <f>ROUND((SUM(BI117:BI200)),  0)</f>
        <v>0</v>
      </c>
      <c r="G37" s="33"/>
      <c r="H37" s="33"/>
      <c r="I37" s="107">
        <v>0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8"/>
      <c r="D39" s="109" t="s">
        <v>47</v>
      </c>
      <c r="E39" s="61"/>
      <c r="F39" s="61"/>
      <c r="G39" s="110" t="s">
        <v>48</v>
      </c>
      <c r="H39" s="111" t="s">
        <v>49</v>
      </c>
      <c r="I39" s="61"/>
      <c r="J39" s="112">
        <f>SUM(J30:J37)</f>
        <v>0</v>
      </c>
      <c r="K39" s="11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4" t="s">
        <v>53</v>
      </c>
      <c r="G61" s="46" t="s">
        <v>52</v>
      </c>
      <c r="H61" s="36"/>
      <c r="I61" s="36"/>
      <c r="J61" s="115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4" t="s">
        <v>53</v>
      </c>
      <c r="G76" s="46" t="s">
        <v>52</v>
      </c>
      <c r="H76" s="36"/>
      <c r="I76" s="36"/>
      <c r="J76" s="115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165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1" t="str">
        <f>E7</f>
        <v>BRNO, ÚTĚCHOVSKÁ - VÝSTAVBA DEŠŤOVÉ KANALIZACE</v>
      </c>
      <c r="F85" s="272"/>
      <c r="G85" s="272"/>
      <c r="H85" s="272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123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49" t="str">
        <f>E9</f>
        <v>90 - OSTATNÍ NÁKLADY</v>
      </c>
      <c r="F87" s="270"/>
      <c r="G87" s="270"/>
      <c r="H87" s="270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>Brno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23</v>
      </c>
      <c r="D91" s="33"/>
      <c r="E91" s="33"/>
      <c r="F91" s="26" t="str">
        <f>E15</f>
        <v>Statutární město Brno</v>
      </c>
      <c r="G91" s="33"/>
      <c r="H91" s="33"/>
      <c r="I91" s="28" t="s">
        <v>29</v>
      </c>
      <c r="J91" s="31" t="str">
        <f>E21</f>
        <v>JV PROJEKT VH s.r.o.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3"/>
      <c r="E92" s="33"/>
      <c r="F92" s="26" t="str">
        <f>IF(E18="","",E18)</f>
        <v>Vyplň údaj</v>
      </c>
      <c r="G92" s="33"/>
      <c r="H92" s="33"/>
      <c r="I92" s="28" t="s">
        <v>33</v>
      </c>
      <c r="J92" s="31" t="str">
        <f>E24</f>
        <v>Obrtel M.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6" t="s">
        <v>166</v>
      </c>
      <c r="D94" s="108"/>
      <c r="E94" s="108"/>
      <c r="F94" s="108"/>
      <c r="G94" s="108"/>
      <c r="H94" s="108"/>
      <c r="I94" s="108"/>
      <c r="J94" s="117" t="s">
        <v>167</v>
      </c>
      <c r="K94" s="108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8" t="s">
        <v>168</v>
      </c>
      <c r="D96" s="33"/>
      <c r="E96" s="33"/>
      <c r="F96" s="33"/>
      <c r="G96" s="33"/>
      <c r="H96" s="33"/>
      <c r="I96" s="33"/>
      <c r="J96" s="72">
        <f>J117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169</v>
      </c>
    </row>
    <row r="97" spans="1:31" s="9" customFormat="1" ht="24.95" customHeight="1">
      <c r="B97" s="119"/>
      <c r="D97" s="120" t="s">
        <v>2662</v>
      </c>
      <c r="E97" s="121"/>
      <c r="F97" s="121"/>
      <c r="G97" s="121"/>
      <c r="H97" s="121"/>
      <c r="I97" s="121"/>
      <c r="J97" s="122">
        <f>J118</f>
        <v>0</v>
      </c>
      <c r="L97" s="119"/>
    </row>
    <row r="98" spans="1:31" s="2" customFormat="1" ht="21.7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31" s="2" customFormat="1" ht="6.95" customHeight="1">
      <c r="A99" s="33"/>
      <c r="B99" s="48"/>
      <c r="C99" s="49"/>
      <c r="D99" s="49"/>
      <c r="E99" s="49"/>
      <c r="F99" s="49"/>
      <c r="G99" s="49"/>
      <c r="H99" s="49"/>
      <c r="I99" s="49"/>
      <c r="J99" s="49"/>
      <c r="K99" s="49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3" spans="1:31" s="2" customFormat="1" ht="6.95" customHeight="1">
      <c r="A103" s="33"/>
      <c r="B103" s="50"/>
      <c r="C103" s="51"/>
      <c r="D103" s="51"/>
      <c r="E103" s="51"/>
      <c r="F103" s="51"/>
      <c r="G103" s="51"/>
      <c r="H103" s="51"/>
      <c r="I103" s="51"/>
      <c r="J103" s="51"/>
      <c r="K103" s="51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31" s="2" customFormat="1" ht="24.95" customHeight="1">
      <c r="A104" s="33"/>
      <c r="B104" s="34"/>
      <c r="C104" s="22" t="s">
        <v>179</v>
      </c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6.9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12" customHeight="1">
      <c r="A106" s="33"/>
      <c r="B106" s="34"/>
      <c r="C106" s="28" t="s">
        <v>16</v>
      </c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16.5" customHeight="1">
      <c r="A107" s="33"/>
      <c r="B107" s="34"/>
      <c r="C107" s="33"/>
      <c r="D107" s="33"/>
      <c r="E107" s="271" t="str">
        <f>E7</f>
        <v>BRNO, ÚTĚCHOVSKÁ - VÝSTAVBA DEŠŤOVÉ KANALIZACE</v>
      </c>
      <c r="F107" s="272"/>
      <c r="G107" s="272"/>
      <c r="H107" s="272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12" customHeight="1">
      <c r="A108" s="33"/>
      <c r="B108" s="34"/>
      <c r="C108" s="28" t="s">
        <v>123</v>
      </c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6.5" customHeight="1">
      <c r="A109" s="33"/>
      <c r="B109" s="34"/>
      <c r="C109" s="33"/>
      <c r="D109" s="33"/>
      <c r="E109" s="249" t="str">
        <f>E9</f>
        <v>90 - OSTATNÍ NÁKLADY</v>
      </c>
      <c r="F109" s="270"/>
      <c r="G109" s="270"/>
      <c r="H109" s="270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6.9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2" customHeight="1">
      <c r="A111" s="33"/>
      <c r="B111" s="34"/>
      <c r="C111" s="28" t="s">
        <v>20</v>
      </c>
      <c r="D111" s="33"/>
      <c r="E111" s="33"/>
      <c r="F111" s="26" t="str">
        <f>F12</f>
        <v>Brno</v>
      </c>
      <c r="G111" s="33"/>
      <c r="H111" s="33"/>
      <c r="I111" s="28" t="s">
        <v>22</v>
      </c>
      <c r="J111" s="56" t="str">
        <f>IF(J12="","",J12)</f>
        <v/>
      </c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6.9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25.7" customHeight="1">
      <c r="A113" s="33"/>
      <c r="B113" s="34"/>
      <c r="C113" s="28" t="s">
        <v>23</v>
      </c>
      <c r="D113" s="33"/>
      <c r="E113" s="33"/>
      <c r="F113" s="26" t="str">
        <f>E15</f>
        <v>Statutární město Brno</v>
      </c>
      <c r="G113" s="33"/>
      <c r="H113" s="33"/>
      <c r="I113" s="28" t="s">
        <v>29</v>
      </c>
      <c r="J113" s="31" t="str">
        <f>E21</f>
        <v>JV PROJEKT VH s.r.o.</v>
      </c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5.2" customHeight="1">
      <c r="A114" s="33"/>
      <c r="B114" s="34"/>
      <c r="C114" s="28" t="s">
        <v>27</v>
      </c>
      <c r="D114" s="33"/>
      <c r="E114" s="33"/>
      <c r="F114" s="26" t="str">
        <f>IF(E18="","",E18)</f>
        <v>Vyplň údaj</v>
      </c>
      <c r="G114" s="33"/>
      <c r="H114" s="33"/>
      <c r="I114" s="28" t="s">
        <v>33</v>
      </c>
      <c r="J114" s="31" t="str">
        <f>E24</f>
        <v>Obrtel M.</v>
      </c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0.3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11" customFormat="1" ht="29.25" customHeight="1">
      <c r="A116" s="127"/>
      <c r="B116" s="128"/>
      <c r="C116" s="129" t="s">
        <v>180</v>
      </c>
      <c r="D116" s="130" t="s">
        <v>62</v>
      </c>
      <c r="E116" s="130" t="s">
        <v>58</v>
      </c>
      <c r="F116" s="130" t="s">
        <v>59</v>
      </c>
      <c r="G116" s="130" t="s">
        <v>181</v>
      </c>
      <c r="H116" s="130" t="s">
        <v>182</v>
      </c>
      <c r="I116" s="130" t="s">
        <v>183</v>
      </c>
      <c r="J116" s="130" t="s">
        <v>167</v>
      </c>
      <c r="K116" s="131" t="s">
        <v>184</v>
      </c>
      <c r="L116" s="132"/>
      <c r="M116" s="63" t="s">
        <v>1</v>
      </c>
      <c r="N116" s="64" t="s">
        <v>41</v>
      </c>
      <c r="O116" s="64" t="s">
        <v>185</v>
      </c>
      <c r="P116" s="64" t="s">
        <v>186</v>
      </c>
      <c r="Q116" s="64" t="s">
        <v>187</v>
      </c>
      <c r="R116" s="64" t="s">
        <v>188</v>
      </c>
      <c r="S116" s="64" t="s">
        <v>189</v>
      </c>
      <c r="T116" s="65" t="s">
        <v>190</v>
      </c>
      <c r="U116" s="127"/>
      <c r="V116" s="127"/>
      <c r="W116" s="127"/>
      <c r="X116" s="127"/>
      <c r="Y116" s="127"/>
      <c r="Z116" s="127"/>
      <c r="AA116" s="127"/>
      <c r="AB116" s="127"/>
      <c r="AC116" s="127"/>
      <c r="AD116" s="127"/>
      <c r="AE116" s="127"/>
    </row>
    <row r="117" spans="1:65" s="2" customFormat="1" ht="22.9" customHeight="1">
      <c r="A117" s="33"/>
      <c r="B117" s="34"/>
      <c r="C117" s="70" t="s">
        <v>191</v>
      </c>
      <c r="D117" s="33"/>
      <c r="E117" s="33"/>
      <c r="F117" s="33"/>
      <c r="G117" s="33"/>
      <c r="H117" s="33"/>
      <c r="I117" s="33"/>
      <c r="J117" s="133">
        <f>BK117</f>
        <v>0</v>
      </c>
      <c r="K117" s="33"/>
      <c r="L117" s="34"/>
      <c r="M117" s="66"/>
      <c r="N117" s="57"/>
      <c r="O117" s="67"/>
      <c r="P117" s="134">
        <f>P118</f>
        <v>0</v>
      </c>
      <c r="Q117" s="67"/>
      <c r="R117" s="134">
        <f>R118</f>
        <v>0</v>
      </c>
      <c r="S117" s="67"/>
      <c r="T117" s="135">
        <f>T118</f>
        <v>0</v>
      </c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T117" s="18" t="s">
        <v>76</v>
      </c>
      <c r="AU117" s="18" t="s">
        <v>169</v>
      </c>
      <c r="BK117" s="136">
        <f>BK118</f>
        <v>0</v>
      </c>
    </row>
    <row r="118" spans="1:65" s="12" customFormat="1" ht="25.9" customHeight="1">
      <c r="B118" s="137"/>
      <c r="D118" s="138" t="s">
        <v>76</v>
      </c>
      <c r="E118" s="139" t="s">
        <v>2663</v>
      </c>
      <c r="F118" s="139" t="s">
        <v>2664</v>
      </c>
      <c r="I118" s="140"/>
      <c r="J118" s="141">
        <f>BK118</f>
        <v>0</v>
      </c>
      <c r="L118" s="137"/>
      <c r="M118" s="142"/>
      <c r="N118" s="143"/>
      <c r="O118" s="143"/>
      <c r="P118" s="144">
        <f>SUM(P119:P200)</f>
        <v>0</v>
      </c>
      <c r="Q118" s="143"/>
      <c r="R118" s="144">
        <f>SUM(R119:R200)</f>
        <v>0</v>
      </c>
      <c r="S118" s="143"/>
      <c r="T118" s="145">
        <f>SUM(T119:T200)</f>
        <v>0</v>
      </c>
      <c r="AR118" s="138" t="s">
        <v>200</v>
      </c>
      <c r="AT118" s="146" t="s">
        <v>76</v>
      </c>
      <c r="AU118" s="146" t="s">
        <v>77</v>
      </c>
      <c r="AY118" s="138" t="s">
        <v>194</v>
      </c>
      <c r="BK118" s="147">
        <f>SUM(BK119:BK200)</f>
        <v>0</v>
      </c>
    </row>
    <row r="119" spans="1:65" s="2" customFormat="1" ht="16.5" customHeight="1">
      <c r="A119" s="33"/>
      <c r="B119" s="150"/>
      <c r="C119" s="151" t="s">
        <v>32</v>
      </c>
      <c r="D119" s="151" t="s">
        <v>196</v>
      </c>
      <c r="E119" s="152" t="s">
        <v>2665</v>
      </c>
      <c r="F119" s="153" t="s">
        <v>2666</v>
      </c>
      <c r="G119" s="154" t="s">
        <v>855</v>
      </c>
      <c r="H119" s="155">
        <v>1</v>
      </c>
      <c r="I119" s="156"/>
      <c r="J119" s="157">
        <f>ROUND(I119*H119,2)</f>
        <v>0</v>
      </c>
      <c r="K119" s="153" t="s">
        <v>1</v>
      </c>
      <c r="L119" s="34"/>
      <c r="M119" s="158" t="s">
        <v>1</v>
      </c>
      <c r="N119" s="159" t="s">
        <v>42</v>
      </c>
      <c r="O119" s="59"/>
      <c r="P119" s="160">
        <f>O119*H119</f>
        <v>0</v>
      </c>
      <c r="Q119" s="160">
        <v>0</v>
      </c>
      <c r="R119" s="160">
        <f>Q119*H119</f>
        <v>0</v>
      </c>
      <c r="S119" s="160">
        <v>0</v>
      </c>
      <c r="T119" s="161">
        <f>S119*H119</f>
        <v>0</v>
      </c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R119" s="162" t="s">
        <v>200</v>
      </c>
      <c r="AT119" s="162" t="s">
        <v>196</v>
      </c>
      <c r="AU119" s="162" t="s">
        <v>32</v>
      </c>
      <c r="AY119" s="18" t="s">
        <v>194</v>
      </c>
      <c r="BE119" s="163">
        <f>IF(N119="základní",J119,0)</f>
        <v>0</v>
      </c>
      <c r="BF119" s="163">
        <f>IF(N119="snížená",J119,0)</f>
        <v>0</v>
      </c>
      <c r="BG119" s="163">
        <f>IF(N119="zákl. přenesená",J119,0)</f>
        <v>0</v>
      </c>
      <c r="BH119" s="163">
        <f>IF(N119="sníž. přenesená",J119,0)</f>
        <v>0</v>
      </c>
      <c r="BI119" s="163">
        <f>IF(N119="nulová",J119,0)</f>
        <v>0</v>
      </c>
      <c r="BJ119" s="18" t="s">
        <v>32</v>
      </c>
      <c r="BK119" s="163">
        <f>ROUND(I119*H119,2)</f>
        <v>0</v>
      </c>
      <c r="BL119" s="18" t="s">
        <v>200</v>
      </c>
      <c r="BM119" s="162" t="s">
        <v>200</v>
      </c>
    </row>
    <row r="120" spans="1:65" s="13" customFormat="1">
      <c r="B120" s="164"/>
      <c r="D120" s="165" t="s">
        <v>202</v>
      </c>
      <c r="E120" s="166" t="s">
        <v>1</v>
      </c>
      <c r="F120" s="167" t="s">
        <v>32</v>
      </c>
      <c r="H120" s="168">
        <v>1</v>
      </c>
      <c r="I120" s="169"/>
      <c r="L120" s="164"/>
      <c r="M120" s="170"/>
      <c r="N120" s="171"/>
      <c r="O120" s="171"/>
      <c r="P120" s="171"/>
      <c r="Q120" s="171"/>
      <c r="R120" s="171"/>
      <c r="S120" s="171"/>
      <c r="T120" s="172"/>
      <c r="AT120" s="166" t="s">
        <v>202</v>
      </c>
      <c r="AU120" s="166" t="s">
        <v>32</v>
      </c>
      <c r="AV120" s="13" t="s">
        <v>85</v>
      </c>
      <c r="AW120" s="13" t="s">
        <v>31</v>
      </c>
      <c r="AX120" s="13" t="s">
        <v>32</v>
      </c>
      <c r="AY120" s="166" t="s">
        <v>194</v>
      </c>
    </row>
    <row r="121" spans="1:65" s="2" customFormat="1" ht="16.5" customHeight="1">
      <c r="A121" s="33"/>
      <c r="B121" s="150"/>
      <c r="C121" s="151" t="s">
        <v>85</v>
      </c>
      <c r="D121" s="151" t="s">
        <v>196</v>
      </c>
      <c r="E121" s="152" t="s">
        <v>2667</v>
      </c>
      <c r="F121" s="153" t="s">
        <v>2668</v>
      </c>
      <c r="G121" s="154" t="s">
        <v>855</v>
      </c>
      <c r="H121" s="155">
        <v>1</v>
      </c>
      <c r="I121" s="156"/>
      <c r="J121" s="157">
        <f>ROUND(I121*H121,2)</f>
        <v>0</v>
      </c>
      <c r="K121" s="153" t="s">
        <v>1</v>
      </c>
      <c r="L121" s="34"/>
      <c r="M121" s="158" t="s">
        <v>1</v>
      </c>
      <c r="N121" s="159" t="s">
        <v>42</v>
      </c>
      <c r="O121" s="59"/>
      <c r="P121" s="160">
        <f>O121*H121</f>
        <v>0</v>
      </c>
      <c r="Q121" s="160">
        <v>0</v>
      </c>
      <c r="R121" s="160">
        <f>Q121*H121</f>
        <v>0</v>
      </c>
      <c r="S121" s="160">
        <v>0</v>
      </c>
      <c r="T121" s="161">
        <f>S121*H121</f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62" t="s">
        <v>200</v>
      </c>
      <c r="AT121" s="162" t="s">
        <v>196</v>
      </c>
      <c r="AU121" s="162" t="s">
        <v>32</v>
      </c>
      <c r="AY121" s="18" t="s">
        <v>194</v>
      </c>
      <c r="BE121" s="163">
        <f>IF(N121="základní",J121,0)</f>
        <v>0</v>
      </c>
      <c r="BF121" s="163">
        <f>IF(N121="snížená",J121,0)</f>
        <v>0</v>
      </c>
      <c r="BG121" s="163">
        <f>IF(N121="zákl. přenesená",J121,0)</f>
        <v>0</v>
      </c>
      <c r="BH121" s="163">
        <f>IF(N121="sníž. přenesená",J121,0)</f>
        <v>0</v>
      </c>
      <c r="BI121" s="163">
        <f>IF(N121="nulová",J121,0)</f>
        <v>0</v>
      </c>
      <c r="BJ121" s="18" t="s">
        <v>32</v>
      </c>
      <c r="BK121" s="163">
        <f>ROUND(I121*H121,2)</f>
        <v>0</v>
      </c>
      <c r="BL121" s="18" t="s">
        <v>200</v>
      </c>
      <c r="BM121" s="162" t="s">
        <v>251</v>
      </c>
    </row>
    <row r="122" spans="1:65" s="13" customFormat="1">
      <c r="B122" s="164"/>
      <c r="D122" s="165" t="s">
        <v>202</v>
      </c>
      <c r="E122" s="166" t="s">
        <v>1</v>
      </c>
      <c r="F122" s="167" t="s">
        <v>32</v>
      </c>
      <c r="H122" s="168">
        <v>1</v>
      </c>
      <c r="I122" s="169"/>
      <c r="L122" s="164"/>
      <c r="M122" s="170"/>
      <c r="N122" s="171"/>
      <c r="O122" s="171"/>
      <c r="P122" s="171"/>
      <c r="Q122" s="171"/>
      <c r="R122" s="171"/>
      <c r="S122" s="171"/>
      <c r="T122" s="172"/>
      <c r="AT122" s="166" t="s">
        <v>202</v>
      </c>
      <c r="AU122" s="166" t="s">
        <v>32</v>
      </c>
      <c r="AV122" s="13" t="s">
        <v>85</v>
      </c>
      <c r="AW122" s="13" t="s">
        <v>31</v>
      </c>
      <c r="AX122" s="13" t="s">
        <v>32</v>
      </c>
      <c r="AY122" s="166" t="s">
        <v>194</v>
      </c>
    </row>
    <row r="123" spans="1:65" s="2" customFormat="1" ht="16.5" customHeight="1">
      <c r="A123" s="33"/>
      <c r="B123" s="150"/>
      <c r="C123" s="151" t="s">
        <v>211</v>
      </c>
      <c r="D123" s="151" t="s">
        <v>196</v>
      </c>
      <c r="E123" s="152" t="s">
        <v>2669</v>
      </c>
      <c r="F123" s="153" t="s">
        <v>2670</v>
      </c>
      <c r="G123" s="154" t="s">
        <v>855</v>
      </c>
      <c r="H123" s="155">
        <v>1</v>
      </c>
      <c r="I123" s="156"/>
      <c r="J123" s="157">
        <f>ROUND(I123*H123,2)</f>
        <v>0</v>
      </c>
      <c r="K123" s="153" t="s">
        <v>1</v>
      </c>
      <c r="L123" s="34"/>
      <c r="M123" s="158" t="s">
        <v>1</v>
      </c>
      <c r="N123" s="159" t="s">
        <v>42</v>
      </c>
      <c r="O123" s="59"/>
      <c r="P123" s="160">
        <f>O123*H123</f>
        <v>0</v>
      </c>
      <c r="Q123" s="160">
        <v>0</v>
      </c>
      <c r="R123" s="160">
        <f>Q123*H123</f>
        <v>0</v>
      </c>
      <c r="S123" s="160">
        <v>0</v>
      </c>
      <c r="T123" s="161">
        <f>S123*H123</f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R123" s="162" t="s">
        <v>200</v>
      </c>
      <c r="AT123" s="162" t="s">
        <v>196</v>
      </c>
      <c r="AU123" s="162" t="s">
        <v>32</v>
      </c>
      <c r="AY123" s="18" t="s">
        <v>194</v>
      </c>
      <c r="BE123" s="163">
        <f>IF(N123="základní",J123,0)</f>
        <v>0</v>
      </c>
      <c r="BF123" s="163">
        <f>IF(N123="snížená",J123,0)</f>
        <v>0</v>
      </c>
      <c r="BG123" s="163">
        <f>IF(N123="zákl. přenesená",J123,0)</f>
        <v>0</v>
      </c>
      <c r="BH123" s="163">
        <f>IF(N123="sníž. přenesená",J123,0)</f>
        <v>0</v>
      </c>
      <c r="BI123" s="163">
        <f>IF(N123="nulová",J123,0)</f>
        <v>0</v>
      </c>
      <c r="BJ123" s="18" t="s">
        <v>32</v>
      </c>
      <c r="BK123" s="163">
        <f>ROUND(I123*H123,2)</f>
        <v>0</v>
      </c>
      <c r="BL123" s="18" t="s">
        <v>200</v>
      </c>
      <c r="BM123" s="162" t="s">
        <v>2671</v>
      </c>
    </row>
    <row r="124" spans="1:65" s="13" customFormat="1">
      <c r="B124" s="164"/>
      <c r="D124" s="165" t="s">
        <v>202</v>
      </c>
      <c r="E124" s="166" t="s">
        <v>1</v>
      </c>
      <c r="F124" s="167" t="s">
        <v>32</v>
      </c>
      <c r="H124" s="168">
        <v>1</v>
      </c>
      <c r="I124" s="169"/>
      <c r="L124" s="164"/>
      <c r="M124" s="170"/>
      <c r="N124" s="171"/>
      <c r="O124" s="171"/>
      <c r="P124" s="171"/>
      <c r="Q124" s="171"/>
      <c r="R124" s="171"/>
      <c r="S124" s="171"/>
      <c r="T124" s="172"/>
      <c r="AT124" s="166" t="s">
        <v>202</v>
      </c>
      <c r="AU124" s="166" t="s">
        <v>32</v>
      </c>
      <c r="AV124" s="13" t="s">
        <v>85</v>
      </c>
      <c r="AW124" s="13" t="s">
        <v>31</v>
      </c>
      <c r="AX124" s="13" t="s">
        <v>32</v>
      </c>
      <c r="AY124" s="166" t="s">
        <v>194</v>
      </c>
    </row>
    <row r="125" spans="1:65" s="2" customFormat="1" ht="16.5" customHeight="1">
      <c r="A125" s="33"/>
      <c r="B125" s="150"/>
      <c r="C125" s="151" t="s">
        <v>200</v>
      </c>
      <c r="D125" s="151" t="s">
        <v>196</v>
      </c>
      <c r="E125" s="152" t="s">
        <v>2672</v>
      </c>
      <c r="F125" s="153" t="s">
        <v>2673</v>
      </c>
      <c r="G125" s="154" t="s">
        <v>855</v>
      </c>
      <c r="H125" s="155">
        <v>1</v>
      </c>
      <c r="I125" s="156"/>
      <c r="J125" s="157">
        <f>ROUND(I125*H125,2)</f>
        <v>0</v>
      </c>
      <c r="K125" s="153" t="s">
        <v>1</v>
      </c>
      <c r="L125" s="34"/>
      <c r="M125" s="158" t="s">
        <v>1</v>
      </c>
      <c r="N125" s="159" t="s">
        <v>42</v>
      </c>
      <c r="O125" s="59"/>
      <c r="P125" s="160">
        <f>O125*H125</f>
        <v>0</v>
      </c>
      <c r="Q125" s="160">
        <v>0</v>
      </c>
      <c r="R125" s="160">
        <f>Q125*H125</f>
        <v>0</v>
      </c>
      <c r="S125" s="160">
        <v>0</v>
      </c>
      <c r="T125" s="161">
        <f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62" t="s">
        <v>200</v>
      </c>
      <c r="AT125" s="162" t="s">
        <v>196</v>
      </c>
      <c r="AU125" s="162" t="s">
        <v>32</v>
      </c>
      <c r="AY125" s="18" t="s">
        <v>194</v>
      </c>
      <c r="BE125" s="163">
        <f>IF(N125="základní",J125,0)</f>
        <v>0</v>
      </c>
      <c r="BF125" s="163">
        <f>IF(N125="snížená",J125,0)</f>
        <v>0</v>
      </c>
      <c r="BG125" s="163">
        <f>IF(N125="zákl. přenesená",J125,0)</f>
        <v>0</v>
      </c>
      <c r="BH125" s="163">
        <f>IF(N125="sníž. přenesená",J125,0)</f>
        <v>0</v>
      </c>
      <c r="BI125" s="163">
        <f>IF(N125="nulová",J125,0)</f>
        <v>0</v>
      </c>
      <c r="BJ125" s="18" t="s">
        <v>32</v>
      </c>
      <c r="BK125" s="163">
        <f>ROUND(I125*H125,2)</f>
        <v>0</v>
      </c>
      <c r="BL125" s="18" t="s">
        <v>200</v>
      </c>
      <c r="BM125" s="162" t="s">
        <v>2674</v>
      </c>
    </row>
    <row r="126" spans="1:65" s="13" customFormat="1">
      <c r="B126" s="164"/>
      <c r="D126" s="165" t="s">
        <v>202</v>
      </c>
      <c r="E126" s="166" t="s">
        <v>1</v>
      </c>
      <c r="F126" s="167" t="s">
        <v>32</v>
      </c>
      <c r="H126" s="168">
        <v>1</v>
      </c>
      <c r="I126" s="169"/>
      <c r="L126" s="164"/>
      <c r="M126" s="170"/>
      <c r="N126" s="171"/>
      <c r="O126" s="171"/>
      <c r="P126" s="171"/>
      <c r="Q126" s="171"/>
      <c r="R126" s="171"/>
      <c r="S126" s="171"/>
      <c r="T126" s="172"/>
      <c r="AT126" s="166" t="s">
        <v>202</v>
      </c>
      <c r="AU126" s="166" t="s">
        <v>32</v>
      </c>
      <c r="AV126" s="13" t="s">
        <v>85</v>
      </c>
      <c r="AW126" s="13" t="s">
        <v>31</v>
      </c>
      <c r="AX126" s="13" t="s">
        <v>32</v>
      </c>
      <c r="AY126" s="166" t="s">
        <v>194</v>
      </c>
    </row>
    <row r="127" spans="1:65" s="2" customFormat="1" ht="16.5" customHeight="1">
      <c r="A127" s="33"/>
      <c r="B127" s="150"/>
      <c r="C127" s="151" t="s">
        <v>220</v>
      </c>
      <c r="D127" s="151" t="s">
        <v>196</v>
      </c>
      <c r="E127" s="152" t="s">
        <v>2675</v>
      </c>
      <c r="F127" s="153" t="s">
        <v>2676</v>
      </c>
      <c r="G127" s="154" t="s">
        <v>855</v>
      </c>
      <c r="H127" s="155">
        <v>1</v>
      </c>
      <c r="I127" s="156"/>
      <c r="J127" s="157">
        <f>ROUND(I127*H127,2)</f>
        <v>0</v>
      </c>
      <c r="K127" s="153" t="s">
        <v>1</v>
      </c>
      <c r="L127" s="34"/>
      <c r="M127" s="158" t="s">
        <v>1</v>
      </c>
      <c r="N127" s="159" t="s">
        <v>42</v>
      </c>
      <c r="O127" s="59"/>
      <c r="P127" s="160">
        <f>O127*H127</f>
        <v>0</v>
      </c>
      <c r="Q127" s="160">
        <v>0</v>
      </c>
      <c r="R127" s="160">
        <f>Q127*H127</f>
        <v>0</v>
      </c>
      <c r="S127" s="160">
        <v>0</v>
      </c>
      <c r="T127" s="161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62" t="s">
        <v>200</v>
      </c>
      <c r="AT127" s="162" t="s">
        <v>196</v>
      </c>
      <c r="AU127" s="162" t="s">
        <v>32</v>
      </c>
      <c r="AY127" s="18" t="s">
        <v>194</v>
      </c>
      <c r="BE127" s="163">
        <f>IF(N127="základní",J127,0)</f>
        <v>0</v>
      </c>
      <c r="BF127" s="163">
        <f>IF(N127="snížená",J127,0)</f>
        <v>0</v>
      </c>
      <c r="BG127" s="163">
        <f>IF(N127="zákl. přenesená",J127,0)</f>
        <v>0</v>
      </c>
      <c r="BH127" s="163">
        <f>IF(N127="sníž. přenesená",J127,0)</f>
        <v>0</v>
      </c>
      <c r="BI127" s="163">
        <f>IF(N127="nulová",J127,0)</f>
        <v>0</v>
      </c>
      <c r="BJ127" s="18" t="s">
        <v>32</v>
      </c>
      <c r="BK127" s="163">
        <f>ROUND(I127*H127,2)</f>
        <v>0</v>
      </c>
      <c r="BL127" s="18" t="s">
        <v>200</v>
      </c>
      <c r="BM127" s="162" t="s">
        <v>2677</v>
      </c>
    </row>
    <row r="128" spans="1:65" s="13" customFormat="1">
      <c r="B128" s="164"/>
      <c r="D128" s="165" t="s">
        <v>202</v>
      </c>
      <c r="E128" s="166" t="s">
        <v>1</v>
      </c>
      <c r="F128" s="167" t="s">
        <v>32</v>
      </c>
      <c r="H128" s="168">
        <v>1</v>
      </c>
      <c r="I128" s="169"/>
      <c r="L128" s="164"/>
      <c r="M128" s="170"/>
      <c r="N128" s="171"/>
      <c r="O128" s="171"/>
      <c r="P128" s="171"/>
      <c r="Q128" s="171"/>
      <c r="R128" s="171"/>
      <c r="S128" s="171"/>
      <c r="T128" s="172"/>
      <c r="AT128" s="166" t="s">
        <v>202</v>
      </c>
      <c r="AU128" s="166" t="s">
        <v>32</v>
      </c>
      <c r="AV128" s="13" t="s">
        <v>85</v>
      </c>
      <c r="AW128" s="13" t="s">
        <v>31</v>
      </c>
      <c r="AX128" s="13" t="s">
        <v>32</v>
      </c>
      <c r="AY128" s="166" t="s">
        <v>194</v>
      </c>
    </row>
    <row r="129" spans="1:65" s="2" customFormat="1" ht="16.5" customHeight="1">
      <c r="A129" s="33"/>
      <c r="B129" s="150"/>
      <c r="C129" s="151" t="s">
        <v>224</v>
      </c>
      <c r="D129" s="151" t="s">
        <v>196</v>
      </c>
      <c r="E129" s="152" t="s">
        <v>2678</v>
      </c>
      <c r="F129" s="153" t="s">
        <v>2679</v>
      </c>
      <c r="G129" s="154" t="s">
        <v>855</v>
      </c>
      <c r="H129" s="155">
        <v>1</v>
      </c>
      <c r="I129" s="156"/>
      <c r="J129" s="157">
        <f>ROUND(I129*H129,2)</f>
        <v>0</v>
      </c>
      <c r="K129" s="153" t="s">
        <v>1</v>
      </c>
      <c r="L129" s="34"/>
      <c r="M129" s="158" t="s">
        <v>1</v>
      </c>
      <c r="N129" s="159" t="s">
        <v>42</v>
      </c>
      <c r="O129" s="59"/>
      <c r="P129" s="160">
        <f>O129*H129</f>
        <v>0</v>
      </c>
      <c r="Q129" s="160">
        <v>0</v>
      </c>
      <c r="R129" s="160">
        <f>Q129*H129</f>
        <v>0</v>
      </c>
      <c r="S129" s="160">
        <v>0</v>
      </c>
      <c r="T129" s="161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2" t="s">
        <v>200</v>
      </c>
      <c r="AT129" s="162" t="s">
        <v>196</v>
      </c>
      <c r="AU129" s="162" t="s">
        <v>32</v>
      </c>
      <c r="AY129" s="18" t="s">
        <v>194</v>
      </c>
      <c r="BE129" s="163">
        <f>IF(N129="základní",J129,0)</f>
        <v>0</v>
      </c>
      <c r="BF129" s="163">
        <f>IF(N129="snížená",J129,0)</f>
        <v>0</v>
      </c>
      <c r="BG129" s="163">
        <f>IF(N129="zákl. přenesená",J129,0)</f>
        <v>0</v>
      </c>
      <c r="BH129" s="163">
        <f>IF(N129="sníž. přenesená",J129,0)</f>
        <v>0</v>
      </c>
      <c r="BI129" s="163">
        <f>IF(N129="nulová",J129,0)</f>
        <v>0</v>
      </c>
      <c r="BJ129" s="18" t="s">
        <v>32</v>
      </c>
      <c r="BK129" s="163">
        <f>ROUND(I129*H129,2)</f>
        <v>0</v>
      </c>
      <c r="BL129" s="18" t="s">
        <v>200</v>
      </c>
      <c r="BM129" s="162" t="s">
        <v>2680</v>
      </c>
    </row>
    <row r="130" spans="1:65" s="13" customFormat="1">
      <c r="B130" s="164"/>
      <c r="D130" s="165" t="s">
        <v>202</v>
      </c>
      <c r="E130" s="166" t="s">
        <v>1</v>
      </c>
      <c r="F130" s="167" t="s">
        <v>32</v>
      </c>
      <c r="H130" s="168">
        <v>1</v>
      </c>
      <c r="I130" s="169"/>
      <c r="L130" s="164"/>
      <c r="M130" s="170"/>
      <c r="N130" s="171"/>
      <c r="O130" s="171"/>
      <c r="P130" s="171"/>
      <c r="Q130" s="171"/>
      <c r="R130" s="171"/>
      <c r="S130" s="171"/>
      <c r="T130" s="172"/>
      <c r="AT130" s="166" t="s">
        <v>202</v>
      </c>
      <c r="AU130" s="166" t="s">
        <v>32</v>
      </c>
      <c r="AV130" s="13" t="s">
        <v>85</v>
      </c>
      <c r="AW130" s="13" t="s">
        <v>31</v>
      </c>
      <c r="AX130" s="13" t="s">
        <v>32</v>
      </c>
      <c r="AY130" s="166" t="s">
        <v>194</v>
      </c>
    </row>
    <row r="131" spans="1:65" s="2" customFormat="1" ht="16.5" customHeight="1">
      <c r="A131" s="33"/>
      <c r="B131" s="150"/>
      <c r="C131" s="151" t="s">
        <v>240</v>
      </c>
      <c r="D131" s="151" t="s">
        <v>196</v>
      </c>
      <c r="E131" s="152" t="s">
        <v>2681</v>
      </c>
      <c r="F131" s="153" t="s">
        <v>2682</v>
      </c>
      <c r="G131" s="154" t="s">
        <v>243</v>
      </c>
      <c r="H131" s="155">
        <v>1310.4000000000001</v>
      </c>
      <c r="I131" s="156"/>
      <c r="J131" s="157">
        <f>ROUND(I131*H131,2)</f>
        <v>0</v>
      </c>
      <c r="K131" s="153" t="s">
        <v>1</v>
      </c>
      <c r="L131" s="34"/>
      <c r="M131" s="158" t="s">
        <v>1</v>
      </c>
      <c r="N131" s="159" t="s">
        <v>42</v>
      </c>
      <c r="O131" s="59"/>
      <c r="P131" s="160">
        <f>O131*H131</f>
        <v>0</v>
      </c>
      <c r="Q131" s="160">
        <v>0</v>
      </c>
      <c r="R131" s="160">
        <f>Q131*H131</f>
        <v>0</v>
      </c>
      <c r="S131" s="160">
        <v>0</v>
      </c>
      <c r="T131" s="161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2" t="s">
        <v>200</v>
      </c>
      <c r="AT131" s="162" t="s">
        <v>196</v>
      </c>
      <c r="AU131" s="162" t="s">
        <v>32</v>
      </c>
      <c r="AY131" s="18" t="s">
        <v>194</v>
      </c>
      <c r="BE131" s="163">
        <f>IF(N131="základní",J131,0)</f>
        <v>0</v>
      </c>
      <c r="BF131" s="163">
        <f>IF(N131="snížená",J131,0)</f>
        <v>0</v>
      </c>
      <c r="BG131" s="163">
        <f>IF(N131="zákl. přenesená",J131,0)</f>
        <v>0</v>
      </c>
      <c r="BH131" s="163">
        <f>IF(N131="sníž. přenesená",J131,0)</f>
        <v>0</v>
      </c>
      <c r="BI131" s="163">
        <f>IF(N131="nulová",J131,0)</f>
        <v>0</v>
      </c>
      <c r="BJ131" s="18" t="s">
        <v>32</v>
      </c>
      <c r="BK131" s="163">
        <f>ROUND(I131*H131,2)</f>
        <v>0</v>
      </c>
      <c r="BL131" s="18" t="s">
        <v>200</v>
      </c>
      <c r="BM131" s="162" t="s">
        <v>2683</v>
      </c>
    </row>
    <row r="132" spans="1:65" s="13" customFormat="1">
      <c r="B132" s="164"/>
      <c r="D132" s="165" t="s">
        <v>202</v>
      </c>
      <c r="E132" s="166" t="s">
        <v>1</v>
      </c>
      <c r="F132" s="167" t="s">
        <v>2684</v>
      </c>
      <c r="H132" s="168">
        <v>789</v>
      </c>
      <c r="I132" s="169"/>
      <c r="L132" s="164"/>
      <c r="M132" s="170"/>
      <c r="N132" s="171"/>
      <c r="O132" s="171"/>
      <c r="P132" s="171"/>
      <c r="Q132" s="171"/>
      <c r="R132" s="171"/>
      <c r="S132" s="171"/>
      <c r="T132" s="172"/>
      <c r="AT132" s="166" t="s">
        <v>202</v>
      </c>
      <c r="AU132" s="166" t="s">
        <v>32</v>
      </c>
      <c r="AV132" s="13" t="s">
        <v>85</v>
      </c>
      <c r="AW132" s="13" t="s">
        <v>31</v>
      </c>
      <c r="AX132" s="13" t="s">
        <v>77</v>
      </c>
      <c r="AY132" s="166" t="s">
        <v>194</v>
      </c>
    </row>
    <row r="133" spans="1:65" s="13" customFormat="1">
      <c r="B133" s="164"/>
      <c r="D133" s="165" t="s">
        <v>202</v>
      </c>
      <c r="E133" s="166" t="s">
        <v>1</v>
      </c>
      <c r="F133" s="167" t="s">
        <v>2685</v>
      </c>
      <c r="H133" s="168">
        <v>147</v>
      </c>
      <c r="I133" s="169"/>
      <c r="L133" s="164"/>
      <c r="M133" s="170"/>
      <c r="N133" s="171"/>
      <c r="O133" s="171"/>
      <c r="P133" s="171"/>
      <c r="Q133" s="171"/>
      <c r="R133" s="171"/>
      <c r="S133" s="171"/>
      <c r="T133" s="172"/>
      <c r="AT133" s="166" t="s">
        <v>202</v>
      </c>
      <c r="AU133" s="166" t="s">
        <v>32</v>
      </c>
      <c r="AV133" s="13" t="s">
        <v>85</v>
      </c>
      <c r="AW133" s="13" t="s">
        <v>31</v>
      </c>
      <c r="AX133" s="13" t="s">
        <v>77</v>
      </c>
      <c r="AY133" s="166" t="s">
        <v>194</v>
      </c>
    </row>
    <row r="134" spans="1:65" s="13" customFormat="1">
      <c r="B134" s="164"/>
      <c r="D134" s="165" t="s">
        <v>202</v>
      </c>
      <c r="E134" s="166" t="s">
        <v>1</v>
      </c>
      <c r="F134" s="167" t="s">
        <v>2686</v>
      </c>
      <c r="H134" s="168">
        <v>374.4</v>
      </c>
      <c r="I134" s="169"/>
      <c r="L134" s="164"/>
      <c r="M134" s="170"/>
      <c r="N134" s="171"/>
      <c r="O134" s="171"/>
      <c r="P134" s="171"/>
      <c r="Q134" s="171"/>
      <c r="R134" s="171"/>
      <c r="S134" s="171"/>
      <c r="T134" s="172"/>
      <c r="AT134" s="166" t="s">
        <v>202</v>
      </c>
      <c r="AU134" s="166" t="s">
        <v>32</v>
      </c>
      <c r="AV134" s="13" t="s">
        <v>85</v>
      </c>
      <c r="AW134" s="13" t="s">
        <v>31</v>
      </c>
      <c r="AX134" s="13" t="s">
        <v>77</v>
      </c>
      <c r="AY134" s="166" t="s">
        <v>194</v>
      </c>
    </row>
    <row r="135" spans="1:65" s="14" customFormat="1">
      <c r="B135" s="173"/>
      <c r="D135" s="165" t="s">
        <v>202</v>
      </c>
      <c r="E135" s="174" t="s">
        <v>1</v>
      </c>
      <c r="F135" s="175" t="s">
        <v>205</v>
      </c>
      <c r="H135" s="176">
        <v>1310.4000000000001</v>
      </c>
      <c r="I135" s="177"/>
      <c r="L135" s="173"/>
      <c r="M135" s="178"/>
      <c r="N135" s="179"/>
      <c r="O135" s="179"/>
      <c r="P135" s="179"/>
      <c r="Q135" s="179"/>
      <c r="R135" s="179"/>
      <c r="S135" s="179"/>
      <c r="T135" s="180"/>
      <c r="AT135" s="174" t="s">
        <v>202</v>
      </c>
      <c r="AU135" s="174" t="s">
        <v>32</v>
      </c>
      <c r="AV135" s="14" t="s">
        <v>200</v>
      </c>
      <c r="AW135" s="14" t="s">
        <v>31</v>
      </c>
      <c r="AX135" s="14" t="s">
        <v>32</v>
      </c>
      <c r="AY135" s="174" t="s">
        <v>194</v>
      </c>
    </row>
    <row r="136" spans="1:65" s="2" customFormat="1" ht="16.5" customHeight="1">
      <c r="A136" s="33"/>
      <c r="B136" s="150"/>
      <c r="C136" s="151" t="s">
        <v>251</v>
      </c>
      <c r="D136" s="151" t="s">
        <v>196</v>
      </c>
      <c r="E136" s="152" t="s">
        <v>2687</v>
      </c>
      <c r="F136" s="153" t="s">
        <v>2688</v>
      </c>
      <c r="G136" s="154" t="s">
        <v>855</v>
      </c>
      <c r="H136" s="155">
        <v>0</v>
      </c>
      <c r="I136" s="156"/>
      <c r="J136" s="157">
        <f>ROUND(I136*H136,2)</f>
        <v>0</v>
      </c>
      <c r="K136" s="153" t="s">
        <v>1</v>
      </c>
      <c r="L136" s="34"/>
      <c r="M136" s="158" t="s">
        <v>1</v>
      </c>
      <c r="N136" s="159" t="s">
        <v>42</v>
      </c>
      <c r="O136" s="59"/>
      <c r="P136" s="160">
        <f>O136*H136</f>
        <v>0</v>
      </c>
      <c r="Q136" s="160">
        <v>0</v>
      </c>
      <c r="R136" s="160">
        <f>Q136*H136</f>
        <v>0</v>
      </c>
      <c r="S136" s="160">
        <v>0</v>
      </c>
      <c r="T136" s="161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2" t="s">
        <v>200</v>
      </c>
      <c r="AT136" s="162" t="s">
        <v>196</v>
      </c>
      <c r="AU136" s="162" t="s">
        <v>32</v>
      </c>
      <c r="AY136" s="18" t="s">
        <v>194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32</v>
      </c>
      <c r="BK136" s="163">
        <f>ROUND(I136*H136,2)</f>
        <v>0</v>
      </c>
      <c r="BL136" s="18" t="s">
        <v>200</v>
      </c>
      <c r="BM136" s="162" t="s">
        <v>2689</v>
      </c>
    </row>
    <row r="137" spans="1:65" s="15" customFormat="1">
      <c r="B137" s="181"/>
      <c r="D137" s="165" t="s">
        <v>202</v>
      </c>
      <c r="E137" s="182" t="s">
        <v>1</v>
      </c>
      <c r="F137" s="183" t="s">
        <v>2690</v>
      </c>
      <c r="H137" s="182" t="s">
        <v>1</v>
      </c>
      <c r="I137" s="184"/>
      <c r="L137" s="181"/>
      <c r="M137" s="185"/>
      <c r="N137" s="186"/>
      <c r="O137" s="186"/>
      <c r="P137" s="186"/>
      <c r="Q137" s="186"/>
      <c r="R137" s="186"/>
      <c r="S137" s="186"/>
      <c r="T137" s="187"/>
      <c r="AT137" s="182" t="s">
        <v>202</v>
      </c>
      <c r="AU137" s="182" t="s">
        <v>32</v>
      </c>
      <c r="AV137" s="15" t="s">
        <v>32</v>
      </c>
      <c r="AW137" s="15" t="s">
        <v>31</v>
      </c>
      <c r="AX137" s="15" t="s">
        <v>77</v>
      </c>
      <c r="AY137" s="182" t="s">
        <v>194</v>
      </c>
    </row>
    <row r="138" spans="1:65" s="13" customFormat="1">
      <c r="B138" s="164"/>
      <c r="D138" s="165" t="s">
        <v>202</v>
      </c>
      <c r="E138" s="166" t="s">
        <v>1</v>
      </c>
      <c r="F138" s="167" t="s">
        <v>77</v>
      </c>
      <c r="H138" s="168">
        <v>0</v>
      </c>
      <c r="I138" s="169"/>
      <c r="L138" s="164"/>
      <c r="M138" s="170"/>
      <c r="N138" s="171"/>
      <c r="O138" s="171"/>
      <c r="P138" s="171"/>
      <c r="Q138" s="171"/>
      <c r="R138" s="171"/>
      <c r="S138" s="171"/>
      <c r="T138" s="172"/>
      <c r="AT138" s="166" t="s">
        <v>202</v>
      </c>
      <c r="AU138" s="166" t="s">
        <v>32</v>
      </c>
      <c r="AV138" s="13" t="s">
        <v>85</v>
      </c>
      <c r="AW138" s="13" t="s">
        <v>31</v>
      </c>
      <c r="AX138" s="13" t="s">
        <v>32</v>
      </c>
      <c r="AY138" s="166" t="s">
        <v>194</v>
      </c>
    </row>
    <row r="139" spans="1:65" s="2" customFormat="1" ht="16.5" customHeight="1">
      <c r="A139" s="33"/>
      <c r="B139" s="150"/>
      <c r="C139" s="151" t="s">
        <v>253</v>
      </c>
      <c r="D139" s="151" t="s">
        <v>196</v>
      </c>
      <c r="E139" s="152" t="s">
        <v>2691</v>
      </c>
      <c r="F139" s="153" t="s">
        <v>2692</v>
      </c>
      <c r="G139" s="154" t="s">
        <v>855</v>
      </c>
      <c r="H139" s="155">
        <v>1</v>
      </c>
      <c r="I139" s="156"/>
      <c r="J139" s="157">
        <f>ROUND(I139*H139,2)</f>
        <v>0</v>
      </c>
      <c r="K139" s="153" t="s">
        <v>1</v>
      </c>
      <c r="L139" s="34"/>
      <c r="M139" s="158" t="s">
        <v>1</v>
      </c>
      <c r="N139" s="159" t="s">
        <v>42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0</v>
      </c>
      <c r="T139" s="161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200</v>
      </c>
      <c r="AT139" s="162" t="s">
        <v>196</v>
      </c>
      <c r="AU139" s="162" t="s">
        <v>32</v>
      </c>
      <c r="AY139" s="18" t="s">
        <v>194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32</v>
      </c>
      <c r="BK139" s="163">
        <f>ROUND(I139*H139,2)</f>
        <v>0</v>
      </c>
      <c r="BL139" s="18" t="s">
        <v>200</v>
      </c>
      <c r="BM139" s="162" t="s">
        <v>404</v>
      </c>
    </row>
    <row r="140" spans="1:65" s="13" customFormat="1">
      <c r="B140" s="164"/>
      <c r="D140" s="165" t="s">
        <v>202</v>
      </c>
      <c r="E140" s="166" t="s">
        <v>1</v>
      </c>
      <c r="F140" s="167" t="s">
        <v>32</v>
      </c>
      <c r="H140" s="168">
        <v>1</v>
      </c>
      <c r="I140" s="169"/>
      <c r="L140" s="164"/>
      <c r="M140" s="170"/>
      <c r="N140" s="171"/>
      <c r="O140" s="171"/>
      <c r="P140" s="171"/>
      <c r="Q140" s="171"/>
      <c r="R140" s="171"/>
      <c r="S140" s="171"/>
      <c r="T140" s="172"/>
      <c r="AT140" s="166" t="s">
        <v>202</v>
      </c>
      <c r="AU140" s="166" t="s">
        <v>32</v>
      </c>
      <c r="AV140" s="13" t="s">
        <v>85</v>
      </c>
      <c r="AW140" s="13" t="s">
        <v>31</v>
      </c>
      <c r="AX140" s="13" t="s">
        <v>32</v>
      </c>
      <c r="AY140" s="166" t="s">
        <v>194</v>
      </c>
    </row>
    <row r="141" spans="1:65" s="2" customFormat="1" ht="16.5" customHeight="1">
      <c r="A141" s="33"/>
      <c r="B141" s="150"/>
      <c r="C141" s="151" t="s">
        <v>8</v>
      </c>
      <c r="D141" s="151" t="s">
        <v>196</v>
      </c>
      <c r="E141" s="152" t="s">
        <v>2693</v>
      </c>
      <c r="F141" s="153" t="s">
        <v>2694</v>
      </c>
      <c r="G141" s="154" t="s">
        <v>855</v>
      </c>
      <c r="H141" s="155">
        <v>1</v>
      </c>
      <c r="I141" s="156"/>
      <c r="J141" s="157">
        <f>ROUND(I141*H141,2)</f>
        <v>0</v>
      </c>
      <c r="K141" s="153" t="s">
        <v>1</v>
      </c>
      <c r="L141" s="34"/>
      <c r="M141" s="158" t="s">
        <v>1</v>
      </c>
      <c r="N141" s="159" t="s">
        <v>42</v>
      </c>
      <c r="O141" s="59"/>
      <c r="P141" s="160">
        <f>O141*H141</f>
        <v>0</v>
      </c>
      <c r="Q141" s="160">
        <v>0</v>
      </c>
      <c r="R141" s="160">
        <f>Q141*H141</f>
        <v>0</v>
      </c>
      <c r="S141" s="160">
        <v>0</v>
      </c>
      <c r="T141" s="161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2" t="s">
        <v>200</v>
      </c>
      <c r="AT141" s="162" t="s">
        <v>196</v>
      </c>
      <c r="AU141" s="162" t="s">
        <v>32</v>
      </c>
      <c r="AY141" s="18" t="s">
        <v>194</v>
      </c>
      <c r="BE141" s="163">
        <f>IF(N141="základní",J141,0)</f>
        <v>0</v>
      </c>
      <c r="BF141" s="163">
        <f>IF(N141="snížená",J141,0)</f>
        <v>0</v>
      </c>
      <c r="BG141" s="163">
        <f>IF(N141="zákl. přenesená",J141,0)</f>
        <v>0</v>
      </c>
      <c r="BH141" s="163">
        <f>IF(N141="sníž. přenesená",J141,0)</f>
        <v>0</v>
      </c>
      <c r="BI141" s="163">
        <f>IF(N141="nulová",J141,0)</f>
        <v>0</v>
      </c>
      <c r="BJ141" s="18" t="s">
        <v>32</v>
      </c>
      <c r="BK141" s="163">
        <f>ROUND(I141*H141,2)</f>
        <v>0</v>
      </c>
      <c r="BL141" s="18" t="s">
        <v>200</v>
      </c>
      <c r="BM141" s="162" t="s">
        <v>428</v>
      </c>
    </row>
    <row r="142" spans="1:65" s="13" customFormat="1">
      <c r="B142" s="164"/>
      <c r="D142" s="165" t="s">
        <v>202</v>
      </c>
      <c r="E142" s="166" t="s">
        <v>1</v>
      </c>
      <c r="F142" s="167" t="s">
        <v>32</v>
      </c>
      <c r="H142" s="168">
        <v>1</v>
      </c>
      <c r="I142" s="169"/>
      <c r="L142" s="164"/>
      <c r="M142" s="170"/>
      <c r="N142" s="171"/>
      <c r="O142" s="171"/>
      <c r="P142" s="171"/>
      <c r="Q142" s="171"/>
      <c r="R142" s="171"/>
      <c r="S142" s="171"/>
      <c r="T142" s="172"/>
      <c r="AT142" s="166" t="s">
        <v>202</v>
      </c>
      <c r="AU142" s="166" t="s">
        <v>32</v>
      </c>
      <c r="AV142" s="13" t="s">
        <v>85</v>
      </c>
      <c r="AW142" s="13" t="s">
        <v>31</v>
      </c>
      <c r="AX142" s="13" t="s">
        <v>32</v>
      </c>
      <c r="AY142" s="166" t="s">
        <v>194</v>
      </c>
    </row>
    <row r="143" spans="1:65" s="2" customFormat="1" ht="16.5" customHeight="1">
      <c r="A143" s="33"/>
      <c r="B143" s="150"/>
      <c r="C143" s="151" t="s">
        <v>259</v>
      </c>
      <c r="D143" s="151" t="s">
        <v>196</v>
      </c>
      <c r="E143" s="152" t="s">
        <v>2695</v>
      </c>
      <c r="F143" s="153" t="s">
        <v>2696</v>
      </c>
      <c r="G143" s="154" t="s">
        <v>855</v>
      </c>
      <c r="H143" s="155">
        <v>1</v>
      </c>
      <c r="I143" s="156"/>
      <c r="J143" s="157">
        <f>ROUND(I143*H143,2)</f>
        <v>0</v>
      </c>
      <c r="K143" s="153" t="s">
        <v>1</v>
      </c>
      <c r="L143" s="34"/>
      <c r="M143" s="158" t="s">
        <v>1</v>
      </c>
      <c r="N143" s="159" t="s">
        <v>42</v>
      </c>
      <c r="O143" s="59"/>
      <c r="P143" s="160">
        <f>O143*H143</f>
        <v>0</v>
      </c>
      <c r="Q143" s="160">
        <v>0</v>
      </c>
      <c r="R143" s="160">
        <f>Q143*H143</f>
        <v>0</v>
      </c>
      <c r="S143" s="160">
        <v>0</v>
      </c>
      <c r="T143" s="161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2" t="s">
        <v>200</v>
      </c>
      <c r="AT143" s="162" t="s">
        <v>196</v>
      </c>
      <c r="AU143" s="162" t="s">
        <v>32</v>
      </c>
      <c r="AY143" s="18" t="s">
        <v>194</v>
      </c>
      <c r="BE143" s="163">
        <f>IF(N143="základní",J143,0)</f>
        <v>0</v>
      </c>
      <c r="BF143" s="163">
        <f>IF(N143="snížená",J143,0)</f>
        <v>0</v>
      </c>
      <c r="BG143" s="163">
        <f>IF(N143="zákl. přenesená",J143,0)</f>
        <v>0</v>
      </c>
      <c r="BH143" s="163">
        <f>IF(N143="sníž. přenesená",J143,0)</f>
        <v>0</v>
      </c>
      <c r="BI143" s="163">
        <f>IF(N143="nulová",J143,0)</f>
        <v>0</v>
      </c>
      <c r="BJ143" s="18" t="s">
        <v>32</v>
      </c>
      <c r="BK143" s="163">
        <f>ROUND(I143*H143,2)</f>
        <v>0</v>
      </c>
      <c r="BL143" s="18" t="s">
        <v>200</v>
      </c>
      <c r="BM143" s="162" t="s">
        <v>463</v>
      </c>
    </row>
    <row r="144" spans="1:65" s="13" customFormat="1">
      <c r="B144" s="164"/>
      <c r="D144" s="165" t="s">
        <v>202</v>
      </c>
      <c r="E144" s="166" t="s">
        <v>1</v>
      </c>
      <c r="F144" s="167" t="s">
        <v>32</v>
      </c>
      <c r="H144" s="168">
        <v>1</v>
      </c>
      <c r="I144" s="169"/>
      <c r="L144" s="164"/>
      <c r="M144" s="170"/>
      <c r="N144" s="171"/>
      <c r="O144" s="171"/>
      <c r="P144" s="171"/>
      <c r="Q144" s="171"/>
      <c r="R144" s="171"/>
      <c r="S144" s="171"/>
      <c r="T144" s="172"/>
      <c r="AT144" s="166" t="s">
        <v>202</v>
      </c>
      <c r="AU144" s="166" t="s">
        <v>32</v>
      </c>
      <c r="AV144" s="13" t="s">
        <v>85</v>
      </c>
      <c r="AW144" s="13" t="s">
        <v>31</v>
      </c>
      <c r="AX144" s="13" t="s">
        <v>32</v>
      </c>
      <c r="AY144" s="166" t="s">
        <v>194</v>
      </c>
    </row>
    <row r="145" spans="1:65" s="2" customFormat="1" ht="16.5" customHeight="1">
      <c r="A145" s="33"/>
      <c r="B145" s="150"/>
      <c r="C145" s="151" t="s">
        <v>265</v>
      </c>
      <c r="D145" s="151" t="s">
        <v>196</v>
      </c>
      <c r="E145" s="152" t="s">
        <v>2697</v>
      </c>
      <c r="F145" s="153" t="s">
        <v>2698</v>
      </c>
      <c r="G145" s="154" t="s">
        <v>855</v>
      </c>
      <c r="H145" s="155">
        <v>1</v>
      </c>
      <c r="I145" s="156"/>
      <c r="J145" s="157">
        <f>ROUND(I145*H145,2)</f>
        <v>0</v>
      </c>
      <c r="K145" s="153" t="s">
        <v>1</v>
      </c>
      <c r="L145" s="34"/>
      <c r="M145" s="158" t="s">
        <v>1</v>
      </c>
      <c r="N145" s="159" t="s">
        <v>42</v>
      </c>
      <c r="O145" s="59"/>
      <c r="P145" s="160">
        <f>O145*H145</f>
        <v>0</v>
      </c>
      <c r="Q145" s="160">
        <v>0</v>
      </c>
      <c r="R145" s="160">
        <f>Q145*H145</f>
        <v>0</v>
      </c>
      <c r="S145" s="160">
        <v>0</v>
      </c>
      <c r="T145" s="161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2" t="s">
        <v>200</v>
      </c>
      <c r="AT145" s="162" t="s">
        <v>196</v>
      </c>
      <c r="AU145" s="162" t="s">
        <v>32</v>
      </c>
      <c r="AY145" s="18" t="s">
        <v>194</v>
      </c>
      <c r="BE145" s="163">
        <f>IF(N145="základní",J145,0)</f>
        <v>0</v>
      </c>
      <c r="BF145" s="163">
        <f>IF(N145="snížená",J145,0)</f>
        <v>0</v>
      </c>
      <c r="BG145" s="163">
        <f>IF(N145="zákl. přenesená",J145,0)</f>
        <v>0</v>
      </c>
      <c r="BH145" s="163">
        <f>IF(N145="sníž. přenesená",J145,0)</f>
        <v>0</v>
      </c>
      <c r="BI145" s="163">
        <f>IF(N145="nulová",J145,0)</f>
        <v>0</v>
      </c>
      <c r="BJ145" s="18" t="s">
        <v>32</v>
      </c>
      <c r="BK145" s="163">
        <f>ROUND(I145*H145,2)</f>
        <v>0</v>
      </c>
      <c r="BL145" s="18" t="s">
        <v>200</v>
      </c>
      <c r="BM145" s="162" t="s">
        <v>2699</v>
      </c>
    </row>
    <row r="146" spans="1:65" s="13" customFormat="1">
      <c r="B146" s="164"/>
      <c r="D146" s="165" t="s">
        <v>202</v>
      </c>
      <c r="E146" s="166" t="s">
        <v>1</v>
      </c>
      <c r="F146" s="167" t="s">
        <v>32</v>
      </c>
      <c r="H146" s="168">
        <v>1</v>
      </c>
      <c r="I146" s="169"/>
      <c r="L146" s="164"/>
      <c r="M146" s="170"/>
      <c r="N146" s="171"/>
      <c r="O146" s="171"/>
      <c r="P146" s="171"/>
      <c r="Q146" s="171"/>
      <c r="R146" s="171"/>
      <c r="S146" s="171"/>
      <c r="T146" s="172"/>
      <c r="AT146" s="166" t="s">
        <v>202</v>
      </c>
      <c r="AU146" s="166" t="s">
        <v>32</v>
      </c>
      <c r="AV146" s="13" t="s">
        <v>85</v>
      </c>
      <c r="AW146" s="13" t="s">
        <v>31</v>
      </c>
      <c r="AX146" s="13" t="s">
        <v>32</v>
      </c>
      <c r="AY146" s="166" t="s">
        <v>194</v>
      </c>
    </row>
    <row r="147" spans="1:65" s="2" customFormat="1" ht="16.5" customHeight="1">
      <c r="A147" s="33"/>
      <c r="B147" s="150"/>
      <c r="C147" s="151" t="s">
        <v>270</v>
      </c>
      <c r="D147" s="151" t="s">
        <v>196</v>
      </c>
      <c r="E147" s="152" t="s">
        <v>2700</v>
      </c>
      <c r="F147" s="153" t="s">
        <v>2701</v>
      </c>
      <c r="G147" s="154" t="s">
        <v>855</v>
      </c>
      <c r="H147" s="155">
        <v>1</v>
      </c>
      <c r="I147" s="156"/>
      <c r="J147" s="157">
        <f>ROUND(I147*H147,2)</f>
        <v>0</v>
      </c>
      <c r="K147" s="153" t="s">
        <v>1</v>
      </c>
      <c r="L147" s="34"/>
      <c r="M147" s="158" t="s">
        <v>1</v>
      </c>
      <c r="N147" s="159" t="s">
        <v>42</v>
      </c>
      <c r="O147" s="59"/>
      <c r="P147" s="160">
        <f>O147*H147</f>
        <v>0</v>
      </c>
      <c r="Q147" s="160">
        <v>0</v>
      </c>
      <c r="R147" s="160">
        <f>Q147*H147</f>
        <v>0</v>
      </c>
      <c r="S147" s="160">
        <v>0</v>
      </c>
      <c r="T147" s="161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2" t="s">
        <v>200</v>
      </c>
      <c r="AT147" s="162" t="s">
        <v>196</v>
      </c>
      <c r="AU147" s="162" t="s">
        <v>32</v>
      </c>
      <c r="AY147" s="18" t="s">
        <v>194</v>
      </c>
      <c r="BE147" s="163">
        <f>IF(N147="základní",J147,0)</f>
        <v>0</v>
      </c>
      <c r="BF147" s="163">
        <f>IF(N147="snížená",J147,0)</f>
        <v>0</v>
      </c>
      <c r="BG147" s="163">
        <f>IF(N147="zákl. přenesená",J147,0)</f>
        <v>0</v>
      </c>
      <c r="BH147" s="163">
        <f>IF(N147="sníž. přenesená",J147,0)</f>
        <v>0</v>
      </c>
      <c r="BI147" s="163">
        <f>IF(N147="nulová",J147,0)</f>
        <v>0</v>
      </c>
      <c r="BJ147" s="18" t="s">
        <v>32</v>
      </c>
      <c r="BK147" s="163">
        <f>ROUND(I147*H147,2)</f>
        <v>0</v>
      </c>
      <c r="BL147" s="18" t="s">
        <v>200</v>
      </c>
      <c r="BM147" s="162" t="s">
        <v>525</v>
      </c>
    </row>
    <row r="148" spans="1:65" s="13" customFormat="1">
      <c r="B148" s="164"/>
      <c r="D148" s="165" t="s">
        <v>202</v>
      </c>
      <c r="E148" s="166" t="s">
        <v>1</v>
      </c>
      <c r="F148" s="167" t="s">
        <v>32</v>
      </c>
      <c r="H148" s="168">
        <v>1</v>
      </c>
      <c r="I148" s="169"/>
      <c r="L148" s="164"/>
      <c r="M148" s="170"/>
      <c r="N148" s="171"/>
      <c r="O148" s="171"/>
      <c r="P148" s="171"/>
      <c r="Q148" s="171"/>
      <c r="R148" s="171"/>
      <c r="S148" s="171"/>
      <c r="T148" s="172"/>
      <c r="AT148" s="166" t="s">
        <v>202</v>
      </c>
      <c r="AU148" s="166" t="s">
        <v>32</v>
      </c>
      <c r="AV148" s="13" t="s">
        <v>85</v>
      </c>
      <c r="AW148" s="13" t="s">
        <v>31</v>
      </c>
      <c r="AX148" s="13" t="s">
        <v>32</v>
      </c>
      <c r="AY148" s="166" t="s">
        <v>194</v>
      </c>
    </row>
    <row r="149" spans="1:65" s="2" customFormat="1" ht="16.5" customHeight="1">
      <c r="A149" s="33"/>
      <c r="B149" s="150"/>
      <c r="C149" s="151" t="s">
        <v>276</v>
      </c>
      <c r="D149" s="151" t="s">
        <v>196</v>
      </c>
      <c r="E149" s="152" t="s">
        <v>2702</v>
      </c>
      <c r="F149" s="153" t="s">
        <v>2703</v>
      </c>
      <c r="G149" s="154" t="s">
        <v>855</v>
      </c>
      <c r="H149" s="155">
        <v>1</v>
      </c>
      <c r="I149" s="156"/>
      <c r="J149" s="157">
        <f>ROUND(I149*H149,2)</f>
        <v>0</v>
      </c>
      <c r="K149" s="153" t="s">
        <v>1</v>
      </c>
      <c r="L149" s="34"/>
      <c r="M149" s="158" t="s">
        <v>1</v>
      </c>
      <c r="N149" s="159" t="s">
        <v>42</v>
      </c>
      <c r="O149" s="59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2" t="s">
        <v>200</v>
      </c>
      <c r="AT149" s="162" t="s">
        <v>196</v>
      </c>
      <c r="AU149" s="162" t="s">
        <v>32</v>
      </c>
      <c r="AY149" s="18" t="s">
        <v>194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8" t="s">
        <v>32</v>
      </c>
      <c r="BK149" s="163">
        <f>ROUND(I149*H149,2)</f>
        <v>0</v>
      </c>
      <c r="BL149" s="18" t="s">
        <v>200</v>
      </c>
      <c r="BM149" s="162" t="s">
        <v>2704</v>
      </c>
    </row>
    <row r="150" spans="1:65" s="13" customFormat="1">
      <c r="B150" s="164"/>
      <c r="D150" s="165" t="s">
        <v>202</v>
      </c>
      <c r="E150" s="166" t="s">
        <v>1</v>
      </c>
      <c r="F150" s="167" t="s">
        <v>32</v>
      </c>
      <c r="H150" s="168">
        <v>1</v>
      </c>
      <c r="I150" s="169"/>
      <c r="L150" s="164"/>
      <c r="M150" s="170"/>
      <c r="N150" s="171"/>
      <c r="O150" s="171"/>
      <c r="P150" s="171"/>
      <c r="Q150" s="171"/>
      <c r="R150" s="171"/>
      <c r="S150" s="171"/>
      <c r="T150" s="172"/>
      <c r="AT150" s="166" t="s">
        <v>202</v>
      </c>
      <c r="AU150" s="166" t="s">
        <v>32</v>
      </c>
      <c r="AV150" s="13" t="s">
        <v>85</v>
      </c>
      <c r="AW150" s="13" t="s">
        <v>31</v>
      </c>
      <c r="AX150" s="13" t="s">
        <v>32</v>
      </c>
      <c r="AY150" s="166" t="s">
        <v>194</v>
      </c>
    </row>
    <row r="151" spans="1:65" s="2" customFormat="1" ht="16.5" customHeight="1">
      <c r="A151" s="33"/>
      <c r="B151" s="150"/>
      <c r="C151" s="151" t="s">
        <v>284</v>
      </c>
      <c r="D151" s="151" t="s">
        <v>196</v>
      </c>
      <c r="E151" s="152" t="s">
        <v>2705</v>
      </c>
      <c r="F151" s="153" t="s">
        <v>2706</v>
      </c>
      <c r="G151" s="154" t="s">
        <v>855</v>
      </c>
      <c r="H151" s="155">
        <v>1</v>
      </c>
      <c r="I151" s="156"/>
      <c r="J151" s="157">
        <f>ROUND(I151*H151,2)</f>
        <v>0</v>
      </c>
      <c r="K151" s="153" t="s">
        <v>1</v>
      </c>
      <c r="L151" s="34"/>
      <c r="M151" s="158" t="s">
        <v>1</v>
      </c>
      <c r="N151" s="159" t="s">
        <v>42</v>
      </c>
      <c r="O151" s="59"/>
      <c r="P151" s="160">
        <f>O151*H151</f>
        <v>0</v>
      </c>
      <c r="Q151" s="160">
        <v>0</v>
      </c>
      <c r="R151" s="160">
        <f>Q151*H151</f>
        <v>0</v>
      </c>
      <c r="S151" s="160">
        <v>0</v>
      </c>
      <c r="T151" s="161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2" t="s">
        <v>200</v>
      </c>
      <c r="AT151" s="162" t="s">
        <v>196</v>
      </c>
      <c r="AU151" s="162" t="s">
        <v>32</v>
      </c>
      <c r="AY151" s="18" t="s">
        <v>194</v>
      </c>
      <c r="BE151" s="163">
        <f>IF(N151="základní",J151,0)</f>
        <v>0</v>
      </c>
      <c r="BF151" s="163">
        <f>IF(N151="snížená",J151,0)</f>
        <v>0</v>
      </c>
      <c r="BG151" s="163">
        <f>IF(N151="zákl. přenesená",J151,0)</f>
        <v>0</v>
      </c>
      <c r="BH151" s="163">
        <f>IF(N151="sníž. přenesená",J151,0)</f>
        <v>0</v>
      </c>
      <c r="BI151" s="163">
        <f>IF(N151="nulová",J151,0)</f>
        <v>0</v>
      </c>
      <c r="BJ151" s="18" t="s">
        <v>32</v>
      </c>
      <c r="BK151" s="163">
        <f>ROUND(I151*H151,2)</f>
        <v>0</v>
      </c>
      <c r="BL151" s="18" t="s">
        <v>200</v>
      </c>
      <c r="BM151" s="162" t="s">
        <v>2707</v>
      </c>
    </row>
    <row r="152" spans="1:65" s="13" customFormat="1">
      <c r="B152" s="164"/>
      <c r="D152" s="165" t="s">
        <v>202</v>
      </c>
      <c r="E152" s="166" t="s">
        <v>1</v>
      </c>
      <c r="F152" s="167" t="s">
        <v>32</v>
      </c>
      <c r="H152" s="168">
        <v>1</v>
      </c>
      <c r="I152" s="169"/>
      <c r="L152" s="164"/>
      <c r="M152" s="170"/>
      <c r="N152" s="171"/>
      <c r="O152" s="171"/>
      <c r="P152" s="171"/>
      <c r="Q152" s="171"/>
      <c r="R152" s="171"/>
      <c r="S152" s="171"/>
      <c r="T152" s="172"/>
      <c r="AT152" s="166" t="s">
        <v>202</v>
      </c>
      <c r="AU152" s="166" t="s">
        <v>32</v>
      </c>
      <c r="AV152" s="13" t="s">
        <v>85</v>
      </c>
      <c r="AW152" s="13" t="s">
        <v>31</v>
      </c>
      <c r="AX152" s="13" t="s">
        <v>32</v>
      </c>
      <c r="AY152" s="166" t="s">
        <v>194</v>
      </c>
    </row>
    <row r="153" spans="1:65" s="2" customFormat="1" ht="16.5" customHeight="1">
      <c r="A153" s="33"/>
      <c r="B153" s="150"/>
      <c r="C153" s="151" t="s">
        <v>290</v>
      </c>
      <c r="D153" s="151" t="s">
        <v>196</v>
      </c>
      <c r="E153" s="152" t="s">
        <v>2708</v>
      </c>
      <c r="F153" s="153" t="s">
        <v>2709</v>
      </c>
      <c r="G153" s="154" t="s">
        <v>855</v>
      </c>
      <c r="H153" s="155">
        <v>1</v>
      </c>
      <c r="I153" s="156"/>
      <c r="J153" s="157">
        <f>ROUND(I153*H153,2)</f>
        <v>0</v>
      </c>
      <c r="K153" s="153" t="s">
        <v>1</v>
      </c>
      <c r="L153" s="34"/>
      <c r="M153" s="158" t="s">
        <v>1</v>
      </c>
      <c r="N153" s="159" t="s">
        <v>42</v>
      </c>
      <c r="O153" s="59"/>
      <c r="P153" s="160">
        <f>O153*H153</f>
        <v>0</v>
      </c>
      <c r="Q153" s="160">
        <v>0</v>
      </c>
      <c r="R153" s="160">
        <f>Q153*H153</f>
        <v>0</v>
      </c>
      <c r="S153" s="160">
        <v>0</v>
      </c>
      <c r="T153" s="161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2" t="s">
        <v>200</v>
      </c>
      <c r="AT153" s="162" t="s">
        <v>196</v>
      </c>
      <c r="AU153" s="162" t="s">
        <v>32</v>
      </c>
      <c r="AY153" s="18" t="s">
        <v>194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8" t="s">
        <v>32</v>
      </c>
      <c r="BK153" s="163">
        <f>ROUND(I153*H153,2)</f>
        <v>0</v>
      </c>
      <c r="BL153" s="18" t="s">
        <v>200</v>
      </c>
      <c r="BM153" s="162" t="s">
        <v>2710</v>
      </c>
    </row>
    <row r="154" spans="1:65" s="13" customFormat="1">
      <c r="B154" s="164"/>
      <c r="D154" s="165" t="s">
        <v>202</v>
      </c>
      <c r="E154" s="166" t="s">
        <v>1</v>
      </c>
      <c r="F154" s="167" t="s">
        <v>32</v>
      </c>
      <c r="H154" s="168">
        <v>1</v>
      </c>
      <c r="I154" s="169"/>
      <c r="L154" s="164"/>
      <c r="M154" s="170"/>
      <c r="N154" s="171"/>
      <c r="O154" s="171"/>
      <c r="P154" s="171"/>
      <c r="Q154" s="171"/>
      <c r="R154" s="171"/>
      <c r="S154" s="171"/>
      <c r="T154" s="172"/>
      <c r="AT154" s="166" t="s">
        <v>202</v>
      </c>
      <c r="AU154" s="166" t="s">
        <v>32</v>
      </c>
      <c r="AV154" s="13" t="s">
        <v>85</v>
      </c>
      <c r="AW154" s="13" t="s">
        <v>31</v>
      </c>
      <c r="AX154" s="13" t="s">
        <v>32</v>
      </c>
      <c r="AY154" s="166" t="s">
        <v>194</v>
      </c>
    </row>
    <row r="155" spans="1:65" s="2" customFormat="1" ht="16.5" customHeight="1">
      <c r="A155" s="33"/>
      <c r="B155" s="150"/>
      <c r="C155" s="151" t="s">
        <v>295</v>
      </c>
      <c r="D155" s="151" t="s">
        <v>196</v>
      </c>
      <c r="E155" s="152" t="s">
        <v>2711</v>
      </c>
      <c r="F155" s="153" t="s">
        <v>2712</v>
      </c>
      <c r="G155" s="154" t="s">
        <v>855</v>
      </c>
      <c r="H155" s="155">
        <v>1</v>
      </c>
      <c r="I155" s="156"/>
      <c r="J155" s="157">
        <f>ROUND(I155*H155,2)</f>
        <v>0</v>
      </c>
      <c r="K155" s="153" t="s">
        <v>1</v>
      </c>
      <c r="L155" s="34"/>
      <c r="M155" s="158" t="s">
        <v>1</v>
      </c>
      <c r="N155" s="159" t="s">
        <v>42</v>
      </c>
      <c r="O155" s="59"/>
      <c r="P155" s="160">
        <f>O155*H155</f>
        <v>0</v>
      </c>
      <c r="Q155" s="160">
        <v>0</v>
      </c>
      <c r="R155" s="160">
        <f>Q155*H155</f>
        <v>0</v>
      </c>
      <c r="S155" s="160">
        <v>0</v>
      </c>
      <c r="T155" s="161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2" t="s">
        <v>200</v>
      </c>
      <c r="AT155" s="162" t="s">
        <v>196</v>
      </c>
      <c r="AU155" s="162" t="s">
        <v>32</v>
      </c>
      <c r="AY155" s="18" t="s">
        <v>194</v>
      </c>
      <c r="BE155" s="163">
        <f>IF(N155="základní",J155,0)</f>
        <v>0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8" t="s">
        <v>32</v>
      </c>
      <c r="BK155" s="163">
        <f>ROUND(I155*H155,2)</f>
        <v>0</v>
      </c>
      <c r="BL155" s="18" t="s">
        <v>200</v>
      </c>
      <c r="BM155" s="162" t="s">
        <v>2713</v>
      </c>
    </row>
    <row r="156" spans="1:65" s="15" customFormat="1">
      <c r="B156" s="181"/>
      <c r="D156" s="165" t="s">
        <v>202</v>
      </c>
      <c r="E156" s="182" t="s">
        <v>1</v>
      </c>
      <c r="F156" s="183" t="s">
        <v>2714</v>
      </c>
      <c r="H156" s="182" t="s">
        <v>1</v>
      </c>
      <c r="I156" s="184"/>
      <c r="L156" s="181"/>
      <c r="M156" s="185"/>
      <c r="N156" s="186"/>
      <c r="O156" s="186"/>
      <c r="P156" s="186"/>
      <c r="Q156" s="186"/>
      <c r="R156" s="186"/>
      <c r="S156" s="186"/>
      <c r="T156" s="187"/>
      <c r="AT156" s="182" t="s">
        <v>202</v>
      </c>
      <c r="AU156" s="182" t="s">
        <v>32</v>
      </c>
      <c r="AV156" s="15" t="s">
        <v>32</v>
      </c>
      <c r="AW156" s="15" t="s">
        <v>31</v>
      </c>
      <c r="AX156" s="15" t="s">
        <v>77</v>
      </c>
      <c r="AY156" s="182" t="s">
        <v>194</v>
      </c>
    </row>
    <row r="157" spans="1:65" s="15" customFormat="1">
      <c r="B157" s="181"/>
      <c r="D157" s="165" t="s">
        <v>202</v>
      </c>
      <c r="E157" s="182" t="s">
        <v>1</v>
      </c>
      <c r="F157" s="183" t="s">
        <v>2715</v>
      </c>
      <c r="H157" s="182" t="s">
        <v>1</v>
      </c>
      <c r="I157" s="184"/>
      <c r="L157" s="181"/>
      <c r="M157" s="185"/>
      <c r="N157" s="186"/>
      <c r="O157" s="186"/>
      <c r="P157" s="186"/>
      <c r="Q157" s="186"/>
      <c r="R157" s="186"/>
      <c r="S157" s="186"/>
      <c r="T157" s="187"/>
      <c r="AT157" s="182" t="s">
        <v>202</v>
      </c>
      <c r="AU157" s="182" t="s">
        <v>32</v>
      </c>
      <c r="AV157" s="15" t="s">
        <v>32</v>
      </c>
      <c r="AW157" s="15" t="s">
        <v>31</v>
      </c>
      <c r="AX157" s="15" t="s">
        <v>77</v>
      </c>
      <c r="AY157" s="182" t="s">
        <v>194</v>
      </c>
    </row>
    <row r="158" spans="1:65" s="13" customFormat="1">
      <c r="B158" s="164"/>
      <c r="D158" s="165" t="s">
        <v>202</v>
      </c>
      <c r="E158" s="166" t="s">
        <v>1</v>
      </c>
      <c r="F158" s="167" t="s">
        <v>32</v>
      </c>
      <c r="H158" s="168">
        <v>1</v>
      </c>
      <c r="I158" s="169"/>
      <c r="L158" s="164"/>
      <c r="M158" s="170"/>
      <c r="N158" s="171"/>
      <c r="O158" s="171"/>
      <c r="P158" s="171"/>
      <c r="Q158" s="171"/>
      <c r="R158" s="171"/>
      <c r="S158" s="171"/>
      <c r="T158" s="172"/>
      <c r="AT158" s="166" t="s">
        <v>202</v>
      </c>
      <c r="AU158" s="166" t="s">
        <v>32</v>
      </c>
      <c r="AV158" s="13" t="s">
        <v>85</v>
      </c>
      <c r="AW158" s="13" t="s">
        <v>31</v>
      </c>
      <c r="AX158" s="13" t="s">
        <v>32</v>
      </c>
      <c r="AY158" s="166" t="s">
        <v>194</v>
      </c>
    </row>
    <row r="159" spans="1:65" s="2" customFormat="1" ht="16.5" customHeight="1">
      <c r="A159" s="33"/>
      <c r="B159" s="150"/>
      <c r="C159" s="151" t="s">
        <v>300</v>
      </c>
      <c r="D159" s="151" t="s">
        <v>196</v>
      </c>
      <c r="E159" s="152" t="s">
        <v>2716</v>
      </c>
      <c r="F159" s="153" t="s">
        <v>2717</v>
      </c>
      <c r="G159" s="154" t="s">
        <v>855</v>
      </c>
      <c r="H159" s="155">
        <v>1</v>
      </c>
      <c r="I159" s="156"/>
      <c r="J159" s="157">
        <f>ROUND(I159*H159,2)</f>
        <v>0</v>
      </c>
      <c r="K159" s="153" t="s">
        <v>1</v>
      </c>
      <c r="L159" s="34"/>
      <c r="M159" s="158" t="s">
        <v>1</v>
      </c>
      <c r="N159" s="159" t="s">
        <v>42</v>
      </c>
      <c r="O159" s="59"/>
      <c r="P159" s="160">
        <f>O159*H159</f>
        <v>0</v>
      </c>
      <c r="Q159" s="160">
        <v>0</v>
      </c>
      <c r="R159" s="160">
        <f>Q159*H159</f>
        <v>0</v>
      </c>
      <c r="S159" s="160">
        <v>0</v>
      </c>
      <c r="T159" s="161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2" t="s">
        <v>200</v>
      </c>
      <c r="AT159" s="162" t="s">
        <v>196</v>
      </c>
      <c r="AU159" s="162" t="s">
        <v>32</v>
      </c>
      <c r="AY159" s="18" t="s">
        <v>194</v>
      </c>
      <c r="BE159" s="163">
        <f>IF(N159="základní",J159,0)</f>
        <v>0</v>
      </c>
      <c r="BF159" s="163">
        <f>IF(N159="snížená",J159,0)</f>
        <v>0</v>
      </c>
      <c r="BG159" s="163">
        <f>IF(N159="zákl. přenesená",J159,0)</f>
        <v>0</v>
      </c>
      <c r="BH159" s="163">
        <f>IF(N159="sníž. přenesená",J159,0)</f>
        <v>0</v>
      </c>
      <c r="BI159" s="163">
        <f>IF(N159="nulová",J159,0)</f>
        <v>0</v>
      </c>
      <c r="BJ159" s="18" t="s">
        <v>32</v>
      </c>
      <c r="BK159" s="163">
        <f>ROUND(I159*H159,2)</f>
        <v>0</v>
      </c>
      <c r="BL159" s="18" t="s">
        <v>200</v>
      </c>
      <c r="BM159" s="162" t="s">
        <v>598</v>
      </c>
    </row>
    <row r="160" spans="1:65" s="13" customFormat="1">
      <c r="B160" s="164"/>
      <c r="D160" s="165" t="s">
        <v>202</v>
      </c>
      <c r="E160" s="166" t="s">
        <v>1</v>
      </c>
      <c r="F160" s="167" t="s">
        <v>32</v>
      </c>
      <c r="H160" s="168">
        <v>1</v>
      </c>
      <c r="I160" s="169"/>
      <c r="L160" s="164"/>
      <c r="M160" s="170"/>
      <c r="N160" s="171"/>
      <c r="O160" s="171"/>
      <c r="P160" s="171"/>
      <c r="Q160" s="171"/>
      <c r="R160" s="171"/>
      <c r="S160" s="171"/>
      <c r="T160" s="172"/>
      <c r="AT160" s="166" t="s">
        <v>202</v>
      </c>
      <c r="AU160" s="166" t="s">
        <v>32</v>
      </c>
      <c r="AV160" s="13" t="s">
        <v>85</v>
      </c>
      <c r="AW160" s="13" t="s">
        <v>31</v>
      </c>
      <c r="AX160" s="13" t="s">
        <v>32</v>
      </c>
      <c r="AY160" s="166" t="s">
        <v>194</v>
      </c>
    </row>
    <row r="161" spans="1:65" s="2" customFormat="1" ht="16.5" customHeight="1">
      <c r="A161" s="33"/>
      <c r="B161" s="150"/>
      <c r="C161" s="151" t="s">
        <v>305</v>
      </c>
      <c r="D161" s="151" t="s">
        <v>196</v>
      </c>
      <c r="E161" s="152" t="s">
        <v>2718</v>
      </c>
      <c r="F161" s="153" t="s">
        <v>2719</v>
      </c>
      <c r="G161" s="154" t="s">
        <v>855</v>
      </c>
      <c r="H161" s="155">
        <v>1</v>
      </c>
      <c r="I161" s="156"/>
      <c r="J161" s="157">
        <f>ROUND(I161*H161,2)</f>
        <v>0</v>
      </c>
      <c r="K161" s="153" t="s">
        <v>1</v>
      </c>
      <c r="L161" s="34"/>
      <c r="M161" s="158" t="s">
        <v>1</v>
      </c>
      <c r="N161" s="159" t="s">
        <v>42</v>
      </c>
      <c r="O161" s="59"/>
      <c r="P161" s="160">
        <f>O161*H161</f>
        <v>0</v>
      </c>
      <c r="Q161" s="160">
        <v>0</v>
      </c>
      <c r="R161" s="160">
        <f>Q161*H161</f>
        <v>0</v>
      </c>
      <c r="S161" s="160">
        <v>0</v>
      </c>
      <c r="T161" s="161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2" t="s">
        <v>200</v>
      </c>
      <c r="AT161" s="162" t="s">
        <v>196</v>
      </c>
      <c r="AU161" s="162" t="s">
        <v>32</v>
      </c>
      <c r="AY161" s="18" t="s">
        <v>194</v>
      </c>
      <c r="BE161" s="163">
        <f>IF(N161="základní",J161,0)</f>
        <v>0</v>
      </c>
      <c r="BF161" s="163">
        <f>IF(N161="snížená",J161,0)</f>
        <v>0</v>
      </c>
      <c r="BG161" s="163">
        <f>IF(N161="zákl. přenesená",J161,0)</f>
        <v>0</v>
      </c>
      <c r="BH161" s="163">
        <f>IF(N161="sníž. přenesená",J161,0)</f>
        <v>0</v>
      </c>
      <c r="BI161" s="163">
        <f>IF(N161="nulová",J161,0)</f>
        <v>0</v>
      </c>
      <c r="BJ161" s="18" t="s">
        <v>32</v>
      </c>
      <c r="BK161" s="163">
        <f>ROUND(I161*H161,2)</f>
        <v>0</v>
      </c>
      <c r="BL161" s="18" t="s">
        <v>200</v>
      </c>
      <c r="BM161" s="162" t="s">
        <v>628</v>
      </c>
    </row>
    <row r="162" spans="1:65" s="13" customFormat="1">
      <c r="B162" s="164"/>
      <c r="D162" s="165" t="s">
        <v>202</v>
      </c>
      <c r="E162" s="166" t="s">
        <v>1</v>
      </c>
      <c r="F162" s="167" t="s">
        <v>32</v>
      </c>
      <c r="H162" s="168">
        <v>1</v>
      </c>
      <c r="I162" s="169"/>
      <c r="L162" s="164"/>
      <c r="M162" s="170"/>
      <c r="N162" s="171"/>
      <c r="O162" s="171"/>
      <c r="P162" s="171"/>
      <c r="Q162" s="171"/>
      <c r="R162" s="171"/>
      <c r="S162" s="171"/>
      <c r="T162" s="172"/>
      <c r="AT162" s="166" t="s">
        <v>202</v>
      </c>
      <c r="AU162" s="166" t="s">
        <v>32</v>
      </c>
      <c r="AV162" s="13" t="s">
        <v>85</v>
      </c>
      <c r="AW162" s="13" t="s">
        <v>31</v>
      </c>
      <c r="AX162" s="13" t="s">
        <v>32</v>
      </c>
      <c r="AY162" s="166" t="s">
        <v>194</v>
      </c>
    </row>
    <row r="163" spans="1:65" s="2" customFormat="1" ht="16.5" customHeight="1">
      <c r="A163" s="33"/>
      <c r="B163" s="150"/>
      <c r="C163" s="151" t="s">
        <v>350</v>
      </c>
      <c r="D163" s="151" t="s">
        <v>196</v>
      </c>
      <c r="E163" s="152" t="s">
        <v>2720</v>
      </c>
      <c r="F163" s="153" t="s">
        <v>2721</v>
      </c>
      <c r="G163" s="154" t="s">
        <v>855</v>
      </c>
      <c r="H163" s="155">
        <v>1</v>
      </c>
      <c r="I163" s="156"/>
      <c r="J163" s="157">
        <f>ROUND(I163*H163,2)</f>
        <v>0</v>
      </c>
      <c r="K163" s="153" t="s">
        <v>1</v>
      </c>
      <c r="L163" s="34"/>
      <c r="M163" s="158" t="s">
        <v>1</v>
      </c>
      <c r="N163" s="159" t="s">
        <v>42</v>
      </c>
      <c r="O163" s="59"/>
      <c r="P163" s="160">
        <f>O163*H163</f>
        <v>0</v>
      </c>
      <c r="Q163" s="160">
        <v>0</v>
      </c>
      <c r="R163" s="160">
        <f>Q163*H163</f>
        <v>0</v>
      </c>
      <c r="S163" s="160">
        <v>0</v>
      </c>
      <c r="T163" s="161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2" t="s">
        <v>200</v>
      </c>
      <c r="AT163" s="162" t="s">
        <v>196</v>
      </c>
      <c r="AU163" s="162" t="s">
        <v>32</v>
      </c>
      <c r="AY163" s="18" t="s">
        <v>194</v>
      </c>
      <c r="BE163" s="163">
        <f>IF(N163="základní",J163,0)</f>
        <v>0</v>
      </c>
      <c r="BF163" s="163">
        <f>IF(N163="snížená",J163,0)</f>
        <v>0</v>
      </c>
      <c r="BG163" s="163">
        <f>IF(N163="zákl. přenesená",J163,0)</f>
        <v>0</v>
      </c>
      <c r="BH163" s="163">
        <f>IF(N163="sníž. přenesená",J163,0)</f>
        <v>0</v>
      </c>
      <c r="BI163" s="163">
        <f>IF(N163="nulová",J163,0)</f>
        <v>0</v>
      </c>
      <c r="BJ163" s="18" t="s">
        <v>32</v>
      </c>
      <c r="BK163" s="163">
        <f>ROUND(I163*H163,2)</f>
        <v>0</v>
      </c>
      <c r="BL163" s="18" t="s">
        <v>200</v>
      </c>
      <c r="BM163" s="162" t="s">
        <v>2722</v>
      </c>
    </row>
    <row r="164" spans="1:65" s="13" customFormat="1">
      <c r="B164" s="164"/>
      <c r="D164" s="165" t="s">
        <v>202</v>
      </c>
      <c r="E164" s="166" t="s">
        <v>1</v>
      </c>
      <c r="F164" s="167" t="s">
        <v>32</v>
      </c>
      <c r="H164" s="168">
        <v>1</v>
      </c>
      <c r="I164" s="169"/>
      <c r="L164" s="164"/>
      <c r="M164" s="170"/>
      <c r="N164" s="171"/>
      <c r="O164" s="171"/>
      <c r="P164" s="171"/>
      <c r="Q164" s="171"/>
      <c r="R164" s="171"/>
      <c r="S164" s="171"/>
      <c r="T164" s="172"/>
      <c r="AT164" s="166" t="s">
        <v>202</v>
      </c>
      <c r="AU164" s="166" t="s">
        <v>32</v>
      </c>
      <c r="AV164" s="13" t="s">
        <v>85</v>
      </c>
      <c r="AW164" s="13" t="s">
        <v>31</v>
      </c>
      <c r="AX164" s="13" t="s">
        <v>32</v>
      </c>
      <c r="AY164" s="166" t="s">
        <v>194</v>
      </c>
    </row>
    <row r="165" spans="1:65" s="2" customFormat="1" ht="16.5" customHeight="1">
      <c r="A165" s="33"/>
      <c r="B165" s="150"/>
      <c r="C165" s="151" t="s">
        <v>7</v>
      </c>
      <c r="D165" s="151" t="s">
        <v>196</v>
      </c>
      <c r="E165" s="152" t="s">
        <v>2723</v>
      </c>
      <c r="F165" s="153" t="s">
        <v>2724</v>
      </c>
      <c r="G165" s="154" t="s">
        <v>855</v>
      </c>
      <c r="H165" s="155">
        <v>1</v>
      </c>
      <c r="I165" s="156"/>
      <c r="J165" s="157">
        <f>ROUND(I165*H165,2)</f>
        <v>0</v>
      </c>
      <c r="K165" s="153" t="s">
        <v>1</v>
      </c>
      <c r="L165" s="34"/>
      <c r="M165" s="158" t="s">
        <v>1</v>
      </c>
      <c r="N165" s="159" t="s">
        <v>42</v>
      </c>
      <c r="O165" s="59"/>
      <c r="P165" s="160">
        <f>O165*H165</f>
        <v>0</v>
      </c>
      <c r="Q165" s="160">
        <v>0</v>
      </c>
      <c r="R165" s="160">
        <f>Q165*H165</f>
        <v>0</v>
      </c>
      <c r="S165" s="160">
        <v>0</v>
      </c>
      <c r="T165" s="161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2" t="s">
        <v>200</v>
      </c>
      <c r="AT165" s="162" t="s">
        <v>196</v>
      </c>
      <c r="AU165" s="162" t="s">
        <v>32</v>
      </c>
      <c r="AY165" s="18" t="s">
        <v>194</v>
      </c>
      <c r="BE165" s="163">
        <f>IF(N165="základní",J165,0)</f>
        <v>0</v>
      </c>
      <c r="BF165" s="163">
        <f>IF(N165="snížená",J165,0)</f>
        <v>0</v>
      </c>
      <c r="BG165" s="163">
        <f>IF(N165="zákl. přenesená",J165,0)</f>
        <v>0</v>
      </c>
      <c r="BH165" s="163">
        <f>IF(N165="sníž. přenesená",J165,0)</f>
        <v>0</v>
      </c>
      <c r="BI165" s="163">
        <f>IF(N165="nulová",J165,0)</f>
        <v>0</v>
      </c>
      <c r="BJ165" s="18" t="s">
        <v>32</v>
      </c>
      <c r="BK165" s="163">
        <f>ROUND(I165*H165,2)</f>
        <v>0</v>
      </c>
      <c r="BL165" s="18" t="s">
        <v>200</v>
      </c>
      <c r="BM165" s="162" t="s">
        <v>2725</v>
      </c>
    </row>
    <row r="166" spans="1:65" s="15" customFormat="1">
      <c r="B166" s="181"/>
      <c r="D166" s="165" t="s">
        <v>202</v>
      </c>
      <c r="E166" s="182" t="s">
        <v>1</v>
      </c>
      <c r="F166" s="183" t="s">
        <v>2726</v>
      </c>
      <c r="H166" s="182" t="s">
        <v>1</v>
      </c>
      <c r="I166" s="184"/>
      <c r="L166" s="181"/>
      <c r="M166" s="185"/>
      <c r="N166" s="186"/>
      <c r="O166" s="186"/>
      <c r="P166" s="186"/>
      <c r="Q166" s="186"/>
      <c r="R166" s="186"/>
      <c r="S166" s="186"/>
      <c r="T166" s="187"/>
      <c r="AT166" s="182" t="s">
        <v>202</v>
      </c>
      <c r="AU166" s="182" t="s">
        <v>32</v>
      </c>
      <c r="AV166" s="15" t="s">
        <v>32</v>
      </c>
      <c r="AW166" s="15" t="s">
        <v>31</v>
      </c>
      <c r="AX166" s="15" t="s">
        <v>77</v>
      </c>
      <c r="AY166" s="182" t="s">
        <v>194</v>
      </c>
    </row>
    <row r="167" spans="1:65" s="15" customFormat="1">
      <c r="B167" s="181"/>
      <c r="D167" s="165" t="s">
        <v>202</v>
      </c>
      <c r="E167" s="182" t="s">
        <v>1</v>
      </c>
      <c r="F167" s="183" t="s">
        <v>2727</v>
      </c>
      <c r="H167" s="182" t="s">
        <v>1</v>
      </c>
      <c r="I167" s="184"/>
      <c r="L167" s="181"/>
      <c r="M167" s="185"/>
      <c r="N167" s="186"/>
      <c r="O167" s="186"/>
      <c r="P167" s="186"/>
      <c r="Q167" s="186"/>
      <c r="R167" s="186"/>
      <c r="S167" s="186"/>
      <c r="T167" s="187"/>
      <c r="AT167" s="182" t="s">
        <v>202</v>
      </c>
      <c r="AU167" s="182" t="s">
        <v>32</v>
      </c>
      <c r="AV167" s="15" t="s">
        <v>32</v>
      </c>
      <c r="AW167" s="15" t="s">
        <v>31</v>
      </c>
      <c r="AX167" s="15" t="s">
        <v>77</v>
      </c>
      <c r="AY167" s="182" t="s">
        <v>194</v>
      </c>
    </row>
    <row r="168" spans="1:65" s="15" customFormat="1">
      <c r="B168" s="181"/>
      <c r="D168" s="165" t="s">
        <v>202</v>
      </c>
      <c r="E168" s="182" t="s">
        <v>1</v>
      </c>
      <c r="F168" s="183" t="s">
        <v>2728</v>
      </c>
      <c r="H168" s="182" t="s">
        <v>1</v>
      </c>
      <c r="I168" s="184"/>
      <c r="L168" s="181"/>
      <c r="M168" s="185"/>
      <c r="N168" s="186"/>
      <c r="O168" s="186"/>
      <c r="P168" s="186"/>
      <c r="Q168" s="186"/>
      <c r="R168" s="186"/>
      <c r="S168" s="186"/>
      <c r="T168" s="187"/>
      <c r="AT168" s="182" t="s">
        <v>202</v>
      </c>
      <c r="AU168" s="182" t="s">
        <v>32</v>
      </c>
      <c r="AV168" s="15" t="s">
        <v>32</v>
      </c>
      <c r="AW168" s="15" t="s">
        <v>31</v>
      </c>
      <c r="AX168" s="15" t="s">
        <v>77</v>
      </c>
      <c r="AY168" s="182" t="s">
        <v>194</v>
      </c>
    </row>
    <row r="169" spans="1:65" s="15" customFormat="1">
      <c r="B169" s="181"/>
      <c r="D169" s="165" t="s">
        <v>202</v>
      </c>
      <c r="E169" s="182" t="s">
        <v>1</v>
      </c>
      <c r="F169" s="183" t="s">
        <v>2729</v>
      </c>
      <c r="H169" s="182" t="s">
        <v>1</v>
      </c>
      <c r="I169" s="184"/>
      <c r="L169" s="181"/>
      <c r="M169" s="185"/>
      <c r="N169" s="186"/>
      <c r="O169" s="186"/>
      <c r="P169" s="186"/>
      <c r="Q169" s="186"/>
      <c r="R169" s="186"/>
      <c r="S169" s="186"/>
      <c r="T169" s="187"/>
      <c r="AT169" s="182" t="s">
        <v>202</v>
      </c>
      <c r="AU169" s="182" t="s">
        <v>32</v>
      </c>
      <c r="AV169" s="15" t="s">
        <v>32</v>
      </c>
      <c r="AW169" s="15" t="s">
        <v>31</v>
      </c>
      <c r="AX169" s="15" t="s">
        <v>77</v>
      </c>
      <c r="AY169" s="182" t="s">
        <v>194</v>
      </c>
    </row>
    <row r="170" spans="1:65" s="15" customFormat="1">
      <c r="B170" s="181"/>
      <c r="D170" s="165" t="s">
        <v>202</v>
      </c>
      <c r="E170" s="182" t="s">
        <v>1</v>
      </c>
      <c r="F170" s="183" t="s">
        <v>2730</v>
      </c>
      <c r="H170" s="182" t="s">
        <v>1</v>
      </c>
      <c r="I170" s="184"/>
      <c r="L170" s="181"/>
      <c r="M170" s="185"/>
      <c r="N170" s="186"/>
      <c r="O170" s="186"/>
      <c r="P170" s="186"/>
      <c r="Q170" s="186"/>
      <c r="R170" s="186"/>
      <c r="S170" s="186"/>
      <c r="T170" s="187"/>
      <c r="AT170" s="182" t="s">
        <v>202</v>
      </c>
      <c r="AU170" s="182" t="s">
        <v>32</v>
      </c>
      <c r="AV170" s="15" t="s">
        <v>32</v>
      </c>
      <c r="AW170" s="15" t="s">
        <v>31</v>
      </c>
      <c r="AX170" s="15" t="s">
        <v>77</v>
      </c>
      <c r="AY170" s="182" t="s">
        <v>194</v>
      </c>
    </row>
    <row r="171" spans="1:65" s="15" customFormat="1">
      <c r="B171" s="181"/>
      <c r="D171" s="165" t="s">
        <v>202</v>
      </c>
      <c r="E171" s="182" t="s">
        <v>1</v>
      </c>
      <c r="F171" s="183" t="s">
        <v>2731</v>
      </c>
      <c r="H171" s="182" t="s">
        <v>1</v>
      </c>
      <c r="I171" s="184"/>
      <c r="L171" s="181"/>
      <c r="M171" s="185"/>
      <c r="N171" s="186"/>
      <c r="O171" s="186"/>
      <c r="P171" s="186"/>
      <c r="Q171" s="186"/>
      <c r="R171" s="186"/>
      <c r="S171" s="186"/>
      <c r="T171" s="187"/>
      <c r="AT171" s="182" t="s">
        <v>202</v>
      </c>
      <c r="AU171" s="182" t="s">
        <v>32</v>
      </c>
      <c r="AV171" s="15" t="s">
        <v>32</v>
      </c>
      <c r="AW171" s="15" t="s">
        <v>31</v>
      </c>
      <c r="AX171" s="15" t="s">
        <v>77</v>
      </c>
      <c r="AY171" s="182" t="s">
        <v>194</v>
      </c>
    </row>
    <row r="172" spans="1:65" s="15" customFormat="1">
      <c r="B172" s="181"/>
      <c r="D172" s="165" t="s">
        <v>202</v>
      </c>
      <c r="E172" s="182" t="s">
        <v>1</v>
      </c>
      <c r="F172" s="183" t="s">
        <v>2732</v>
      </c>
      <c r="H172" s="182" t="s">
        <v>1</v>
      </c>
      <c r="I172" s="184"/>
      <c r="L172" s="181"/>
      <c r="M172" s="185"/>
      <c r="N172" s="186"/>
      <c r="O172" s="186"/>
      <c r="P172" s="186"/>
      <c r="Q172" s="186"/>
      <c r="R172" s="186"/>
      <c r="S172" s="186"/>
      <c r="T172" s="187"/>
      <c r="AT172" s="182" t="s">
        <v>202</v>
      </c>
      <c r="AU172" s="182" t="s">
        <v>32</v>
      </c>
      <c r="AV172" s="15" t="s">
        <v>32</v>
      </c>
      <c r="AW172" s="15" t="s">
        <v>31</v>
      </c>
      <c r="AX172" s="15" t="s">
        <v>77</v>
      </c>
      <c r="AY172" s="182" t="s">
        <v>194</v>
      </c>
    </row>
    <row r="173" spans="1:65" s="13" customFormat="1">
      <c r="B173" s="164"/>
      <c r="D173" s="165" t="s">
        <v>202</v>
      </c>
      <c r="E173" s="166" t="s">
        <v>1</v>
      </c>
      <c r="F173" s="167" t="s">
        <v>32</v>
      </c>
      <c r="H173" s="168">
        <v>1</v>
      </c>
      <c r="I173" s="169"/>
      <c r="L173" s="164"/>
      <c r="M173" s="170"/>
      <c r="N173" s="171"/>
      <c r="O173" s="171"/>
      <c r="P173" s="171"/>
      <c r="Q173" s="171"/>
      <c r="R173" s="171"/>
      <c r="S173" s="171"/>
      <c r="T173" s="172"/>
      <c r="AT173" s="166" t="s">
        <v>202</v>
      </c>
      <c r="AU173" s="166" t="s">
        <v>32</v>
      </c>
      <c r="AV173" s="13" t="s">
        <v>85</v>
      </c>
      <c r="AW173" s="13" t="s">
        <v>31</v>
      </c>
      <c r="AX173" s="13" t="s">
        <v>32</v>
      </c>
      <c r="AY173" s="166" t="s">
        <v>194</v>
      </c>
    </row>
    <row r="174" spans="1:65" s="2" customFormat="1" ht="16.5" customHeight="1">
      <c r="A174" s="33"/>
      <c r="B174" s="150"/>
      <c r="C174" s="151" t="s">
        <v>144</v>
      </c>
      <c r="D174" s="151" t="s">
        <v>196</v>
      </c>
      <c r="E174" s="152" t="s">
        <v>2733</v>
      </c>
      <c r="F174" s="153" t="s">
        <v>2734</v>
      </c>
      <c r="G174" s="154" t="s">
        <v>855</v>
      </c>
      <c r="H174" s="155">
        <v>1</v>
      </c>
      <c r="I174" s="156"/>
      <c r="J174" s="157">
        <f>ROUND(I174*H174,2)</f>
        <v>0</v>
      </c>
      <c r="K174" s="153" t="s">
        <v>1</v>
      </c>
      <c r="L174" s="34"/>
      <c r="M174" s="158" t="s">
        <v>1</v>
      </c>
      <c r="N174" s="159" t="s">
        <v>42</v>
      </c>
      <c r="O174" s="59"/>
      <c r="P174" s="160">
        <f>O174*H174</f>
        <v>0</v>
      </c>
      <c r="Q174" s="160">
        <v>0</v>
      </c>
      <c r="R174" s="160">
        <f>Q174*H174</f>
        <v>0</v>
      </c>
      <c r="S174" s="160">
        <v>0</v>
      </c>
      <c r="T174" s="161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2" t="s">
        <v>200</v>
      </c>
      <c r="AT174" s="162" t="s">
        <v>196</v>
      </c>
      <c r="AU174" s="162" t="s">
        <v>32</v>
      </c>
      <c r="AY174" s="18" t="s">
        <v>194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8" t="s">
        <v>32</v>
      </c>
      <c r="BK174" s="163">
        <f>ROUND(I174*H174,2)</f>
        <v>0</v>
      </c>
      <c r="BL174" s="18" t="s">
        <v>200</v>
      </c>
      <c r="BM174" s="162" t="s">
        <v>2735</v>
      </c>
    </row>
    <row r="175" spans="1:65" s="13" customFormat="1">
      <c r="B175" s="164"/>
      <c r="D175" s="165" t="s">
        <v>202</v>
      </c>
      <c r="E175" s="166" t="s">
        <v>1</v>
      </c>
      <c r="F175" s="167" t="s">
        <v>32</v>
      </c>
      <c r="H175" s="168">
        <v>1</v>
      </c>
      <c r="I175" s="169"/>
      <c r="L175" s="164"/>
      <c r="M175" s="170"/>
      <c r="N175" s="171"/>
      <c r="O175" s="171"/>
      <c r="P175" s="171"/>
      <c r="Q175" s="171"/>
      <c r="R175" s="171"/>
      <c r="S175" s="171"/>
      <c r="T175" s="172"/>
      <c r="AT175" s="166" t="s">
        <v>202</v>
      </c>
      <c r="AU175" s="166" t="s">
        <v>32</v>
      </c>
      <c r="AV175" s="13" t="s">
        <v>85</v>
      </c>
      <c r="AW175" s="13" t="s">
        <v>31</v>
      </c>
      <c r="AX175" s="13" t="s">
        <v>32</v>
      </c>
      <c r="AY175" s="166" t="s">
        <v>194</v>
      </c>
    </row>
    <row r="176" spans="1:65" s="2" customFormat="1" ht="24.2" customHeight="1">
      <c r="A176" s="33"/>
      <c r="B176" s="150"/>
      <c r="C176" s="151" t="s">
        <v>363</v>
      </c>
      <c r="D176" s="151" t="s">
        <v>196</v>
      </c>
      <c r="E176" s="152" t="s">
        <v>2736</v>
      </c>
      <c r="F176" s="153" t="s">
        <v>2737</v>
      </c>
      <c r="G176" s="154" t="s">
        <v>855</v>
      </c>
      <c r="H176" s="155">
        <v>1</v>
      </c>
      <c r="I176" s="156"/>
      <c r="J176" s="157">
        <f>ROUND(I176*H176,2)</f>
        <v>0</v>
      </c>
      <c r="K176" s="153" t="s">
        <v>1</v>
      </c>
      <c r="L176" s="34"/>
      <c r="M176" s="158" t="s">
        <v>1</v>
      </c>
      <c r="N176" s="159" t="s">
        <v>42</v>
      </c>
      <c r="O176" s="59"/>
      <c r="P176" s="160">
        <f>O176*H176</f>
        <v>0</v>
      </c>
      <c r="Q176" s="160">
        <v>0</v>
      </c>
      <c r="R176" s="160">
        <f>Q176*H176</f>
        <v>0</v>
      </c>
      <c r="S176" s="160">
        <v>0</v>
      </c>
      <c r="T176" s="161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2" t="s">
        <v>200</v>
      </c>
      <c r="AT176" s="162" t="s">
        <v>196</v>
      </c>
      <c r="AU176" s="162" t="s">
        <v>32</v>
      </c>
      <c r="AY176" s="18" t="s">
        <v>194</v>
      </c>
      <c r="BE176" s="163">
        <f>IF(N176="základní",J176,0)</f>
        <v>0</v>
      </c>
      <c r="BF176" s="163">
        <f>IF(N176="snížená",J176,0)</f>
        <v>0</v>
      </c>
      <c r="BG176" s="163">
        <f>IF(N176="zákl. přenesená",J176,0)</f>
        <v>0</v>
      </c>
      <c r="BH176" s="163">
        <f>IF(N176="sníž. přenesená",J176,0)</f>
        <v>0</v>
      </c>
      <c r="BI176" s="163">
        <f>IF(N176="nulová",J176,0)</f>
        <v>0</v>
      </c>
      <c r="BJ176" s="18" t="s">
        <v>32</v>
      </c>
      <c r="BK176" s="163">
        <f>ROUND(I176*H176,2)</f>
        <v>0</v>
      </c>
      <c r="BL176" s="18" t="s">
        <v>200</v>
      </c>
      <c r="BM176" s="162" t="s">
        <v>2738</v>
      </c>
    </row>
    <row r="177" spans="1:65" s="13" customFormat="1">
      <c r="B177" s="164"/>
      <c r="D177" s="165" t="s">
        <v>202</v>
      </c>
      <c r="E177" s="166" t="s">
        <v>1</v>
      </c>
      <c r="F177" s="167" t="s">
        <v>32</v>
      </c>
      <c r="H177" s="168">
        <v>1</v>
      </c>
      <c r="I177" s="169"/>
      <c r="L177" s="164"/>
      <c r="M177" s="170"/>
      <c r="N177" s="171"/>
      <c r="O177" s="171"/>
      <c r="P177" s="171"/>
      <c r="Q177" s="171"/>
      <c r="R177" s="171"/>
      <c r="S177" s="171"/>
      <c r="T177" s="172"/>
      <c r="AT177" s="166" t="s">
        <v>202</v>
      </c>
      <c r="AU177" s="166" t="s">
        <v>32</v>
      </c>
      <c r="AV177" s="13" t="s">
        <v>85</v>
      </c>
      <c r="AW177" s="13" t="s">
        <v>31</v>
      </c>
      <c r="AX177" s="13" t="s">
        <v>32</v>
      </c>
      <c r="AY177" s="166" t="s">
        <v>194</v>
      </c>
    </row>
    <row r="178" spans="1:65" s="2" customFormat="1" ht="21.75" customHeight="1">
      <c r="A178" s="33"/>
      <c r="B178" s="150"/>
      <c r="C178" s="151" t="s">
        <v>368</v>
      </c>
      <c r="D178" s="151" t="s">
        <v>196</v>
      </c>
      <c r="E178" s="152" t="s">
        <v>2739</v>
      </c>
      <c r="F178" s="153" t="s">
        <v>2740</v>
      </c>
      <c r="G178" s="154" t="s">
        <v>518</v>
      </c>
      <c r="H178" s="155">
        <v>24</v>
      </c>
      <c r="I178" s="156"/>
      <c r="J178" s="157">
        <f>ROUND(I178*H178,2)</f>
        <v>0</v>
      </c>
      <c r="K178" s="153" t="s">
        <v>1</v>
      </c>
      <c r="L178" s="34"/>
      <c r="M178" s="158" t="s">
        <v>1</v>
      </c>
      <c r="N178" s="159" t="s">
        <v>42</v>
      </c>
      <c r="O178" s="59"/>
      <c r="P178" s="160">
        <f>O178*H178</f>
        <v>0</v>
      </c>
      <c r="Q178" s="160">
        <v>0</v>
      </c>
      <c r="R178" s="160">
        <f>Q178*H178</f>
        <v>0</v>
      </c>
      <c r="S178" s="160">
        <v>0</v>
      </c>
      <c r="T178" s="161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2" t="s">
        <v>200</v>
      </c>
      <c r="AT178" s="162" t="s">
        <v>196</v>
      </c>
      <c r="AU178" s="162" t="s">
        <v>32</v>
      </c>
      <c r="AY178" s="18" t="s">
        <v>194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32</v>
      </c>
      <c r="BK178" s="163">
        <f>ROUND(I178*H178,2)</f>
        <v>0</v>
      </c>
      <c r="BL178" s="18" t="s">
        <v>200</v>
      </c>
      <c r="BM178" s="162" t="s">
        <v>2741</v>
      </c>
    </row>
    <row r="179" spans="1:65" s="13" customFormat="1">
      <c r="B179" s="164"/>
      <c r="D179" s="165" t="s">
        <v>202</v>
      </c>
      <c r="E179" s="166" t="s">
        <v>1</v>
      </c>
      <c r="F179" s="167" t="s">
        <v>368</v>
      </c>
      <c r="H179" s="168">
        <v>24</v>
      </c>
      <c r="I179" s="169"/>
      <c r="L179" s="164"/>
      <c r="M179" s="170"/>
      <c r="N179" s="171"/>
      <c r="O179" s="171"/>
      <c r="P179" s="171"/>
      <c r="Q179" s="171"/>
      <c r="R179" s="171"/>
      <c r="S179" s="171"/>
      <c r="T179" s="172"/>
      <c r="AT179" s="166" t="s">
        <v>202</v>
      </c>
      <c r="AU179" s="166" t="s">
        <v>32</v>
      </c>
      <c r="AV179" s="13" t="s">
        <v>85</v>
      </c>
      <c r="AW179" s="13" t="s">
        <v>31</v>
      </c>
      <c r="AX179" s="13" t="s">
        <v>32</v>
      </c>
      <c r="AY179" s="166" t="s">
        <v>194</v>
      </c>
    </row>
    <row r="180" spans="1:65" s="2" customFormat="1" ht="24.2" customHeight="1">
      <c r="A180" s="33"/>
      <c r="B180" s="150"/>
      <c r="C180" s="151" t="s">
        <v>400</v>
      </c>
      <c r="D180" s="151" t="s">
        <v>196</v>
      </c>
      <c r="E180" s="152" t="s">
        <v>2742</v>
      </c>
      <c r="F180" s="153" t="s">
        <v>2743</v>
      </c>
      <c r="G180" s="154" t="s">
        <v>855</v>
      </c>
      <c r="H180" s="155">
        <v>1</v>
      </c>
      <c r="I180" s="156"/>
      <c r="J180" s="157">
        <f>ROUND(I180*H180,2)</f>
        <v>0</v>
      </c>
      <c r="K180" s="153" t="s">
        <v>1</v>
      </c>
      <c r="L180" s="34"/>
      <c r="M180" s="158" t="s">
        <v>1</v>
      </c>
      <c r="N180" s="159" t="s">
        <v>42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200</v>
      </c>
      <c r="AT180" s="162" t="s">
        <v>196</v>
      </c>
      <c r="AU180" s="162" t="s">
        <v>32</v>
      </c>
      <c r="AY180" s="18" t="s">
        <v>194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32</v>
      </c>
      <c r="BK180" s="163">
        <f>ROUND(I180*H180,2)</f>
        <v>0</v>
      </c>
      <c r="BL180" s="18" t="s">
        <v>200</v>
      </c>
      <c r="BM180" s="162" t="s">
        <v>2744</v>
      </c>
    </row>
    <row r="181" spans="1:65" s="13" customFormat="1">
      <c r="B181" s="164"/>
      <c r="D181" s="165" t="s">
        <v>202</v>
      </c>
      <c r="E181" s="166" t="s">
        <v>1</v>
      </c>
      <c r="F181" s="167" t="s">
        <v>32</v>
      </c>
      <c r="H181" s="168">
        <v>1</v>
      </c>
      <c r="I181" s="169"/>
      <c r="L181" s="164"/>
      <c r="M181" s="170"/>
      <c r="N181" s="171"/>
      <c r="O181" s="171"/>
      <c r="P181" s="171"/>
      <c r="Q181" s="171"/>
      <c r="R181" s="171"/>
      <c r="S181" s="171"/>
      <c r="T181" s="172"/>
      <c r="AT181" s="166" t="s">
        <v>202</v>
      </c>
      <c r="AU181" s="166" t="s">
        <v>32</v>
      </c>
      <c r="AV181" s="13" t="s">
        <v>85</v>
      </c>
      <c r="AW181" s="13" t="s">
        <v>31</v>
      </c>
      <c r="AX181" s="13" t="s">
        <v>32</v>
      </c>
      <c r="AY181" s="166" t="s">
        <v>194</v>
      </c>
    </row>
    <row r="182" spans="1:65" s="2" customFormat="1" ht="24.2" customHeight="1">
      <c r="A182" s="33"/>
      <c r="B182" s="150"/>
      <c r="C182" s="151" t="s">
        <v>404</v>
      </c>
      <c r="D182" s="151" t="s">
        <v>196</v>
      </c>
      <c r="E182" s="152" t="s">
        <v>2745</v>
      </c>
      <c r="F182" s="153" t="s">
        <v>2746</v>
      </c>
      <c r="G182" s="154" t="s">
        <v>855</v>
      </c>
      <c r="H182" s="155">
        <v>1</v>
      </c>
      <c r="I182" s="156"/>
      <c r="J182" s="157">
        <f>ROUND(I182*H182,2)</f>
        <v>0</v>
      </c>
      <c r="K182" s="153" t="s">
        <v>1</v>
      </c>
      <c r="L182" s="34"/>
      <c r="M182" s="158" t="s">
        <v>1</v>
      </c>
      <c r="N182" s="159" t="s">
        <v>42</v>
      </c>
      <c r="O182" s="59"/>
      <c r="P182" s="160">
        <f>O182*H182</f>
        <v>0</v>
      </c>
      <c r="Q182" s="160">
        <v>0</v>
      </c>
      <c r="R182" s="160">
        <f>Q182*H182</f>
        <v>0</v>
      </c>
      <c r="S182" s="160">
        <v>0</v>
      </c>
      <c r="T182" s="161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2" t="s">
        <v>200</v>
      </c>
      <c r="AT182" s="162" t="s">
        <v>196</v>
      </c>
      <c r="AU182" s="162" t="s">
        <v>32</v>
      </c>
      <c r="AY182" s="18" t="s">
        <v>194</v>
      </c>
      <c r="BE182" s="163">
        <f>IF(N182="základní",J182,0)</f>
        <v>0</v>
      </c>
      <c r="BF182" s="163">
        <f>IF(N182="snížená",J182,0)</f>
        <v>0</v>
      </c>
      <c r="BG182" s="163">
        <f>IF(N182="zákl. přenesená",J182,0)</f>
        <v>0</v>
      </c>
      <c r="BH182" s="163">
        <f>IF(N182="sníž. přenesená",J182,0)</f>
        <v>0</v>
      </c>
      <c r="BI182" s="163">
        <f>IF(N182="nulová",J182,0)</f>
        <v>0</v>
      </c>
      <c r="BJ182" s="18" t="s">
        <v>32</v>
      </c>
      <c r="BK182" s="163">
        <f>ROUND(I182*H182,2)</f>
        <v>0</v>
      </c>
      <c r="BL182" s="18" t="s">
        <v>200</v>
      </c>
      <c r="BM182" s="162" t="s">
        <v>748</v>
      </c>
    </row>
    <row r="183" spans="1:65" s="13" customFormat="1">
      <c r="B183" s="164"/>
      <c r="D183" s="165" t="s">
        <v>202</v>
      </c>
      <c r="E183" s="166" t="s">
        <v>1</v>
      </c>
      <c r="F183" s="167" t="s">
        <v>32</v>
      </c>
      <c r="H183" s="168">
        <v>1</v>
      </c>
      <c r="I183" s="169"/>
      <c r="L183" s="164"/>
      <c r="M183" s="170"/>
      <c r="N183" s="171"/>
      <c r="O183" s="171"/>
      <c r="P183" s="171"/>
      <c r="Q183" s="171"/>
      <c r="R183" s="171"/>
      <c r="S183" s="171"/>
      <c r="T183" s="172"/>
      <c r="AT183" s="166" t="s">
        <v>202</v>
      </c>
      <c r="AU183" s="166" t="s">
        <v>32</v>
      </c>
      <c r="AV183" s="13" t="s">
        <v>85</v>
      </c>
      <c r="AW183" s="13" t="s">
        <v>31</v>
      </c>
      <c r="AX183" s="13" t="s">
        <v>32</v>
      </c>
      <c r="AY183" s="166" t="s">
        <v>194</v>
      </c>
    </row>
    <row r="184" spans="1:65" s="15" customFormat="1">
      <c r="B184" s="181"/>
      <c r="D184" s="165" t="s">
        <v>202</v>
      </c>
      <c r="E184" s="182" t="s">
        <v>1</v>
      </c>
      <c r="F184" s="183" t="s">
        <v>2747</v>
      </c>
      <c r="H184" s="182" t="s">
        <v>1</v>
      </c>
      <c r="I184" s="184"/>
      <c r="L184" s="181"/>
      <c r="M184" s="185"/>
      <c r="N184" s="186"/>
      <c r="O184" s="186"/>
      <c r="P184" s="186"/>
      <c r="Q184" s="186"/>
      <c r="R184" s="186"/>
      <c r="S184" s="186"/>
      <c r="T184" s="187"/>
      <c r="AT184" s="182" t="s">
        <v>202</v>
      </c>
      <c r="AU184" s="182" t="s">
        <v>32</v>
      </c>
      <c r="AV184" s="15" t="s">
        <v>32</v>
      </c>
      <c r="AW184" s="15" t="s">
        <v>31</v>
      </c>
      <c r="AX184" s="15" t="s">
        <v>77</v>
      </c>
      <c r="AY184" s="182" t="s">
        <v>194</v>
      </c>
    </row>
    <row r="185" spans="1:65" s="15" customFormat="1">
      <c r="B185" s="181"/>
      <c r="D185" s="165" t="s">
        <v>202</v>
      </c>
      <c r="E185" s="182" t="s">
        <v>1</v>
      </c>
      <c r="F185" s="183" t="s">
        <v>2748</v>
      </c>
      <c r="H185" s="182" t="s">
        <v>1</v>
      </c>
      <c r="I185" s="184"/>
      <c r="L185" s="181"/>
      <c r="M185" s="185"/>
      <c r="N185" s="186"/>
      <c r="O185" s="186"/>
      <c r="P185" s="186"/>
      <c r="Q185" s="186"/>
      <c r="R185" s="186"/>
      <c r="S185" s="186"/>
      <c r="T185" s="187"/>
      <c r="AT185" s="182" t="s">
        <v>202</v>
      </c>
      <c r="AU185" s="182" t="s">
        <v>32</v>
      </c>
      <c r="AV185" s="15" t="s">
        <v>32</v>
      </c>
      <c r="AW185" s="15" t="s">
        <v>31</v>
      </c>
      <c r="AX185" s="15" t="s">
        <v>77</v>
      </c>
      <c r="AY185" s="182" t="s">
        <v>194</v>
      </c>
    </row>
    <row r="186" spans="1:65" s="15" customFormat="1">
      <c r="B186" s="181"/>
      <c r="D186" s="165" t="s">
        <v>202</v>
      </c>
      <c r="E186" s="182" t="s">
        <v>1</v>
      </c>
      <c r="F186" s="183" t="s">
        <v>2749</v>
      </c>
      <c r="H186" s="182" t="s">
        <v>1</v>
      </c>
      <c r="I186" s="184"/>
      <c r="L186" s="181"/>
      <c r="M186" s="185"/>
      <c r="N186" s="186"/>
      <c r="O186" s="186"/>
      <c r="P186" s="186"/>
      <c r="Q186" s="186"/>
      <c r="R186" s="186"/>
      <c r="S186" s="186"/>
      <c r="T186" s="187"/>
      <c r="AT186" s="182" t="s">
        <v>202</v>
      </c>
      <c r="AU186" s="182" t="s">
        <v>32</v>
      </c>
      <c r="AV186" s="15" t="s">
        <v>32</v>
      </c>
      <c r="AW186" s="15" t="s">
        <v>31</v>
      </c>
      <c r="AX186" s="15" t="s">
        <v>77</v>
      </c>
      <c r="AY186" s="182" t="s">
        <v>194</v>
      </c>
    </row>
    <row r="187" spans="1:65" s="2" customFormat="1" ht="24.2" customHeight="1">
      <c r="A187" s="33"/>
      <c r="B187" s="150"/>
      <c r="C187" s="151" t="s">
        <v>412</v>
      </c>
      <c r="D187" s="151" t="s">
        <v>196</v>
      </c>
      <c r="E187" s="152" t="s">
        <v>2750</v>
      </c>
      <c r="F187" s="153" t="s">
        <v>2751</v>
      </c>
      <c r="G187" s="154" t="s">
        <v>855</v>
      </c>
      <c r="H187" s="155">
        <v>1</v>
      </c>
      <c r="I187" s="156"/>
      <c r="J187" s="157">
        <f>ROUND(I187*H187,2)</f>
        <v>0</v>
      </c>
      <c r="K187" s="153" t="s">
        <v>1</v>
      </c>
      <c r="L187" s="34"/>
      <c r="M187" s="158" t="s">
        <v>1</v>
      </c>
      <c r="N187" s="159" t="s">
        <v>42</v>
      </c>
      <c r="O187" s="59"/>
      <c r="P187" s="160">
        <f>O187*H187</f>
        <v>0</v>
      </c>
      <c r="Q187" s="160">
        <v>0</v>
      </c>
      <c r="R187" s="160">
        <f>Q187*H187</f>
        <v>0</v>
      </c>
      <c r="S187" s="160">
        <v>0</v>
      </c>
      <c r="T187" s="161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2" t="s">
        <v>200</v>
      </c>
      <c r="AT187" s="162" t="s">
        <v>196</v>
      </c>
      <c r="AU187" s="162" t="s">
        <v>32</v>
      </c>
      <c r="AY187" s="18" t="s">
        <v>194</v>
      </c>
      <c r="BE187" s="163">
        <f>IF(N187="základní",J187,0)</f>
        <v>0</v>
      </c>
      <c r="BF187" s="163">
        <f>IF(N187="snížená",J187,0)</f>
        <v>0</v>
      </c>
      <c r="BG187" s="163">
        <f>IF(N187="zákl. přenesená",J187,0)</f>
        <v>0</v>
      </c>
      <c r="BH187" s="163">
        <f>IF(N187="sníž. přenesená",J187,0)</f>
        <v>0</v>
      </c>
      <c r="BI187" s="163">
        <f>IF(N187="nulová",J187,0)</f>
        <v>0</v>
      </c>
      <c r="BJ187" s="18" t="s">
        <v>32</v>
      </c>
      <c r="BK187" s="163">
        <f>ROUND(I187*H187,2)</f>
        <v>0</v>
      </c>
      <c r="BL187" s="18" t="s">
        <v>200</v>
      </c>
      <c r="BM187" s="162" t="s">
        <v>2752</v>
      </c>
    </row>
    <row r="188" spans="1:65" s="13" customFormat="1">
      <c r="B188" s="164"/>
      <c r="D188" s="165" t="s">
        <v>202</v>
      </c>
      <c r="E188" s="166" t="s">
        <v>1</v>
      </c>
      <c r="F188" s="167" t="s">
        <v>32</v>
      </c>
      <c r="H188" s="168">
        <v>1</v>
      </c>
      <c r="I188" s="169"/>
      <c r="L188" s="164"/>
      <c r="M188" s="170"/>
      <c r="N188" s="171"/>
      <c r="O188" s="171"/>
      <c r="P188" s="171"/>
      <c r="Q188" s="171"/>
      <c r="R188" s="171"/>
      <c r="S188" s="171"/>
      <c r="T188" s="172"/>
      <c r="AT188" s="166" t="s">
        <v>202</v>
      </c>
      <c r="AU188" s="166" t="s">
        <v>32</v>
      </c>
      <c r="AV188" s="13" t="s">
        <v>85</v>
      </c>
      <c r="AW188" s="13" t="s">
        <v>31</v>
      </c>
      <c r="AX188" s="13" t="s">
        <v>32</v>
      </c>
      <c r="AY188" s="166" t="s">
        <v>194</v>
      </c>
    </row>
    <row r="189" spans="1:65" s="2" customFormat="1" ht="16.5" customHeight="1">
      <c r="A189" s="33"/>
      <c r="B189" s="150"/>
      <c r="C189" s="151" t="s">
        <v>417</v>
      </c>
      <c r="D189" s="151" t="s">
        <v>196</v>
      </c>
      <c r="E189" s="152" t="s">
        <v>2753</v>
      </c>
      <c r="F189" s="153" t="s">
        <v>2754</v>
      </c>
      <c r="G189" s="154" t="s">
        <v>855</v>
      </c>
      <c r="H189" s="155">
        <v>1</v>
      </c>
      <c r="I189" s="156"/>
      <c r="J189" s="157">
        <f>ROUND(I189*H189,2)</f>
        <v>0</v>
      </c>
      <c r="K189" s="153" t="s">
        <v>1</v>
      </c>
      <c r="L189" s="34"/>
      <c r="M189" s="158" t="s">
        <v>1</v>
      </c>
      <c r="N189" s="159" t="s">
        <v>42</v>
      </c>
      <c r="O189" s="59"/>
      <c r="P189" s="160">
        <f>O189*H189</f>
        <v>0</v>
      </c>
      <c r="Q189" s="160">
        <v>0</v>
      </c>
      <c r="R189" s="160">
        <f>Q189*H189</f>
        <v>0</v>
      </c>
      <c r="S189" s="160">
        <v>0</v>
      </c>
      <c r="T189" s="161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2" t="s">
        <v>200</v>
      </c>
      <c r="AT189" s="162" t="s">
        <v>196</v>
      </c>
      <c r="AU189" s="162" t="s">
        <v>32</v>
      </c>
      <c r="AY189" s="18" t="s">
        <v>194</v>
      </c>
      <c r="BE189" s="163">
        <f>IF(N189="základní",J189,0)</f>
        <v>0</v>
      </c>
      <c r="BF189" s="163">
        <f>IF(N189="snížená",J189,0)</f>
        <v>0</v>
      </c>
      <c r="BG189" s="163">
        <f>IF(N189="zákl. přenesená",J189,0)</f>
        <v>0</v>
      </c>
      <c r="BH189" s="163">
        <f>IF(N189="sníž. přenesená",J189,0)</f>
        <v>0</v>
      </c>
      <c r="BI189" s="163">
        <f>IF(N189="nulová",J189,0)</f>
        <v>0</v>
      </c>
      <c r="BJ189" s="18" t="s">
        <v>32</v>
      </c>
      <c r="BK189" s="163">
        <f>ROUND(I189*H189,2)</f>
        <v>0</v>
      </c>
      <c r="BL189" s="18" t="s">
        <v>200</v>
      </c>
      <c r="BM189" s="162" t="s">
        <v>2755</v>
      </c>
    </row>
    <row r="190" spans="1:65" s="13" customFormat="1">
      <c r="B190" s="164"/>
      <c r="D190" s="165" t="s">
        <v>202</v>
      </c>
      <c r="E190" s="166" t="s">
        <v>1</v>
      </c>
      <c r="F190" s="167" t="s">
        <v>32</v>
      </c>
      <c r="H190" s="168">
        <v>1</v>
      </c>
      <c r="I190" s="169"/>
      <c r="L190" s="164"/>
      <c r="M190" s="170"/>
      <c r="N190" s="171"/>
      <c r="O190" s="171"/>
      <c r="P190" s="171"/>
      <c r="Q190" s="171"/>
      <c r="R190" s="171"/>
      <c r="S190" s="171"/>
      <c r="T190" s="172"/>
      <c r="AT190" s="166" t="s">
        <v>202</v>
      </c>
      <c r="AU190" s="166" t="s">
        <v>32</v>
      </c>
      <c r="AV190" s="13" t="s">
        <v>85</v>
      </c>
      <c r="AW190" s="13" t="s">
        <v>31</v>
      </c>
      <c r="AX190" s="13" t="s">
        <v>32</v>
      </c>
      <c r="AY190" s="166" t="s">
        <v>194</v>
      </c>
    </row>
    <row r="191" spans="1:65" s="2" customFormat="1" ht="16.5" customHeight="1">
      <c r="A191" s="33"/>
      <c r="B191" s="150"/>
      <c r="C191" s="151" t="s">
        <v>423</v>
      </c>
      <c r="D191" s="151" t="s">
        <v>196</v>
      </c>
      <c r="E191" s="152" t="s">
        <v>2756</v>
      </c>
      <c r="F191" s="153" t="s">
        <v>2757</v>
      </c>
      <c r="G191" s="154" t="s">
        <v>855</v>
      </c>
      <c r="H191" s="155">
        <v>1</v>
      </c>
      <c r="I191" s="156"/>
      <c r="J191" s="157">
        <f>ROUND(I191*H191,2)</f>
        <v>0</v>
      </c>
      <c r="K191" s="153" t="s">
        <v>1</v>
      </c>
      <c r="L191" s="34"/>
      <c r="M191" s="158" t="s">
        <v>1</v>
      </c>
      <c r="N191" s="159" t="s">
        <v>42</v>
      </c>
      <c r="O191" s="59"/>
      <c r="P191" s="160">
        <f>O191*H191</f>
        <v>0</v>
      </c>
      <c r="Q191" s="160">
        <v>0</v>
      </c>
      <c r="R191" s="160">
        <f>Q191*H191</f>
        <v>0</v>
      </c>
      <c r="S191" s="160">
        <v>0</v>
      </c>
      <c r="T191" s="161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2" t="s">
        <v>200</v>
      </c>
      <c r="AT191" s="162" t="s">
        <v>196</v>
      </c>
      <c r="AU191" s="162" t="s">
        <v>32</v>
      </c>
      <c r="AY191" s="18" t="s">
        <v>194</v>
      </c>
      <c r="BE191" s="163">
        <f>IF(N191="základní",J191,0)</f>
        <v>0</v>
      </c>
      <c r="BF191" s="163">
        <f>IF(N191="snížená",J191,0)</f>
        <v>0</v>
      </c>
      <c r="BG191" s="163">
        <f>IF(N191="zákl. přenesená",J191,0)</f>
        <v>0</v>
      </c>
      <c r="BH191" s="163">
        <f>IF(N191="sníž. přenesená",J191,0)</f>
        <v>0</v>
      </c>
      <c r="BI191" s="163">
        <f>IF(N191="nulová",J191,0)</f>
        <v>0</v>
      </c>
      <c r="BJ191" s="18" t="s">
        <v>32</v>
      </c>
      <c r="BK191" s="163">
        <f>ROUND(I191*H191,2)</f>
        <v>0</v>
      </c>
      <c r="BL191" s="18" t="s">
        <v>200</v>
      </c>
      <c r="BM191" s="162" t="s">
        <v>2758</v>
      </c>
    </row>
    <row r="192" spans="1:65" s="13" customFormat="1">
      <c r="B192" s="164"/>
      <c r="D192" s="165" t="s">
        <v>202</v>
      </c>
      <c r="E192" s="166" t="s">
        <v>1</v>
      </c>
      <c r="F192" s="167" t="s">
        <v>32</v>
      </c>
      <c r="H192" s="168">
        <v>1</v>
      </c>
      <c r="I192" s="169"/>
      <c r="L192" s="164"/>
      <c r="M192" s="170"/>
      <c r="N192" s="171"/>
      <c r="O192" s="171"/>
      <c r="P192" s="171"/>
      <c r="Q192" s="171"/>
      <c r="R192" s="171"/>
      <c r="S192" s="171"/>
      <c r="T192" s="172"/>
      <c r="AT192" s="166" t="s">
        <v>202</v>
      </c>
      <c r="AU192" s="166" t="s">
        <v>32</v>
      </c>
      <c r="AV192" s="13" t="s">
        <v>85</v>
      </c>
      <c r="AW192" s="13" t="s">
        <v>31</v>
      </c>
      <c r="AX192" s="13" t="s">
        <v>32</v>
      </c>
      <c r="AY192" s="166" t="s">
        <v>194</v>
      </c>
    </row>
    <row r="193" spans="1:65" s="2" customFormat="1" ht="16.5" customHeight="1">
      <c r="A193" s="33"/>
      <c r="B193" s="150"/>
      <c r="C193" s="151" t="s">
        <v>428</v>
      </c>
      <c r="D193" s="151" t="s">
        <v>196</v>
      </c>
      <c r="E193" s="152" t="s">
        <v>2759</v>
      </c>
      <c r="F193" s="153" t="s">
        <v>2760</v>
      </c>
      <c r="G193" s="154" t="s">
        <v>855</v>
      </c>
      <c r="H193" s="155">
        <v>1</v>
      </c>
      <c r="I193" s="156"/>
      <c r="J193" s="157">
        <f>ROUND(I193*H193,2)</f>
        <v>0</v>
      </c>
      <c r="K193" s="153" t="s">
        <v>1</v>
      </c>
      <c r="L193" s="34"/>
      <c r="M193" s="158" t="s">
        <v>1</v>
      </c>
      <c r="N193" s="159" t="s">
        <v>42</v>
      </c>
      <c r="O193" s="59"/>
      <c r="P193" s="160">
        <f>O193*H193</f>
        <v>0</v>
      </c>
      <c r="Q193" s="160">
        <v>0</v>
      </c>
      <c r="R193" s="160">
        <f>Q193*H193</f>
        <v>0</v>
      </c>
      <c r="S193" s="160">
        <v>0</v>
      </c>
      <c r="T193" s="161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2" t="s">
        <v>200</v>
      </c>
      <c r="AT193" s="162" t="s">
        <v>196</v>
      </c>
      <c r="AU193" s="162" t="s">
        <v>32</v>
      </c>
      <c r="AY193" s="18" t="s">
        <v>194</v>
      </c>
      <c r="BE193" s="163">
        <f>IF(N193="základní",J193,0)</f>
        <v>0</v>
      </c>
      <c r="BF193" s="163">
        <f>IF(N193="snížená",J193,0)</f>
        <v>0</v>
      </c>
      <c r="BG193" s="163">
        <f>IF(N193="zákl. přenesená",J193,0)</f>
        <v>0</v>
      </c>
      <c r="BH193" s="163">
        <f>IF(N193="sníž. přenesená",J193,0)</f>
        <v>0</v>
      </c>
      <c r="BI193" s="163">
        <f>IF(N193="nulová",J193,0)</f>
        <v>0</v>
      </c>
      <c r="BJ193" s="18" t="s">
        <v>32</v>
      </c>
      <c r="BK193" s="163">
        <f>ROUND(I193*H193,2)</f>
        <v>0</v>
      </c>
      <c r="BL193" s="18" t="s">
        <v>200</v>
      </c>
      <c r="BM193" s="162" t="s">
        <v>2761</v>
      </c>
    </row>
    <row r="194" spans="1:65" s="15" customFormat="1">
      <c r="B194" s="181"/>
      <c r="D194" s="165" t="s">
        <v>202</v>
      </c>
      <c r="E194" s="182" t="s">
        <v>1</v>
      </c>
      <c r="F194" s="183" t="s">
        <v>2762</v>
      </c>
      <c r="H194" s="182" t="s">
        <v>1</v>
      </c>
      <c r="I194" s="184"/>
      <c r="L194" s="181"/>
      <c r="M194" s="185"/>
      <c r="N194" s="186"/>
      <c r="O194" s="186"/>
      <c r="P194" s="186"/>
      <c r="Q194" s="186"/>
      <c r="R194" s="186"/>
      <c r="S194" s="186"/>
      <c r="T194" s="187"/>
      <c r="AT194" s="182" t="s">
        <v>202</v>
      </c>
      <c r="AU194" s="182" t="s">
        <v>32</v>
      </c>
      <c r="AV194" s="15" t="s">
        <v>32</v>
      </c>
      <c r="AW194" s="15" t="s">
        <v>31</v>
      </c>
      <c r="AX194" s="15" t="s">
        <v>77</v>
      </c>
      <c r="AY194" s="182" t="s">
        <v>194</v>
      </c>
    </row>
    <row r="195" spans="1:65" s="15" customFormat="1">
      <c r="B195" s="181"/>
      <c r="D195" s="165" t="s">
        <v>202</v>
      </c>
      <c r="E195" s="182" t="s">
        <v>1</v>
      </c>
      <c r="F195" s="183" t="s">
        <v>2763</v>
      </c>
      <c r="H195" s="182" t="s">
        <v>1</v>
      </c>
      <c r="I195" s="184"/>
      <c r="L195" s="181"/>
      <c r="M195" s="185"/>
      <c r="N195" s="186"/>
      <c r="O195" s="186"/>
      <c r="P195" s="186"/>
      <c r="Q195" s="186"/>
      <c r="R195" s="186"/>
      <c r="S195" s="186"/>
      <c r="T195" s="187"/>
      <c r="AT195" s="182" t="s">
        <v>202</v>
      </c>
      <c r="AU195" s="182" t="s">
        <v>32</v>
      </c>
      <c r="AV195" s="15" t="s">
        <v>32</v>
      </c>
      <c r="AW195" s="15" t="s">
        <v>31</v>
      </c>
      <c r="AX195" s="15" t="s">
        <v>77</v>
      </c>
      <c r="AY195" s="182" t="s">
        <v>194</v>
      </c>
    </row>
    <row r="196" spans="1:65" s="15" customFormat="1">
      <c r="B196" s="181"/>
      <c r="D196" s="165" t="s">
        <v>202</v>
      </c>
      <c r="E196" s="182" t="s">
        <v>1</v>
      </c>
      <c r="F196" s="183" t="s">
        <v>2764</v>
      </c>
      <c r="H196" s="182" t="s">
        <v>1</v>
      </c>
      <c r="I196" s="184"/>
      <c r="L196" s="181"/>
      <c r="M196" s="185"/>
      <c r="N196" s="186"/>
      <c r="O196" s="186"/>
      <c r="P196" s="186"/>
      <c r="Q196" s="186"/>
      <c r="R196" s="186"/>
      <c r="S196" s="186"/>
      <c r="T196" s="187"/>
      <c r="AT196" s="182" t="s">
        <v>202</v>
      </c>
      <c r="AU196" s="182" t="s">
        <v>32</v>
      </c>
      <c r="AV196" s="15" t="s">
        <v>32</v>
      </c>
      <c r="AW196" s="15" t="s">
        <v>31</v>
      </c>
      <c r="AX196" s="15" t="s">
        <v>77</v>
      </c>
      <c r="AY196" s="182" t="s">
        <v>194</v>
      </c>
    </row>
    <row r="197" spans="1:65" s="15" customFormat="1">
      <c r="B197" s="181"/>
      <c r="D197" s="165" t="s">
        <v>202</v>
      </c>
      <c r="E197" s="182" t="s">
        <v>1</v>
      </c>
      <c r="F197" s="183" t="s">
        <v>2765</v>
      </c>
      <c r="H197" s="182" t="s">
        <v>1</v>
      </c>
      <c r="I197" s="184"/>
      <c r="L197" s="181"/>
      <c r="M197" s="185"/>
      <c r="N197" s="186"/>
      <c r="O197" s="186"/>
      <c r="P197" s="186"/>
      <c r="Q197" s="186"/>
      <c r="R197" s="186"/>
      <c r="S197" s="186"/>
      <c r="T197" s="187"/>
      <c r="AT197" s="182" t="s">
        <v>202</v>
      </c>
      <c r="AU197" s="182" t="s">
        <v>32</v>
      </c>
      <c r="AV197" s="15" t="s">
        <v>32</v>
      </c>
      <c r="AW197" s="15" t="s">
        <v>31</v>
      </c>
      <c r="AX197" s="15" t="s">
        <v>77</v>
      </c>
      <c r="AY197" s="182" t="s">
        <v>194</v>
      </c>
    </row>
    <row r="198" spans="1:65" s="13" customFormat="1">
      <c r="B198" s="164"/>
      <c r="D198" s="165" t="s">
        <v>202</v>
      </c>
      <c r="E198" s="166" t="s">
        <v>1</v>
      </c>
      <c r="F198" s="167" t="s">
        <v>32</v>
      </c>
      <c r="H198" s="168">
        <v>1</v>
      </c>
      <c r="I198" s="169"/>
      <c r="L198" s="164"/>
      <c r="M198" s="170"/>
      <c r="N198" s="171"/>
      <c r="O198" s="171"/>
      <c r="P198" s="171"/>
      <c r="Q198" s="171"/>
      <c r="R198" s="171"/>
      <c r="S198" s="171"/>
      <c r="T198" s="172"/>
      <c r="AT198" s="166" t="s">
        <v>202</v>
      </c>
      <c r="AU198" s="166" t="s">
        <v>32</v>
      </c>
      <c r="AV198" s="13" t="s">
        <v>85</v>
      </c>
      <c r="AW198" s="13" t="s">
        <v>31</v>
      </c>
      <c r="AX198" s="13" t="s">
        <v>32</v>
      </c>
      <c r="AY198" s="166" t="s">
        <v>194</v>
      </c>
    </row>
    <row r="199" spans="1:65" s="2" customFormat="1" ht="24.2" customHeight="1">
      <c r="A199" s="33"/>
      <c r="B199" s="150"/>
      <c r="C199" s="151" t="s">
        <v>434</v>
      </c>
      <c r="D199" s="151" t="s">
        <v>196</v>
      </c>
      <c r="E199" s="152" t="s">
        <v>2766</v>
      </c>
      <c r="F199" s="153" t="s">
        <v>2767</v>
      </c>
      <c r="G199" s="154" t="s">
        <v>855</v>
      </c>
      <c r="H199" s="155">
        <v>1</v>
      </c>
      <c r="I199" s="156"/>
      <c r="J199" s="157">
        <f>ROUND(I199*H199,2)</f>
        <v>0</v>
      </c>
      <c r="K199" s="153" t="s">
        <v>1</v>
      </c>
      <c r="L199" s="34"/>
      <c r="M199" s="158" t="s">
        <v>1</v>
      </c>
      <c r="N199" s="159" t="s">
        <v>42</v>
      </c>
      <c r="O199" s="59"/>
      <c r="P199" s="160">
        <f>O199*H199</f>
        <v>0</v>
      </c>
      <c r="Q199" s="160">
        <v>0</v>
      </c>
      <c r="R199" s="160">
        <f>Q199*H199</f>
        <v>0</v>
      </c>
      <c r="S199" s="160">
        <v>0</v>
      </c>
      <c r="T199" s="161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2" t="s">
        <v>200</v>
      </c>
      <c r="AT199" s="162" t="s">
        <v>196</v>
      </c>
      <c r="AU199" s="162" t="s">
        <v>32</v>
      </c>
      <c r="AY199" s="18" t="s">
        <v>194</v>
      </c>
      <c r="BE199" s="163">
        <f>IF(N199="základní",J199,0)</f>
        <v>0</v>
      </c>
      <c r="BF199" s="163">
        <f>IF(N199="snížená",J199,0)</f>
        <v>0</v>
      </c>
      <c r="BG199" s="163">
        <f>IF(N199="zákl. přenesená",J199,0)</f>
        <v>0</v>
      </c>
      <c r="BH199" s="163">
        <f>IF(N199="sníž. přenesená",J199,0)</f>
        <v>0</v>
      </c>
      <c r="BI199" s="163">
        <f>IF(N199="nulová",J199,0)</f>
        <v>0</v>
      </c>
      <c r="BJ199" s="18" t="s">
        <v>32</v>
      </c>
      <c r="BK199" s="163">
        <f>ROUND(I199*H199,2)</f>
        <v>0</v>
      </c>
      <c r="BL199" s="18" t="s">
        <v>200</v>
      </c>
      <c r="BM199" s="162" t="s">
        <v>2768</v>
      </c>
    </row>
    <row r="200" spans="1:65" s="13" customFormat="1">
      <c r="B200" s="164"/>
      <c r="D200" s="165" t="s">
        <v>202</v>
      </c>
      <c r="E200" s="166" t="s">
        <v>1</v>
      </c>
      <c r="F200" s="167" t="s">
        <v>32</v>
      </c>
      <c r="H200" s="168">
        <v>1</v>
      </c>
      <c r="I200" s="169"/>
      <c r="L200" s="164"/>
      <c r="M200" s="210"/>
      <c r="N200" s="211"/>
      <c r="O200" s="211"/>
      <c r="P200" s="211"/>
      <c r="Q200" s="211"/>
      <c r="R200" s="211"/>
      <c r="S200" s="211"/>
      <c r="T200" s="212"/>
      <c r="AT200" s="166" t="s">
        <v>202</v>
      </c>
      <c r="AU200" s="166" t="s">
        <v>32</v>
      </c>
      <c r="AV200" s="13" t="s">
        <v>85</v>
      </c>
      <c r="AW200" s="13" t="s">
        <v>31</v>
      </c>
      <c r="AX200" s="13" t="s">
        <v>32</v>
      </c>
      <c r="AY200" s="166" t="s">
        <v>194</v>
      </c>
    </row>
    <row r="201" spans="1:65" s="2" customFormat="1" ht="6.95" customHeight="1">
      <c r="A201" s="33"/>
      <c r="B201" s="48"/>
      <c r="C201" s="49"/>
      <c r="D201" s="49"/>
      <c r="E201" s="49"/>
      <c r="F201" s="49"/>
      <c r="G201" s="49"/>
      <c r="H201" s="49"/>
      <c r="I201" s="49"/>
      <c r="J201" s="49"/>
      <c r="K201" s="49"/>
      <c r="L201" s="34"/>
      <c r="M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</row>
  </sheetData>
  <autoFilter ref="C116:K200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91"/>
  <sheetViews>
    <sheetView showGridLines="0" workbookViewId="0">
      <selection activeCell="D7" sqref="D7"/>
    </sheetView>
  </sheetViews>
  <sheetFormatPr defaultRowHeight="11.25"/>
  <cols>
    <col min="1" max="1" width="8.33203125" style="1" customWidth="1"/>
    <col min="2" max="2" width="1.6640625" style="1" customWidth="1"/>
    <col min="3" max="3" width="25" style="1" customWidth="1"/>
    <col min="4" max="4" width="130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9"/>
      <c r="C3" s="20"/>
      <c r="D3" s="20"/>
      <c r="E3" s="20"/>
      <c r="F3" s="20"/>
      <c r="G3" s="20"/>
      <c r="H3" s="21"/>
    </row>
    <row r="4" spans="1:8" s="1" customFormat="1" ht="24.95" customHeight="1">
      <c r="B4" s="21"/>
      <c r="C4" s="22" t="s">
        <v>2769</v>
      </c>
      <c r="H4" s="21"/>
    </row>
    <row r="5" spans="1:8" s="1" customFormat="1" ht="12" customHeight="1">
      <c r="B5" s="21"/>
      <c r="C5" s="25" t="s">
        <v>13</v>
      </c>
      <c r="D5" s="243" t="s">
        <v>14</v>
      </c>
      <c r="E5" s="228"/>
      <c r="F5" s="228"/>
      <c r="H5" s="21"/>
    </row>
    <row r="6" spans="1:8" s="1" customFormat="1" ht="36.950000000000003" customHeight="1">
      <c r="B6" s="21"/>
      <c r="C6" s="27" t="s">
        <v>16</v>
      </c>
      <c r="D6" s="240" t="s">
        <v>17</v>
      </c>
      <c r="E6" s="228"/>
      <c r="F6" s="228"/>
      <c r="H6" s="21"/>
    </row>
    <row r="7" spans="1:8" s="1" customFormat="1" ht="16.5" customHeight="1">
      <c r="B7" s="21"/>
      <c r="C7" s="28" t="s">
        <v>22</v>
      </c>
      <c r="D7" s="56"/>
      <c r="H7" s="21"/>
    </row>
    <row r="8" spans="1:8" s="2" customFormat="1" ht="10.9" customHeight="1">
      <c r="A8" s="33"/>
      <c r="B8" s="34"/>
      <c r="C8" s="33"/>
      <c r="D8" s="33"/>
      <c r="E8" s="33"/>
      <c r="F8" s="33"/>
      <c r="G8" s="33"/>
      <c r="H8" s="34"/>
    </row>
    <row r="9" spans="1:8" s="11" customFormat="1" ht="29.25" customHeight="1">
      <c r="A9" s="127"/>
      <c r="B9" s="128"/>
      <c r="C9" s="129" t="s">
        <v>58</v>
      </c>
      <c r="D9" s="130" t="s">
        <v>59</v>
      </c>
      <c r="E9" s="130" t="s">
        <v>181</v>
      </c>
      <c r="F9" s="131" t="s">
        <v>2770</v>
      </c>
      <c r="G9" s="127"/>
      <c r="H9" s="128"/>
    </row>
    <row r="10" spans="1:8" s="2" customFormat="1" ht="26.45" customHeight="1">
      <c r="A10" s="33"/>
      <c r="B10" s="34"/>
      <c r="C10" s="219" t="s">
        <v>2771</v>
      </c>
      <c r="D10" s="219" t="s">
        <v>82</v>
      </c>
      <c r="E10" s="33"/>
      <c r="F10" s="33"/>
      <c r="G10" s="33"/>
      <c r="H10" s="34"/>
    </row>
    <row r="11" spans="1:8" s="2" customFormat="1" ht="16.899999999999999" customHeight="1">
      <c r="A11" s="33"/>
      <c r="B11" s="34"/>
      <c r="C11" s="220" t="s">
        <v>2772</v>
      </c>
      <c r="D11" s="221" t="s">
        <v>1</v>
      </c>
      <c r="E11" s="222" t="s">
        <v>1</v>
      </c>
      <c r="F11" s="223">
        <v>112.41</v>
      </c>
      <c r="G11" s="33"/>
      <c r="H11" s="34"/>
    </row>
    <row r="12" spans="1:8" s="2" customFormat="1" ht="16.899999999999999" customHeight="1">
      <c r="A12" s="33"/>
      <c r="B12" s="34"/>
      <c r="C12" s="220" t="s">
        <v>2773</v>
      </c>
      <c r="D12" s="221" t="s">
        <v>1</v>
      </c>
      <c r="E12" s="222" t="s">
        <v>1</v>
      </c>
      <c r="F12" s="223">
        <v>35.64</v>
      </c>
      <c r="G12" s="33"/>
      <c r="H12" s="34"/>
    </row>
    <row r="13" spans="1:8" s="2" customFormat="1" ht="16.899999999999999" customHeight="1">
      <c r="A13" s="33"/>
      <c r="B13" s="34"/>
      <c r="C13" s="220" t="s">
        <v>2774</v>
      </c>
      <c r="D13" s="221" t="s">
        <v>1</v>
      </c>
      <c r="E13" s="222" t="s">
        <v>1</v>
      </c>
      <c r="F13" s="223">
        <v>0.81</v>
      </c>
      <c r="G13" s="33"/>
      <c r="H13" s="34"/>
    </row>
    <row r="14" spans="1:8" s="2" customFormat="1" ht="16.899999999999999" customHeight="1">
      <c r="A14" s="33"/>
      <c r="B14" s="34"/>
      <c r="C14" s="220" t="s">
        <v>2775</v>
      </c>
      <c r="D14" s="221" t="s">
        <v>1</v>
      </c>
      <c r="E14" s="222" t="s">
        <v>1</v>
      </c>
      <c r="F14" s="223">
        <v>77.040000000000006</v>
      </c>
      <c r="G14" s="33"/>
      <c r="H14" s="34"/>
    </row>
    <row r="15" spans="1:8" s="2" customFormat="1" ht="16.899999999999999" customHeight="1">
      <c r="A15" s="33"/>
      <c r="B15" s="34"/>
      <c r="C15" s="220" t="s">
        <v>1066</v>
      </c>
      <c r="D15" s="221" t="s">
        <v>1</v>
      </c>
      <c r="E15" s="222" t="s">
        <v>1</v>
      </c>
      <c r="F15" s="223">
        <v>66</v>
      </c>
      <c r="G15" s="33"/>
      <c r="H15" s="34"/>
    </row>
    <row r="16" spans="1:8" s="2" customFormat="1" ht="16.899999999999999" customHeight="1">
      <c r="A16" s="33"/>
      <c r="B16" s="34"/>
      <c r="C16" s="220" t="s">
        <v>2776</v>
      </c>
      <c r="D16" s="221" t="s">
        <v>1</v>
      </c>
      <c r="E16" s="222" t="s">
        <v>1</v>
      </c>
      <c r="F16" s="223">
        <v>12.24</v>
      </c>
      <c r="G16" s="33"/>
      <c r="H16" s="34"/>
    </row>
    <row r="17" spans="1:8" s="2" customFormat="1" ht="16.899999999999999" customHeight="1">
      <c r="A17" s="33"/>
      <c r="B17" s="34"/>
      <c r="C17" s="220" t="s">
        <v>1072</v>
      </c>
      <c r="D17" s="221" t="s">
        <v>1</v>
      </c>
      <c r="E17" s="222" t="s">
        <v>1</v>
      </c>
      <c r="F17" s="223">
        <v>18.54</v>
      </c>
      <c r="G17" s="33"/>
      <c r="H17" s="34"/>
    </row>
    <row r="18" spans="1:8" s="2" customFormat="1" ht="16.899999999999999" customHeight="1">
      <c r="A18" s="33"/>
      <c r="B18" s="34"/>
      <c r="C18" s="220" t="s">
        <v>2777</v>
      </c>
      <c r="D18" s="221" t="s">
        <v>1</v>
      </c>
      <c r="E18" s="222" t="s">
        <v>1</v>
      </c>
      <c r="F18" s="223">
        <v>6.3</v>
      </c>
      <c r="G18" s="33"/>
      <c r="H18" s="34"/>
    </row>
    <row r="19" spans="1:8" s="2" customFormat="1" ht="16.899999999999999" customHeight="1">
      <c r="A19" s="33"/>
      <c r="B19" s="34"/>
      <c r="C19" s="220" t="s">
        <v>143</v>
      </c>
      <c r="D19" s="221" t="s">
        <v>1</v>
      </c>
      <c r="E19" s="222" t="s">
        <v>1</v>
      </c>
      <c r="F19" s="223">
        <v>189</v>
      </c>
      <c r="G19" s="33"/>
      <c r="H19" s="34"/>
    </row>
    <row r="20" spans="1:8" s="2" customFormat="1" ht="16.899999999999999" customHeight="1">
      <c r="A20" s="33"/>
      <c r="B20" s="34"/>
      <c r="C20" s="220" t="s">
        <v>145</v>
      </c>
      <c r="D20" s="221" t="s">
        <v>1</v>
      </c>
      <c r="E20" s="222" t="s">
        <v>1</v>
      </c>
      <c r="F20" s="223">
        <v>170.1</v>
      </c>
      <c r="G20" s="33"/>
      <c r="H20" s="34"/>
    </row>
    <row r="21" spans="1:8" s="2" customFormat="1" ht="16.899999999999999" customHeight="1">
      <c r="A21" s="33"/>
      <c r="B21" s="34"/>
      <c r="C21" s="220" t="s">
        <v>147</v>
      </c>
      <c r="D21" s="221" t="s">
        <v>1</v>
      </c>
      <c r="E21" s="222" t="s">
        <v>1</v>
      </c>
      <c r="F21" s="223">
        <v>31.14</v>
      </c>
      <c r="G21" s="33"/>
      <c r="H21" s="34"/>
    </row>
    <row r="22" spans="1:8" s="2" customFormat="1" ht="16.899999999999999" customHeight="1">
      <c r="A22" s="33"/>
      <c r="B22" s="34"/>
      <c r="C22" s="220" t="s">
        <v>149</v>
      </c>
      <c r="D22" s="221" t="s">
        <v>1</v>
      </c>
      <c r="E22" s="222" t="s">
        <v>1</v>
      </c>
      <c r="F22" s="223">
        <v>103.431</v>
      </c>
      <c r="G22" s="33"/>
      <c r="H22" s="34"/>
    </row>
    <row r="23" spans="1:8" s="2" customFormat="1" ht="16.899999999999999" customHeight="1">
      <c r="A23" s="33"/>
      <c r="B23" s="34"/>
      <c r="C23" s="220" t="s">
        <v>151</v>
      </c>
      <c r="D23" s="221" t="s">
        <v>1</v>
      </c>
      <c r="E23" s="222" t="s">
        <v>1</v>
      </c>
      <c r="F23" s="223">
        <v>269.18200000000002</v>
      </c>
      <c r="G23" s="33"/>
      <c r="H23" s="34"/>
    </row>
    <row r="24" spans="1:8" s="2" customFormat="1" ht="16.899999999999999" customHeight="1">
      <c r="A24" s="33"/>
      <c r="B24" s="34"/>
      <c r="C24" s="220" t="s">
        <v>2778</v>
      </c>
      <c r="D24" s="221" t="s">
        <v>1</v>
      </c>
      <c r="E24" s="222" t="s">
        <v>1</v>
      </c>
      <c r="F24" s="223">
        <v>7.92</v>
      </c>
      <c r="G24" s="33"/>
      <c r="H24" s="34"/>
    </row>
    <row r="25" spans="1:8" s="2" customFormat="1" ht="16.899999999999999" customHeight="1">
      <c r="A25" s="33"/>
      <c r="B25" s="34"/>
      <c r="C25" s="220" t="s">
        <v>2470</v>
      </c>
      <c r="D25" s="221" t="s">
        <v>1</v>
      </c>
      <c r="E25" s="222" t="s">
        <v>1</v>
      </c>
      <c r="F25" s="223">
        <v>329</v>
      </c>
      <c r="G25" s="33"/>
      <c r="H25" s="34"/>
    </row>
    <row r="26" spans="1:8" s="2" customFormat="1" ht="16.899999999999999" customHeight="1">
      <c r="A26" s="33"/>
      <c r="B26" s="34"/>
      <c r="C26" s="220" t="s">
        <v>2779</v>
      </c>
      <c r="D26" s="221" t="s">
        <v>1</v>
      </c>
      <c r="E26" s="222" t="s">
        <v>1</v>
      </c>
      <c r="F26" s="223">
        <v>10.5</v>
      </c>
      <c r="G26" s="33"/>
      <c r="H26" s="34"/>
    </row>
    <row r="27" spans="1:8" s="2" customFormat="1" ht="16.899999999999999" customHeight="1">
      <c r="A27" s="33"/>
      <c r="B27" s="34"/>
      <c r="C27" s="220" t="s">
        <v>2780</v>
      </c>
      <c r="D27" s="221" t="s">
        <v>1</v>
      </c>
      <c r="E27" s="222" t="s">
        <v>1</v>
      </c>
      <c r="F27" s="223">
        <v>6.5</v>
      </c>
      <c r="G27" s="33"/>
      <c r="H27" s="34"/>
    </row>
    <row r="28" spans="1:8" s="2" customFormat="1" ht="16.899999999999999" customHeight="1">
      <c r="A28" s="33"/>
      <c r="B28" s="34"/>
      <c r="C28" s="220" t="s">
        <v>2781</v>
      </c>
      <c r="D28" s="221" t="s">
        <v>1</v>
      </c>
      <c r="E28" s="222" t="s">
        <v>1</v>
      </c>
      <c r="F28" s="223">
        <v>95.58</v>
      </c>
      <c r="G28" s="33"/>
      <c r="H28" s="34"/>
    </row>
    <row r="29" spans="1:8" s="2" customFormat="1" ht="16.899999999999999" customHeight="1">
      <c r="A29" s="33"/>
      <c r="B29" s="34"/>
      <c r="C29" s="220" t="s">
        <v>2782</v>
      </c>
      <c r="D29" s="221" t="s">
        <v>1</v>
      </c>
      <c r="E29" s="222" t="s">
        <v>1</v>
      </c>
      <c r="F29" s="223">
        <v>148.86000000000001</v>
      </c>
      <c r="G29" s="33"/>
      <c r="H29" s="34"/>
    </row>
    <row r="30" spans="1:8" s="2" customFormat="1" ht="16.899999999999999" customHeight="1">
      <c r="A30" s="33"/>
      <c r="B30" s="34"/>
      <c r="C30" s="220" t="s">
        <v>2783</v>
      </c>
      <c r="D30" s="221" t="s">
        <v>1</v>
      </c>
      <c r="E30" s="222" t="s">
        <v>1</v>
      </c>
      <c r="F30" s="223">
        <v>42.3</v>
      </c>
      <c r="G30" s="33"/>
      <c r="H30" s="34"/>
    </row>
    <row r="31" spans="1:8" s="2" customFormat="1" ht="16.899999999999999" customHeight="1">
      <c r="A31" s="33"/>
      <c r="B31" s="34"/>
      <c r="C31" s="220" t="s">
        <v>2784</v>
      </c>
      <c r="D31" s="221" t="s">
        <v>1</v>
      </c>
      <c r="E31" s="222" t="s">
        <v>1</v>
      </c>
      <c r="F31" s="223">
        <v>-147.142</v>
      </c>
      <c r="G31" s="33"/>
      <c r="H31" s="34"/>
    </row>
    <row r="32" spans="1:8" s="2" customFormat="1" ht="16.899999999999999" customHeight="1">
      <c r="A32" s="33"/>
      <c r="B32" s="34"/>
      <c r="C32" s="220" t="s">
        <v>2785</v>
      </c>
      <c r="D32" s="221" t="s">
        <v>1</v>
      </c>
      <c r="E32" s="222" t="s">
        <v>1</v>
      </c>
      <c r="F32" s="223">
        <v>249.8</v>
      </c>
      <c r="G32" s="33"/>
      <c r="H32" s="34"/>
    </row>
    <row r="33" spans="1:8" s="2" customFormat="1" ht="16.899999999999999" customHeight="1">
      <c r="A33" s="33"/>
      <c r="B33" s="34"/>
      <c r="C33" s="220" t="s">
        <v>2786</v>
      </c>
      <c r="D33" s="221" t="s">
        <v>1</v>
      </c>
      <c r="E33" s="222" t="s">
        <v>1</v>
      </c>
      <c r="F33" s="223">
        <v>79.2</v>
      </c>
      <c r="G33" s="33"/>
      <c r="H33" s="34"/>
    </row>
    <row r="34" spans="1:8" s="2" customFormat="1" ht="16.899999999999999" customHeight="1">
      <c r="A34" s="33"/>
      <c r="B34" s="34"/>
      <c r="C34" s="220" t="s">
        <v>1091</v>
      </c>
      <c r="D34" s="221" t="s">
        <v>1</v>
      </c>
      <c r="E34" s="222" t="s">
        <v>1</v>
      </c>
      <c r="F34" s="223">
        <v>15.84</v>
      </c>
      <c r="G34" s="33"/>
      <c r="H34" s="34"/>
    </row>
    <row r="35" spans="1:8" s="2" customFormat="1" ht="16.899999999999999" customHeight="1">
      <c r="A35" s="33"/>
      <c r="B35" s="34"/>
      <c r="C35" s="220" t="s">
        <v>159</v>
      </c>
      <c r="D35" s="221" t="s">
        <v>1</v>
      </c>
      <c r="E35" s="222" t="s">
        <v>1</v>
      </c>
      <c r="F35" s="223">
        <v>54.3350000000001</v>
      </c>
      <c r="G35" s="33"/>
      <c r="H35" s="34"/>
    </row>
    <row r="36" spans="1:8" s="2" customFormat="1" ht="16.899999999999999" customHeight="1">
      <c r="A36" s="33"/>
      <c r="B36" s="34"/>
      <c r="C36" s="220" t="s">
        <v>161</v>
      </c>
      <c r="D36" s="221" t="s">
        <v>1</v>
      </c>
      <c r="E36" s="222" t="s">
        <v>1</v>
      </c>
      <c r="F36" s="223">
        <v>416.32400000000001</v>
      </c>
      <c r="G36" s="33"/>
      <c r="H36" s="34"/>
    </row>
    <row r="37" spans="1:8" s="2" customFormat="1" ht="16.899999999999999" customHeight="1">
      <c r="A37" s="33"/>
      <c r="B37" s="34"/>
      <c r="C37" s="220" t="s">
        <v>2787</v>
      </c>
      <c r="D37" s="221" t="s">
        <v>1</v>
      </c>
      <c r="E37" s="222" t="s">
        <v>1</v>
      </c>
      <c r="F37" s="223">
        <v>201.887</v>
      </c>
      <c r="G37" s="33"/>
      <c r="H37" s="34"/>
    </row>
    <row r="38" spans="1:8" s="2" customFormat="1" ht="16.899999999999999" customHeight="1">
      <c r="A38" s="33"/>
      <c r="B38" s="34"/>
      <c r="C38" s="220" t="s">
        <v>2788</v>
      </c>
      <c r="D38" s="221" t="s">
        <v>1</v>
      </c>
      <c r="E38" s="222" t="s">
        <v>1</v>
      </c>
      <c r="F38" s="223">
        <v>12.96</v>
      </c>
      <c r="G38" s="33"/>
      <c r="H38" s="34"/>
    </row>
    <row r="39" spans="1:8" s="2" customFormat="1" ht="16.899999999999999" customHeight="1">
      <c r="A39" s="33"/>
      <c r="B39" s="34"/>
      <c r="C39" s="220" t="s">
        <v>485</v>
      </c>
      <c r="D39" s="221" t="s">
        <v>1</v>
      </c>
      <c r="E39" s="222" t="s">
        <v>1</v>
      </c>
      <c r="F39" s="223">
        <v>161.65299999999999</v>
      </c>
      <c r="G39" s="33"/>
      <c r="H39" s="34"/>
    </row>
    <row r="40" spans="1:8" s="2" customFormat="1" ht="16.899999999999999" customHeight="1">
      <c r="A40" s="33"/>
      <c r="B40" s="34"/>
      <c r="C40" s="220" t="s">
        <v>2789</v>
      </c>
      <c r="D40" s="221" t="s">
        <v>1</v>
      </c>
      <c r="E40" s="222" t="s">
        <v>1</v>
      </c>
      <c r="F40" s="223">
        <v>21.469000000000001</v>
      </c>
      <c r="G40" s="33"/>
      <c r="H40" s="34"/>
    </row>
    <row r="41" spans="1:8" s="2" customFormat="1" ht="26.45" customHeight="1">
      <c r="A41" s="33"/>
      <c r="B41" s="34"/>
      <c r="C41" s="219" t="s">
        <v>2790</v>
      </c>
      <c r="D41" s="219" t="s">
        <v>88</v>
      </c>
      <c r="E41" s="33"/>
      <c r="F41" s="33"/>
      <c r="G41" s="33"/>
      <c r="H41" s="34"/>
    </row>
    <row r="42" spans="1:8" s="2" customFormat="1" ht="16.899999999999999" customHeight="1">
      <c r="A42" s="33"/>
      <c r="B42" s="34"/>
      <c r="C42" s="220" t="s">
        <v>110</v>
      </c>
      <c r="D42" s="221" t="s">
        <v>1</v>
      </c>
      <c r="E42" s="222" t="s">
        <v>1</v>
      </c>
      <c r="F42" s="223">
        <v>2705</v>
      </c>
      <c r="G42" s="33"/>
      <c r="H42" s="34"/>
    </row>
    <row r="43" spans="1:8" s="2" customFormat="1" ht="16.899999999999999" customHeight="1">
      <c r="A43" s="33"/>
      <c r="B43" s="34"/>
      <c r="C43" s="224" t="s">
        <v>1</v>
      </c>
      <c r="D43" s="224" t="s">
        <v>738</v>
      </c>
      <c r="E43" s="18" t="s">
        <v>1</v>
      </c>
      <c r="F43" s="225">
        <v>2705</v>
      </c>
      <c r="G43" s="33"/>
      <c r="H43" s="34"/>
    </row>
    <row r="44" spans="1:8" s="2" customFormat="1" ht="16.899999999999999" customHeight="1">
      <c r="A44" s="33"/>
      <c r="B44" s="34"/>
      <c r="C44" s="224" t="s">
        <v>110</v>
      </c>
      <c r="D44" s="224" t="s">
        <v>205</v>
      </c>
      <c r="E44" s="18" t="s">
        <v>1</v>
      </c>
      <c r="F44" s="225">
        <v>2705</v>
      </c>
      <c r="G44" s="33"/>
      <c r="H44" s="34"/>
    </row>
    <row r="45" spans="1:8" s="2" customFormat="1" ht="16.899999999999999" customHeight="1">
      <c r="A45" s="33"/>
      <c r="B45" s="34"/>
      <c r="C45" s="226" t="s">
        <v>2791</v>
      </c>
      <c r="D45" s="33"/>
      <c r="E45" s="33"/>
      <c r="F45" s="33"/>
      <c r="G45" s="33"/>
      <c r="H45" s="34"/>
    </row>
    <row r="46" spans="1:8" s="2" customFormat="1" ht="16.899999999999999" customHeight="1">
      <c r="A46" s="33"/>
      <c r="B46" s="34"/>
      <c r="C46" s="224" t="s">
        <v>735</v>
      </c>
      <c r="D46" s="224" t="s">
        <v>736</v>
      </c>
      <c r="E46" s="18" t="s">
        <v>199</v>
      </c>
      <c r="F46" s="225">
        <v>2705</v>
      </c>
      <c r="G46" s="33"/>
      <c r="H46" s="34"/>
    </row>
    <row r="47" spans="1:8" s="2" customFormat="1" ht="16.899999999999999" customHeight="1">
      <c r="A47" s="33"/>
      <c r="B47" s="34"/>
      <c r="C47" s="224" t="s">
        <v>766</v>
      </c>
      <c r="D47" s="224" t="s">
        <v>767</v>
      </c>
      <c r="E47" s="18" t="s">
        <v>199</v>
      </c>
      <c r="F47" s="225">
        <v>1842.7950000000001</v>
      </c>
      <c r="G47" s="33"/>
      <c r="H47" s="34"/>
    </row>
    <row r="48" spans="1:8" s="2" customFormat="1" ht="16.899999999999999" customHeight="1">
      <c r="A48" s="33"/>
      <c r="B48" s="34"/>
      <c r="C48" s="224" t="s">
        <v>731</v>
      </c>
      <c r="D48" s="224" t="s">
        <v>732</v>
      </c>
      <c r="E48" s="18" t="s">
        <v>199</v>
      </c>
      <c r="F48" s="225">
        <v>2705</v>
      </c>
      <c r="G48" s="33"/>
      <c r="H48" s="34"/>
    </row>
    <row r="49" spans="1:8" s="2" customFormat="1" ht="16.899999999999999" customHeight="1">
      <c r="A49" s="33"/>
      <c r="B49" s="34"/>
      <c r="C49" s="220" t="s">
        <v>112</v>
      </c>
      <c r="D49" s="221" t="s">
        <v>1</v>
      </c>
      <c r="E49" s="222" t="s">
        <v>1</v>
      </c>
      <c r="F49" s="223">
        <v>759.27800000000002</v>
      </c>
      <c r="G49" s="33"/>
      <c r="H49" s="34"/>
    </row>
    <row r="50" spans="1:8" s="2" customFormat="1" ht="16.899999999999999" customHeight="1">
      <c r="A50" s="33"/>
      <c r="B50" s="34"/>
      <c r="C50" s="224" t="s">
        <v>1</v>
      </c>
      <c r="D50" s="224" t="s">
        <v>656</v>
      </c>
      <c r="E50" s="18" t="s">
        <v>1</v>
      </c>
      <c r="F50" s="225">
        <v>0</v>
      </c>
      <c r="G50" s="33"/>
      <c r="H50" s="34"/>
    </row>
    <row r="51" spans="1:8" s="2" customFormat="1" ht="16.899999999999999" customHeight="1">
      <c r="A51" s="33"/>
      <c r="B51" s="34"/>
      <c r="C51" s="224" t="s">
        <v>1</v>
      </c>
      <c r="D51" s="224" t="s">
        <v>229</v>
      </c>
      <c r="E51" s="18" t="s">
        <v>1</v>
      </c>
      <c r="F51" s="225">
        <v>0</v>
      </c>
      <c r="G51" s="33"/>
      <c r="H51" s="34"/>
    </row>
    <row r="52" spans="1:8" s="2" customFormat="1" ht="16.899999999999999" customHeight="1">
      <c r="A52" s="33"/>
      <c r="B52" s="34"/>
      <c r="C52" s="224" t="s">
        <v>1</v>
      </c>
      <c r="D52" s="224" t="s">
        <v>657</v>
      </c>
      <c r="E52" s="18" t="s">
        <v>1</v>
      </c>
      <c r="F52" s="225">
        <v>443.90899999999999</v>
      </c>
      <c r="G52" s="33"/>
      <c r="H52" s="34"/>
    </row>
    <row r="53" spans="1:8" s="2" customFormat="1" ht="16.899999999999999" customHeight="1">
      <c r="A53" s="33"/>
      <c r="B53" s="34"/>
      <c r="C53" s="224" t="s">
        <v>1</v>
      </c>
      <c r="D53" s="224" t="s">
        <v>231</v>
      </c>
      <c r="E53" s="18" t="s">
        <v>1</v>
      </c>
      <c r="F53" s="225">
        <v>0</v>
      </c>
      <c r="G53" s="33"/>
      <c r="H53" s="34"/>
    </row>
    <row r="54" spans="1:8" s="2" customFormat="1" ht="16.899999999999999" customHeight="1">
      <c r="A54" s="33"/>
      <c r="B54" s="34"/>
      <c r="C54" s="224" t="s">
        <v>1</v>
      </c>
      <c r="D54" s="224" t="s">
        <v>658</v>
      </c>
      <c r="E54" s="18" t="s">
        <v>1</v>
      </c>
      <c r="F54" s="225">
        <v>247.02699999999999</v>
      </c>
      <c r="G54" s="33"/>
      <c r="H54" s="34"/>
    </row>
    <row r="55" spans="1:8" s="2" customFormat="1" ht="16.899999999999999" customHeight="1">
      <c r="A55" s="33"/>
      <c r="B55" s="34"/>
      <c r="C55" s="224" t="s">
        <v>1</v>
      </c>
      <c r="D55" s="224" t="s">
        <v>233</v>
      </c>
      <c r="E55" s="18" t="s">
        <v>1</v>
      </c>
      <c r="F55" s="225">
        <v>0</v>
      </c>
      <c r="G55" s="33"/>
      <c r="H55" s="34"/>
    </row>
    <row r="56" spans="1:8" s="2" customFormat="1" ht="16.899999999999999" customHeight="1">
      <c r="A56" s="33"/>
      <c r="B56" s="34"/>
      <c r="C56" s="224" t="s">
        <v>1</v>
      </c>
      <c r="D56" s="224" t="s">
        <v>659</v>
      </c>
      <c r="E56" s="18" t="s">
        <v>1</v>
      </c>
      <c r="F56" s="225">
        <v>12.672000000000001</v>
      </c>
      <c r="G56" s="33"/>
      <c r="H56" s="34"/>
    </row>
    <row r="57" spans="1:8" s="2" customFormat="1" ht="16.899999999999999" customHeight="1">
      <c r="A57" s="33"/>
      <c r="B57" s="34"/>
      <c r="C57" s="224" t="s">
        <v>1</v>
      </c>
      <c r="D57" s="224" t="s">
        <v>235</v>
      </c>
      <c r="E57" s="18" t="s">
        <v>1</v>
      </c>
      <c r="F57" s="225">
        <v>0</v>
      </c>
      <c r="G57" s="33"/>
      <c r="H57" s="34"/>
    </row>
    <row r="58" spans="1:8" s="2" customFormat="1" ht="16.899999999999999" customHeight="1">
      <c r="A58" s="33"/>
      <c r="B58" s="34"/>
      <c r="C58" s="224" t="s">
        <v>1</v>
      </c>
      <c r="D58" s="224" t="s">
        <v>660</v>
      </c>
      <c r="E58" s="18" t="s">
        <v>1</v>
      </c>
      <c r="F58" s="225">
        <v>16.72</v>
      </c>
      <c r="G58" s="33"/>
      <c r="H58" s="34"/>
    </row>
    <row r="59" spans="1:8" s="2" customFormat="1" ht="16.899999999999999" customHeight="1">
      <c r="A59" s="33"/>
      <c r="B59" s="34"/>
      <c r="C59" s="224" t="s">
        <v>1</v>
      </c>
      <c r="D59" s="224" t="s">
        <v>237</v>
      </c>
      <c r="E59" s="18" t="s">
        <v>1</v>
      </c>
      <c r="F59" s="225">
        <v>0</v>
      </c>
      <c r="G59" s="33"/>
      <c r="H59" s="34"/>
    </row>
    <row r="60" spans="1:8" s="2" customFormat="1" ht="16.899999999999999" customHeight="1">
      <c r="A60" s="33"/>
      <c r="B60" s="34"/>
      <c r="C60" s="224" t="s">
        <v>1</v>
      </c>
      <c r="D60" s="224" t="s">
        <v>661</v>
      </c>
      <c r="E60" s="18" t="s">
        <v>1</v>
      </c>
      <c r="F60" s="225">
        <v>0</v>
      </c>
      <c r="G60" s="33"/>
      <c r="H60" s="34"/>
    </row>
    <row r="61" spans="1:8" s="2" customFormat="1" ht="16.899999999999999" customHeight="1">
      <c r="A61" s="33"/>
      <c r="B61" s="34"/>
      <c r="C61" s="224" t="s">
        <v>1</v>
      </c>
      <c r="D61" s="224" t="s">
        <v>662</v>
      </c>
      <c r="E61" s="18" t="s">
        <v>1</v>
      </c>
      <c r="F61" s="225">
        <v>18.75</v>
      </c>
      <c r="G61" s="33"/>
      <c r="H61" s="34"/>
    </row>
    <row r="62" spans="1:8" s="2" customFormat="1" ht="16.899999999999999" customHeight="1">
      <c r="A62" s="33"/>
      <c r="B62" s="34"/>
      <c r="C62" s="224" t="s">
        <v>1</v>
      </c>
      <c r="D62" s="224" t="s">
        <v>663</v>
      </c>
      <c r="E62" s="18" t="s">
        <v>1</v>
      </c>
      <c r="F62" s="225">
        <v>-5.0250000000000004</v>
      </c>
      <c r="G62" s="33"/>
      <c r="H62" s="34"/>
    </row>
    <row r="63" spans="1:8" s="2" customFormat="1" ht="16.899999999999999" customHeight="1">
      <c r="A63" s="33"/>
      <c r="B63" s="34"/>
      <c r="C63" s="224" t="s">
        <v>1</v>
      </c>
      <c r="D63" s="224" t="s">
        <v>664</v>
      </c>
      <c r="E63" s="18" t="s">
        <v>1</v>
      </c>
      <c r="F63" s="225">
        <v>-2.5129999999999999</v>
      </c>
      <c r="G63" s="33"/>
      <c r="H63" s="34"/>
    </row>
    <row r="64" spans="1:8" s="2" customFormat="1" ht="16.899999999999999" customHeight="1">
      <c r="A64" s="33"/>
      <c r="B64" s="34"/>
      <c r="C64" s="224" t="s">
        <v>1</v>
      </c>
      <c r="D64" s="224" t="s">
        <v>665</v>
      </c>
      <c r="E64" s="18" t="s">
        <v>1</v>
      </c>
      <c r="F64" s="225">
        <v>-2.3380000000000001</v>
      </c>
      <c r="G64" s="33"/>
      <c r="H64" s="34"/>
    </row>
    <row r="65" spans="1:8" s="2" customFormat="1" ht="16.899999999999999" customHeight="1">
      <c r="A65" s="33"/>
      <c r="B65" s="34"/>
      <c r="C65" s="224" t="s">
        <v>1</v>
      </c>
      <c r="D65" s="224" t="s">
        <v>666</v>
      </c>
      <c r="E65" s="18" t="s">
        <v>1</v>
      </c>
      <c r="F65" s="225">
        <v>-4.6749999999999998</v>
      </c>
      <c r="G65" s="33"/>
      <c r="H65" s="34"/>
    </row>
    <row r="66" spans="1:8" s="2" customFormat="1" ht="16.899999999999999" customHeight="1">
      <c r="A66" s="33"/>
      <c r="B66" s="34"/>
      <c r="C66" s="224" t="s">
        <v>1</v>
      </c>
      <c r="D66" s="224" t="s">
        <v>667</v>
      </c>
      <c r="E66" s="18" t="s">
        <v>1</v>
      </c>
      <c r="F66" s="225">
        <v>0</v>
      </c>
      <c r="G66" s="33"/>
      <c r="H66" s="34"/>
    </row>
    <row r="67" spans="1:8" s="2" customFormat="1" ht="16.899999999999999" customHeight="1">
      <c r="A67" s="33"/>
      <c r="B67" s="34"/>
      <c r="C67" s="224" t="s">
        <v>1</v>
      </c>
      <c r="D67" s="224" t="s">
        <v>668</v>
      </c>
      <c r="E67" s="18" t="s">
        <v>1</v>
      </c>
      <c r="F67" s="225">
        <v>67.28</v>
      </c>
      <c r="G67" s="33"/>
      <c r="H67" s="34"/>
    </row>
    <row r="68" spans="1:8" s="2" customFormat="1" ht="16.899999999999999" customHeight="1">
      <c r="A68" s="33"/>
      <c r="B68" s="34"/>
      <c r="C68" s="224" t="s">
        <v>1</v>
      </c>
      <c r="D68" s="224" t="s">
        <v>669</v>
      </c>
      <c r="E68" s="18" t="s">
        <v>1</v>
      </c>
      <c r="F68" s="225">
        <v>-23.315999999999999</v>
      </c>
      <c r="G68" s="33"/>
      <c r="H68" s="34"/>
    </row>
    <row r="69" spans="1:8" s="2" customFormat="1" ht="16.899999999999999" customHeight="1">
      <c r="A69" s="33"/>
      <c r="B69" s="34"/>
      <c r="C69" s="224" t="s">
        <v>1</v>
      </c>
      <c r="D69" s="224" t="s">
        <v>665</v>
      </c>
      <c r="E69" s="18" t="s">
        <v>1</v>
      </c>
      <c r="F69" s="225">
        <v>-2.3380000000000001</v>
      </c>
      <c r="G69" s="33"/>
      <c r="H69" s="34"/>
    </row>
    <row r="70" spans="1:8" s="2" customFormat="1" ht="16.899999999999999" customHeight="1">
      <c r="A70" s="33"/>
      <c r="B70" s="34"/>
      <c r="C70" s="224" t="s">
        <v>1</v>
      </c>
      <c r="D70" s="224" t="s">
        <v>666</v>
      </c>
      <c r="E70" s="18" t="s">
        <v>1</v>
      </c>
      <c r="F70" s="225">
        <v>-4.6749999999999998</v>
      </c>
      <c r="G70" s="33"/>
      <c r="H70" s="34"/>
    </row>
    <row r="71" spans="1:8" s="2" customFormat="1" ht="16.899999999999999" customHeight="1">
      <c r="A71" s="33"/>
      <c r="B71" s="34"/>
      <c r="C71" s="224" t="s">
        <v>1</v>
      </c>
      <c r="D71" s="224" t="s">
        <v>670</v>
      </c>
      <c r="E71" s="18" t="s">
        <v>1</v>
      </c>
      <c r="F71" s="225">
        <v>-2.2000000000000002</v>
      </c>
      <c r="G71" s="33"/>
      <c r="H71" s="34"/>
    </row>
    <row r="72" spans="1:8" s="2" customFormat="1" ht="16.899999999999999" customHeight="1">
      <c r="A72" s="33"/>
      <c r="B72" s="34"/>
      <c r="C72" s="224" t="s">
        <v>112</v>
      </c>
      <c r="D72" s="224" t="s">
        <v>205</v>
      </c>
      <c r="E72" s="18" t="s">
        <v>1</v>
      </c>
      <c r="F72" s="225">
        <v>759.27800000000002</v>
      </c>
      <c r="G72" s="33"/>
      <c r="H72" s="34"/>
    </row>
    <row r="73" spans="1:8" s="2" customFormat="1" ht="16.899999999999999" customHeight="1">
      <c r="A73" s="33"/>
      <c r="B73" s="34"/>
      <c r="C73" s="226" t="s">
        <v>2791</v>
      </c>
      <c r="D73" s="33"/>
      <c r="E73" s="33"/>
      <c r="F73" s="33"/>
      <c r="G73" s="33"/>
      <c r="H73" s="34"/>
    </row>
    <row r="74" spans="1:8" s="2" customFormat="1" ht="16.899999999999999" customHeight="1">
      <c r="A74" s="33"/>
      <c r="B74" s="34"/>
      <c r="C74" s="224" t="s">
        <v>653</v>
      </c>
      <c r="D74" s="224" t="s">
        <v>654</v>
      </c>
      <c r="E74" s="18" t="s">
        <v>199</v>
      </c>
      <c r="F74" s="225">
        <v>759.27800000000002</v>
      </c>
      <c r="G74" s="33"/>
      <c r="H74" s="34"/>
    </row>
    <row r="75" spans="1:8" s="2" customFormat="1" ht="16.899999999999999" customHeight="1">
      <c r="A75" s="33"/>
      <c r="B75" s="34"/>
      <c r="C75" s="224" t="s">
        <v>754</v>
      </c>
      <c r="D75" s="224" t="s">
        <v>755</v>
      </c>
      <c r="E75" s="18" t="s">
        <v>199</v>
      </c>
      <c r="F75" s="225">
        <v>127.122</v>
      </c>
      <c r="G75" s="33"/>
      <c r="H75" s="34"/>
    </row>
    <row r="76" spans="1:8" s="2" customFormat="1" ht="16.899999999999999" customHeight="1">
      <c r="A76" s="33"/>
      <c r="B76" s="34"/>
      <c r="C76" s="220" t="s">
        <v>115</v>
      </c>
      <c r="D76" s="221" t="s">
        <v>1</v>
      </c>
      <c r="E76" s="222" t="s">
        <v>1</v>
      </c>
      <c r="F76" s="223">
        <v>915.36</v>
      </c>
      <c r="G76" s="33"/>
      <c r="H76" s="34"/>
    </row>
    <row r="77" spans="1:8" s="2" customFormat="1" ht="16.899999999999999" customHeight="1">
      <c r="A77" s="33"/>
      <c r="B77" s="34"/>
      <c r="C77" s="224" t="s">
        <v>1</v>
      </c>
      <c r="D77" s="224" t="s">
        <v>675</v>
      </c>
      <c r="E77" s="18" t="s">
        <v>1</v>
      </c>
      <c r="F77" s="225">
        <v>0</v>
      </c>
      <c r="G77" s="33"/>
      <c r="H77" s="34"/>
    </row>
    <row r="78" spans="1:8" s="2" customFormat="1" ht="16.899999999999999" customHeight="1">
      <c r="A78" s="33"/>
      <c r="B78" s="34"/>
      <c r="C78" s="224" t="s">
        <v>1</v>
      </c>
      <c r="D78" s="224" t="s">
        <v>229</v>
      </c>
      <c r="E78" s="18" t="s">
        <v>1</v>
      </c>
      <c r="F78" s="225">
        <v>0</v>
      </c>
      <c r="G78" s="33"/>
      <c r="H78" s="34"/>
    </row>
    <row r="79" spans="1:8" s="2" customFormat="1" ht="16.899999999999999" customHeight="1">
      <c r="A79" s="33"/>
      <c r="B79" s="34"/>
      <c r="C79" s="224" t="s">
        <v>1</v>
      </c>
      <c r="D79" s="224" t="s">
        <v>676</v>
      </c>
      <c r="E79" s="18" t="s">
        <v>1</v>
      </c>
      <c r="F79" s="225">
        <v>532.24900000000002</v>
      </c>
      <c r="G79" s="33"/>
      <c r="H79" s="34"/>
    </row>
    <row r="80" spans="1:8" s="2" customFormat="1" ht="16.899999999999999" customHeight="1">
      <c r="A80" s="33"/>
      <c r="B80" s="34"/>
      <c r="C80" s="224" t="s">
        <v>1</v>
      </c>
      <c r="D80" s="224" t="s">
        <v>231</v>
      </c>
      <c r="E80" s="18" t="s">
        <v>1</v>
      </c>
      <c r="F80" s="225">
        <v>0</v>
      </c>
      <c r="G80" s="33"/>
      <c r="H80" s="34"/>
    </row>
    <row r="81" spans="1:8" s="2" customFormat="1" ht="16.899999999999999" customHeight="1">
      <c r="A81" s="33"/>
      <c r="B81" s="34"/>
      <c r="C81" s="224" t="s">
        <v>1</v>
      </c>
      <c r="D81" s="224" t="s">
        <v>677</v>
      </c>
      <c r="E81" s="18" t="s">
        <v>1</v>
      </c>
      <c r="F81" s="225">
        <v>299.86700000000002</v>
      </c>
      <c r="G81" s="33"/>
      <c r="H81" s="34"/>
    </row>
    <row r="82" spans="1:8" s="2" customFormat="1" ht="16.899999999999999" customHeight="1">
      <c r="A82" s="33"/>
      <c r="B82" s="34"/>
      <c r="C82" s="224" t="s">
        <v>1</v>
      </c>
      <c r="D82" s="224" t="s">
        <v>233</v>
      </c>
      <c r="E82" s="18" t="s">
        <v>1</v>
      </c>
      <c r="F82" s="225">
        <v>0</v>
      </c>
      <c r="G82" s="33"/>
      <c r="H82" s="34"/>
    </row>
    <row r="83" spans="1:8" s="2" customFormat="1" ht="16.899999999999999" customHeight="1">
      <c r="A83" s="33"/>
      <c r="B83" s="34"/>
      <c r="C83" s="224" t="s">
        <v>1</v>
      </c>
      <c r="D83" s="224" t="s">
        <v>678</v>
      </c>
      <c r="E83" s="18" t="s">
        <v>1</v>
      </c>
      <c r="F83" s="225">
        <v>15.552</v>
      </c>
      <c r="G83" s="33"/>
      <c r="H83" s="34"/>
    </row>
    <row r="84" spans="1:8" s="2" customFormat="1" ht="16.899999999999999" customHeight="1">
      <c r="A84" s="33"/>
      <c r="B84" s="34"/>
      <c r="C84" s="224" t="s">
        <v>1</v>
      </c>
      <c r="D84" s="224" t="s">
        <v>235</v>
      </c>
      <c r="E84" s="18" t="s">
        <v>1</v>
      </c>
      <c r="F84" s="225">
        <v>0</v>
      </c>
      <c r="G84" s="33"/>
      <c r="H84" s="34"/>
    </row>
    <row r="85" spans="1:8" s="2" customFormat="1" ht="16.899999999999999" customHeight="1">
      <c r="A85" s="33"/>
      <c r="B85" s="34"/>
      <c r="C85" s="224" t="s">
        <v>1</v>
      </c>
      <c r="D85" s="224" t="s">
        <v>679</v>
      </c>
      <c r="E85" s="18" t="s">
        <v>1</v>
      </c>
      <c r="F85" s="225">
        <v>20.52</v>
      </c>
      <c r="G85" s="33"/>
      <c r="H85" s="34"/>
    </row>
    <row r="86" spans="1:8" s="2" customFormat="1" ht="16.899999999999999" customHeight="1">
      <c r="A86" s="33"/>
      <c r="B86" s="34"/>
      <c r="C86" s="224" t="s">
        <v>1</v>
      </c>
      <c r="D86" s="224" t="s">
        <v>237</v>
      </c>
      <c r="E86" s="18" t="s">
        <v>1</v>
      </c>
      <c r="F86" s="225">
        <v>0</v>
      </c>
      <c r="G86" s="33"/>
      <c r="H86" s="34"/>
    </row>
    <row r="87" spans="1:8" s="2" customFormat="1" ht="16.899999999999999" customHeight="1">
      <c r="A87" s="33"/>
      <c r="B87" s="34"/>
      <c r="C87" s="224" t="s">
        <v>1</v>
      </c>
      <c r="D87" s="224" t="s">
        <v>661</v>
      </c>
      <c r="E87" s="18" t="s">
        <v>1</v>
      </c>
      <c r="F87" s="225">
        <v>0</v>
      </c>
      <c r="G87" s="33"/>
      <c r="H87" s="34"/>
    </row>
    <row r="88" spans="1:8" s="2" customFormat="1" ht="16.899999999999999" customHeight="1">
      <c r="A88" s="33"/>
      <c r="B88" s="34"/>
      <c r="C88" s="224" t="s">
        <v>1</v>
      </c>
      <c r="D88" s="224" t="s">
        <v>680</v>
      </c>
      <c r="E88" s="18" t="s">
        <v>1</v>
      </c>
      <c r="F88" s="225">
        <v>25.23</v>
      </c>
      <c r="G88" s="33"/>
      <c r="H88" s="34"/>
    </row>
    <row r="89" spans="1:8" s="2" customFormat="1" ht="16.899999999999999" customHeight="1">
      <c r="A89" s="33"/>
      <c r="B89" s="34"/>
      <c r="C89" s="224" t="s">
        <v>1</v>
      </c>
      <c r="D89" s="224" t="s">
        <v>681</v>
      </c>
      <c r="E89" s="18" t="s">
        <v>1</v>
      </c>
      <c r="F89" s="225">
        <v>-6.9889999999999999</v>
      </c>
      <c r="G89" s="33"/>
      <c r="H89" s="34"/>
    </row>
    <row r="90" spans="1:8" s="2" customFormat="1" ht="16.899999999999999" customHeight="1">
      <c r="A90" s="33"/>
      <c r="B90" s="34"/>
      <c r="C90" s="224" t="s">
        <v>1</v>
      </c>
      <c r="D90" s="224" t="s">
        <v>682</v>
      </c>
      <c r="E90" s="18" t="s">
        <v>1</v>
      </c>
      <c r="F90" s="225">
        <v>-3.4950000000000001</v>
      </c>
      <c r="G90" s="33"/>
      <c r="H90" s="34"/>
    </row>
    <row r="91" spans="1:8" s="2" customFormat="1" ht="16.899999999999999" customHeight="1">
      <c r="A91" s="33"/>
      <c r="B91" s="34"/>
      <c r="C91" s="224" t="s">
        <v>1</v>
      </c>
      <c r="D91" s="224" t="s">
        <v>683</v>
      </c>
      <c r="E91" s="18" t="s">
        <v>1</v>
      </c>
      <c r="F91" s="225">
        <v>-3.2919999999999998</v>
      </c>
      <c r="G91" s="33"/>
      <c r="H91" s="34"/>
    </row>
    <row r="92" spans="1:8" s="2" customFormat="1" ht="16.899999999999999" customHeight="1">
      <c r="A92" s="33"/>
      <c r="B92" s="34"/>
      <c r="C92" s="224" t="s">
        <v>1</v>
      </c>
      <c r="D92" s="224" t="s">
        <v>684</v>
      </c>
      <c r="E92" s="18" t="s">
        <v>1</v>
      </c>
      <c r="F92" s="225">
        <v>-6.5830000000000002</v>
      </c>
      <c r="G92" s="33"/>
      <c r="H92" s="34"/>
    </row>
    <row r="93" spans="1:8" s="2" customFormat="1" ht="16.899999999999999" customHeight="1">
      <c r="A93" s="33"/>
      <c r="B93" s="34"/>
      <c r="C93" s="224" t="s">
        <v>1</v>
      </c>
      <c r="D93" s="224" t="s">
        <v>667</v>
      </c>
      <c r="E93" s="18" t="s">
        <v>1</v>
      </c>
      <c r="F93" s="225">
        <v>0</v>
      </c>
      <c r="G93" s="33"/>
      <c r="H93" s="34"/>
    </row>
    <row r="94" spans="1:8" s="2" customFormat="1" ht="16.899999999999999" customHeight="1">
      <c r="A94" s="33"/>
      <c r="B94" s="34"/>
      <c r="C94" s="224" t="s">
        <v>1</v>
      </c>
      <c r="D94" s="224" t="s">
        <v>685</v>
      </c>
      <c r="E94" s="18" t="s">
        <v>1</v>
      </c>
      <c r="F94" s="225">
        <v>87.12</v>
      </c>
      <c r="G94" s="33"/>
      <c r="H94" s="34"/>
    </row>
    <row r="95" spans="1:8" s="2" customFormat="1" ht="16.899999999999999" customHeight="1">
      <c r="A95" s="33"/>
      <c r="B95" s="34"/>
      <c r="C95" s="224" t="s">
        <v>1</v>
      </c>
      <c r="D95" s="224" t="s">
        <v>686</v>
      </c>
      <c r="E95" s="18" t="s">
        <v>1</v>
      </c>
      <c r="F95" s="225">
        <v>-31.812000000000001</v>
      </c>
      <c r="G95" s="33"/>
      <c r="H95" s="34"/>
    </row>
    <row r="96" spans="1:8" s="2" customFormat="1" ht="16.899999999999999" customHeight="1">
      <c r="A96" s="33"/>
      <c r="B96" s="34"/>
      <c r="C96" s="224" t="s">
        <v>1</v>
      </c>
      <c r="D96" s="224" t="s">
        <v>683</v>
      </c>
      <c r="E96" s="18" t="s">
        <v>1</v>
      </c>
      <c r="F96" s="225">
        <v>-3.2919999999999998</v>
      </c>
      <c r="G96" s="33"/>
      <c r="H96" s="34"/>
    </row>
    <row r="97" spans="1:8" s="2" customFormat="1" ht="16.899999999999999" customHeight="1">
      <c r="A97" s="33"/>
      <c r="B97" s="34"/>
      <c r="C97" s="224" t="s">
        <v>1</v>
      </c>
      <c r="D97" s="224" t="s">
        <v>684</v>
      </c>
      <c r="E97" s="18" t="s">
        <v>1</v>
      </c>
      <c r="F97" s="225">
        <v>-6.5830000000000002</v>
      </c>
      <c r="G97" s="33"/>
      <c r="H97" s="34"/>
    </row>
    <row r="98" spans="1:8" s="2" customFormat="1" ht="16.899999999999999" customHeight="1">
      <c r="A98" s="33"/>
      <c r="B98" s="34"/>
      <c r="C98" s="224" t="s">
        <v>1</v>
      </c>
      <c r="D98" s="224" t="s">
        <v>687</v>
      </c>
      <c r="E98" s="18" t="s">
        <v>1</v>
      </c>
      <c r="F98" s="225">
        <v>-3.1320000000000001</v>
      </c>
      <c r="G98" s="33"/>
      <c r="H98" s="34"/>
    </row>
    <row r="99" spans="1:8" s="2" customFormat="1" ht="16.899999999999999" customHeight="1">
      <c r="A99" s="33"/>
      <c r="B99" s="34"/>
      <c r="C99" s="224" t="s">
        <v>115</v>
      </c>
      <c r="D99" s="224" t="s">
        <v>205</v>
      </c>
      <c r="E99" s="18" t="s">
        <v>1</v>
      </c>
      <c r="F99" s="225">
        <v>915.36</v>
      </c>
      <c r="G99" s="33"/>
      <c r="H99" s="34"/>
    </row>
    <row r="100" spans="1:8" s="2" customFormat="1" ht="16.899999999999999" customHeight="1">
      <c r="A100" s="33"/>
      <c r="B100" s="34"/>
      <c r="C100" s="226" t="s">
        <v>2791</v>
      </c>
      <c r="D100" s="33"/>
      <c r="E100" s="33"/>
      <c r="F100" s="33"/>
      <c r="G100" s="33"/>
      <c r="H100" s="34"/>
    </row>
    <row r="101" spans="1:8" s="2" customFormat="1" ht="16.899999999999999" customHeight="1">
      <c r="A101" s="33"/>
      <c r="B101" s="34"/>
      <c r="C101" s="224" t="s">
        <v>672</v>
      </c>
      <c r="D101" s="224" t="s">
        <v>673</v>
      </c>
      <c r="E101" s="18" t="s">
        <v>199</v>
      </c>
      <c r="F101" s="225">
        <v>915.36</v>
      </c>
      <c r="G101" s="33"/>
      <c r="H101" s="34"/>
    </row>
    <row r="102" spans="1:8" s="2" customFormat="1" ht="16.899999999999999" customHeight="1">
      <c r="A102" s="33"/>
      <c r="B102" s="34"/>
      <c r="C102" s="224" t="s">
        <v>749</v>
      </c>
      <c r="D102" s="224" t="s">
        <v>750</v>
      </c>
      <c r="E102" s="18" t="s">
        <v>199</v>
      </c>
      <c r="F102" s="225">
        <v>283.20400000000001</v>
      </c>
      <c r="G102" s="33"/>
      <c r="H102" s="34"/>
    </row>
    <row r="103" spans="1:8" s="2" customFormat="1" ht="16.899999999999999" customHeight="1">
      <c r="A103" s="33"/>
      <c r="B103" s="34"/>
      <c r="C103" s="220" t="s">
        <v>117</v>
      </c>
      <c r="D103" s="221" t="s">
        <v>1</v>
      </c>
      <c r="E103" s="222" t="s">
        <v>1</v>
      </c>
      <c r="F103" s="223">
        <v>1072.0820000000001</v>
      </c>
      <c r="G103" s="33"/>
      <c r="H103" s="34"/>
    </row>
    <row r="104" spans="1:8" s="2" customFormat="1" ht="16.899999999999999" customHeight="1">
      <c r="A104" s="33"/>
      <c r="B104" s="34"/>
      <c r="C104" s="224" t="s">
        <v>1</v>
      </c>
      <c r="D104" s="224" t="s">
        <v>696</v>
      </c>
      <c r="E104" s="18" t="s">
        <v>1</v>
      </c>
      <c r="F104" s="225">
        <v>0</v>
      </c>
      <c r="G104" s="33"/>
      <c r="H104" s="34"/>
    </row>
    <row r="105" spans="1:8" s="2" customFormat="1" ht="16.899999999999999" customHeight="1">
      <c r="A105" s="33"/>
      <c r="B105" s="34"/>
      <c r="C105" s="224" t="s">
        <v>1</v>
      </c>
      <c r="D105" s="224" t="s">
        <v>229</v>
      </c>
      <c r="E105" s="18" t="s">
        <v>1</v>
      </c>
      <c r="F105" s="225">
        <v>0</v>
      </c>
      <c r="G105" s="33"/>
      <c r="H105" s="34"/>
    </row>
    <row r="106" spans="1:8" s="2" customFormat="1" ht="16.899999999999999" customHeight="1">
      <c r="A106" s="33"/>
      <c r="B106" s="34"/>
      <c r="C106" s="224" t="s">
        <v>1</v>
      </c>
      <c r="D106" s="224" t="s">
        <v>697</v>
      </c>
      <c r="E106" s="18" t="s">
        <v>1</v>
      </c>
      <c r="F106" s="225">
        <v>620.58900000000006</v>
      </c>
      <c r="G106" s="33"/>
      <c r="H106" s="34"/>
    </row>
    <row r="107" spans="1:8" s="2" customFormat="1" ht="16.899999999999999" customHeight="1">
      <c r="A107" s="33"/>
      <c r="B107" s="34"/>
      <c r="C107" s="224" t="s">
        <v>1</v>
      </c>
      <c r="D107" s="224" t="s">
        <v>231</v>
      </c>
      <c r="E107" s="18" t="s">
        <v>1</v>
      </c>
      <c r="F107" s="225">
        <v>0</v>
      </c>
      <c r="G107" s="33"/>
      <c r="H107" s="34"/>
    </row>
    <row r="108" spans="1:8" s="2" customFormat="1" ht="16.899999999999999" customHeight="1">
      <c r="A108" s="33"/>
      <c r="B108" s="34"/>
      <c r="C108" s="224" t="s">
        <v>1</v>
      </c>
      <c r="D108" s="224" t="s">
        <v>698</v>
      </c>
      <c r="E108" s="18" t="s">
        <v>1</v>
      </c>
      <c r="F108" s="225">
        <v>352.70699999999999</v>
      </c>
      <c r="G108" s="33"/>
      <c r="H108" s="34"/>
    </row>
    <row r="109" spans="1:8" s="2" customFormat="1" ht="16.899999999999999" customHeight="1">
      <c r="A109" s="33"/>
      <c r="B109" s="34"/>
      <c r="C109" s="224" t="s">
        <v>1</v>
      </c>
      <c r="D109" s="224" t="s">
        <v>233</v>
      </c>
      <c r="E109" s="18" t="s">
        <v>1</v>
      </c>
      <c r="F109" s="225">
        <v>0</v>
      </c>
      <c r="G109" s="33"/>
      <c r="H109" s="34"/>
    </row>
    <row r="110" spans="1:8" s="2" customFormat="1" ht="16.899999999999999" customHeight="1">
      <c r="A110" s="33"/>
      <c r="B110" s="34"/>
      <c r="C110" s="224" t="s">
        <v>1</v>
      </c>
      <c r="D110" s="224" t="s">
        <v>699</v>
      </c>
      <c r="E110" s="18" t="s">
        <v>1</v>
      </c>
      <c r="F110" s="225">
        <v>18.431999999999999</v>
      </c>
      <c r="G110" s="33"/>
      <c r="H110" s="34"/>
    </row>
    <row r="111" spans="1:8" s="2" customFormat="1" ht="16.899999999999999" customHeight="1">
      <c r="A111" s="33"/>
      <c r="B111" s="34"/>
      <c r="C111" s="224" t="s">
        <v>1</v>
      </c>
      <c r="D111" s="224" t="s">
        <v>235</v>
      </c>
      <c r="E111" s="18" t="s">
        <v>1</v>
      </c>
      <c r="F111" s="225">
        <v>0</v>
      </c>
      <c r="G111" s="33"/>
      <c r="H111" s="34"/>
    </row>
    <row r="112" spans="1:8" s="2" customFormat="1" ht="16.899999999999999" customHeight="1">
      <c r="A112" s="33"/>
      <c r="B112" s="34"/>
      <c r="C112" s="224" t="s">
        <v>1</v>
      </c>
      <c r="D112" s="224" t="s">
        <v>700</v>
      </c>
      <c r="E112" s="18" t="s">
        <v>1</v>
      </c>
      <c r="F112" s="225">
        <v>24.32</v>
      </c>
      <c r="G112" s="33"/>
      <c r="H112" s="34"/>
    </row>
    <row r="113" spans="1:8" s="2" customFormat="1" ht="16.899999999999999" customHeight="1">
      <c r="A113" s="33"/>
      <c r="B113" s="34"/>
      <c r="C113" s="224" t="s">
        <v>1</v>
      </c>
      <c r="D113" s="224" t="s">
        <v>237</v>
      </c>
      <c r="E113" s="18" t="s">
        <v>1</v>
      </c>
      <c r="F113" s="225">
        <v>0</v>
      </c>
      <c r="G113" s="33"/>
      <c r="H113" s="34"/>
    </row>
    <row r="114" spans="1:8" s="2" customFormat="1" ht="16.899999999999999" customHeight="1">
      <c r="A114" s="33"/>
      <c r="B114" s="34"/>
      <c r="C114" s="224" t="s">
        <v>1</v>
      </c>
      <c r="D114" s="224" t="s">
        <v>661</v>
      </c>
      <c r="E114" s="18" t="s">
        <v>1</v>
      </c>
      <c r="F114" s="225">
        <v>0</v>
      </c>
      <c r="G114" s="33"/>
      <c r="H114" s="34"/>
    </row>
    <row r="115" spans="1:8" s="2" customFormat="1" ht="16.899999999999999" customHeight="1">
      <c r="A115" s="33"/>
      <c r="B115" s="34"/>
      <c r="C115" s="224" t="s">
        <v>1</v>
      </c>
      <c r="D115" s="224" t="s">
        <v>701</v>
      </c>
      <c r="E115" s="18" t="s">
        <v>1</v>
      </c>
      <c r="F115" s="225">
        <v>32.67</v>
      </c>
      <c r="G115" s="33"/>
      <c r="H115" s="34"/>
    </row>
    <row r="116" spans="1:8" s="2" customFormat="1" ht="16.899999999999999" customHeight="1">
      <c r="A116" s="33"/>
      <c r="B116" s="34"/>
      <c r="C116" s="224" t="s">
        <v>1</v>
      </c>
      <c r="D116" s="224" t="s">
        <v>702</v>
      </c>
      <c r="E116" s="18" t="s">
        <v>1</v>
      </c>
      <c r="F116" s="225">
        <v>-9.2729999999999997</v>
      </c>
      <c r="G116" s="33"/>
      <c r="H116" s="34"/>
    </row>
    <row r="117" spans="1:8" s="2" customFormat="1" ht="16.899999999999999" customHeight="1">
      <c r="A117" s="33"/>
      <c r="B117" s="34"/>
      <c r="C117" s="224" t="s">
        <v>1</v>
      </c>
      <c r="D117" s="224" t="s">
        <v>703</v>
      </c>
      <c r="E117" s="18" t="s">
        <v>1</v>
      </c>
      <c r="F117" s="225">
        <v>-4.6369999999999996</v>
      </c>
      <c r="G117" s="33"/>
      <c r="H117" s="34"/>
    </row>
    <row r="118" spans="1:8" s="2" customFormat="1" ht="16.899999999999999" customHeight="1">
      <c r="A118" s="33"/>
      <c r="B118" s="34"/>
      <c r="C118" s="224" t="s">
        <v>1</v>
      </c>
      <c r="D118" s="224" t="s">
        <v>704</v>
      </c>
      <c r="E118" s="18" t="s">
        <v>1</v>
      </c>
      <c r="F118" s="225">
        <v>-4.4059999999999997</v>
      </c>
      <c r="G118" s="33"/>
      <c r="H118" s="34"/>
    </row>
    <row r="119" spans="1:8" s="2" customFormat="1" ht="16.899999999999999" customHeight="1">
      <c r="A119" s="33"/>
      <c r="B119" s="34"/>
      <c r="C119" s="224" t="s">
        <v>1</v>
      </c>
      <c r="D119" s="224" t="s">
        <v>705</v>
      </c>
      <c r="E119" s="18" t="s">
        <v>1</v>
      </c>
      <c r="F119" s="225">
        <v>-8.8109999999999999</v>
      </c>
      <c r="G119" s="33"/>
      <c r="H119" s="34"/>
    </row>
    <row r="120" spans="1:8" s="2" customFormat="1" ht="16.899999999999999" customHeight="1">
      <c r="A120" s="33"/>
      <c r="B120" s="34"/>
      <c r="C120" s="224" t="s">
        <v>1</v>
      </c>
      <c r="D120" s="224" t="s">
        <v>667</v>
      </c>
      <c r="E120" s="18" t="s">
        <v>1</v>
      </c>
      <c r="F120" s="225">
        <v>0</v>
      </c>
      <c r="G120" s="33"/>
      <c r="H120" s="34"/>
    </row>
    <row r="121" spans="1:8" s="2" customFormat="1" ht="16.899999999999999" customHeight="1">
      <c r="A121" s="33"/>
      <c r="B121" s="34"/>
      <c r="C121" s="224" t="s">
        <v>1</v>
      </c>
      <c r="D121" s="224" t="s">
        <v>706</v>
      </c>
      <c r="E121" s="18" t="s">
        <v>1</v>
      </c>
      <c r="F121" s="225">
        <v>109.52</v>
      </c>
      <c r="G121" s="33"/>
      <c r="H121" s="34"/>
    </row>
    <row r="122" spans="1:8" s="2" customFormat="1" ht="16.899999999999999" customHeight="1">
      <c r="A122" s="33"/>
      <c r="B122" s="34"/>
      <c r="C122" s="224" t="s">
        <v>1</v>
      </c>
      <c r="D122" s="224" t="s">
        <v>707</v>
      </c>
      <c r="E122" s="18" t="s">
        <v>1</v>
      </c>
      <c r="F122" s="225">
        <v>-41.588000000000001</v>
      </c>
      <c r="G122" s="33"/>
      <c r="H122" s="34"/>
    </row>
    <row r="123" spans="1:8" s="2" customFormat="1" ht="16.899999999999999" customHeight="1">
      <c r="A123" s="33"/>
      <c r="B123" s="34"/>
      <c r="C123" s="224" t="s">
        <v>1</v>
      </c>
      <c r="D123" s="224" t="s">
        <v>704</v>
      </c>
      <c r="E123" s="18" t="s">
        <v>1</v>
      </c>
      <c r="F123" s="225">
        <v>-4.4059999999999997</v>
      </c>
      <c r="G123" s="33"/>
      <c r="H123" s="34"/>
    </row>
    <row r="124" spans="1:8" s="2" customFormat="1" ht="16.899999999999999" customHeight="1">
      <c r="A124" s="33"/>
      <c r="B124" s="34"/>
      <c r="C124" s="224" t="s">
        <v>1</v>
      </c>
      <c r="D124" s="224" t="s">
        <v>705</v>
      </c>
      <c r="E124" s="18" t="s">
        <v>1</v>
      </c>
      <c r="F124" s="225">
        <v>-8.8109999999999999</v>
      </c>
      <c r="G124" s="33"/>
      <c r="H124" s="34"/>
    </row>
    <row r="125" spans="1:8" s="2" customFormat="1" ht="16.899999999999999" customHeight="1">
      <c r="A125" s="33"/>
      <c r="B125" s="34"/>
      <c r="C125" s="224" t="s">
        <v>1</v>
      </c>
      <c r="D125" s="224" t="s">
        <v>708</v>
      </c>
      <c r="E125" s="18" t="s">
        <v>1</v>
      </c>
      <c r="F125" s="225">
        <v>-4.2240000000000002</v>
      </c>
      <c r="G125" s="33"/>
      <c r="H125" s="34"/>
    </row>
    <row r="126" spans="1:8" s="2" customFormat="1" ht="16.899999999999999" customHeight="1">
      <c r="A126" s="33"/>
      <c r="B126" s="34"/>
      <c r="C126" s="224" t="s">
        <v>117</v>
      </c>
      <c r="D126" s="224" t="s">
        <v>205</v>
      </c>
      <c r="E126" s="18" t="s">
        <v>1</v>
      </c>
      <c r="F126" s="225">
        <v>1072.0820000000001</v>
      </c>
      <c r="G126" s="33"/>
      <c r="H126" s="34"/>
    </row>
    <row r="127" spans="1:8" s="2" customFormat="1" ht="16.899999999999999" customHeight="1">
      <c r="A127" s="33"/>
      <c r="B127" s="34"/>
      <c r="C127" s="226" t="s">
        <v>2791</v>
      </c>
      <c r="D127" s="33"/>
      <c r="E127" s="33"/>
      <c r="F127" s="33"/>
      <c r="G127" s="33"/>
      <c r="H127" s="34"/>
    </row>
    <row r="128" spans="1:8" s="2" customFormat="1" ht="16.899999999999999" customHeight="1">
      <c r="A128" s="33"/>
      <c r="B128" s="34"/>
      <c r="C128" s="224" t="s">
        <v>693</v>
      </c>
      <c r="D128" s="224" t="s">
        <v>694</v>
      </c>
      <c r="E128" s="18" t="s">
        <v>199</v>
      </c>
      <c r="F128" s="225">
        <v>1072.0820000000001</v>
      </c>
      <c r="G128" s="33"/>
      <c r="H128" s="34"/>
    </row>
    <row r="129" spans="1:8" s="2" customFormat="1" ht="16.899999999999999" customHeight="1">
      <c r="A129" s="33"/>
      <c r="B129" s="34"/>
      <c r="C129" s="224" t="s">
        <v>744</v>
      </c>
      <c r="D129" s="224" t="s">
        <v>745</v>
      </c>
      <c r="E129" s="18" t="s">
        <v>199</v>
      </c>
      <c r="F129" s="225">
        <v>439.92599999999999</v>
      </c>
      <c r="G129" s="33"/>
      <c r="H129" s="34"/>
    </row>
    <row r="130" spans="1:8" s="2" customFormat="1" ht="16.899999999999999" customHeight="1">
      <c r="A130" s="33"/>
      <c r="B130" s="34"/>
      <c r="C130" s="224" t="s">
        <v>780</v>
      </c>
      <c r="D130" s="224" t="s">
        <v>781</v>
      </c>
      <c r="E130" s="18" t="s">
        <v>199</v>
      </c>
      <c r="F130" s="225">
        <v>1037.2139999999999</v>
      </c>
      <c r="G130" s="33"/>
      <c r="H130" s="34"/>
    </row>
    <row r="131" spans="1:8" s="2" customFormat="1" ht="16.899999999999999" customHeight="1">
      <c r="A131" s="33"/>
      <c r="B131" s="34"/>
      <c r="C131" s="224" t="s">
        <v>689</v>
      </c>
      <c r="D131" s="224" t="s">
        <v>690</v>
      </c>
      <c r="E131" s="18" t="s">
        <v>199</v>
      </c>
      <c r="F131" s="225">
        <v>1072.0820000000001</v>
      </c>
      <c r="G131" s="33"/>
      <c r="H131" s="34"/>
    </row>
    <row r="132" spans="1:8" s="2" customFormat="1" ht="16.899999999999999" customHeight="1">
      <c r="A132" s="33"/>
      <c r="B132" s="34"/>
      <c r="C132" s="220" t="s">
        <v>119</v>
      </c>
      <c r="D132" s="221" t="s">
        <v>1</v>
      </c>
      <c r="E132" s="222" t="s">
        <v>1</v>
      </c>
      <c r="F132" s="223">
        <v>1229.444</v>
      </c>
      <c r="G132" s="33"/>
      <c r="H132" s="34"/>
    </row>
    <row r="133" spans="1:8" s="2" customFormat="1" ht="16.899999999999999" customHeight="1">
      <c r="A133" s="33"/>
      <c r="B133" s="34"/>
      <c r="C133" s="224" t="s">
        <v>1</v>
      </c>
      <c r="D133" s="224" t="s">
        <v>717</v>
      </c>
      <c r="E133" s="18" t="s">
        <v>1</v>
      </c>
      <c r="F133" s="225">
        <v>0</v>
      </c>
      <c r="G133" s="33"/>
      <c r="H133" s="34"/>
    </row>
    <row r="134" spans="1:8" s="2" customFormat="1" ht="16.899999999999999" customHeight="1">
      <c r="A134" s="33"/>
      <c r="B134" s="34"/>
      <c r="C134" s="224" t="s">
        <v>1</v>
      </c>
      <c r="D134" s="224" t="s">
        <v>229</v>
      </c>
      <c r="E134" s="18" t="s">
        <v>1</v>
      </c>
      <c r="F134" s="225">
        <v>0</v>
      </c>
      <c r="G134" s="33"/>
      <c r="H134" s="34"/>
    </row>
    <row r="135" spans="1:8" s="2" customFormat="1" ht="16.899999999999999" customHeight="1">
      <c r="A135" s="33"/>
      <c r="B135" s="34"/>
      <c r="C135" s="224" t="s">
        <v>1</v>
      </c>
      <c r="D135" s="224" t="s">
        <v>718</v>
      </c>
      <c r="E135" s="18" t="s">
        <v>1</v>
      </c>
      <c r="F135" s="225">
        <v>708.92899999999997</v>
      </c>
      <c r="G135" s="33"/>
      <c r="H135" s="34"/>
    </row>
    <row r="136" spans="1:8" s="2" customFormat="1" ht="16.899999999999999" customHeight="1">
      <c r="A136" s="33"/>
      <c r="B136" s="34"/>
      <c r="C136" s="224" t="s">
        <v>1</v>
      </c>
      <c r="D136" s="224" t="s">
        <v>231</v>
      </c>
      <c r="E136" s="18" t="s">
        <v>1</v>
      </c>
      <c r="F136" s="225">
        <v>0</v>
      </c>
      <c r="G136" s="33"/>
      <c r="H136" s="34"/>
    </row>
    <row r="137" spans="1:8" s="2" customFormat="1" ht="16.899999999999999" customHeight="1">
      <c r="A137" s="33"/>
      <c r="B137" s="34"/>
      <c r="C137" s="224" t="s">
        <v>1</v>
      </c>
      <c r="D137" s="224" t="s">
        <v>719</v>
      </c>
      <c r="E137" s="18" t="s">
        <v>1</v>
      </c>
      <c r="F137" s="225">
        <v>405.54700000000003</v>
      </c>
      <c r="G137" s="33"/>
      <c r="H137" s="34"/>
    </row>
    <row r="138" spans="1:8" s="2" customFormat="1" ht="16.899999999999999" customHeight="1">
      <c r="A138" s="33"/>
      <c r="B138" s="34"/>
      <c r="C138" s="224" t="s">
        <v>1</v>
      </c>
      <c r="D138" s="224" t="s">
        <v>233</v>
      </c>
      <c r="E138" s="18" t="s">
        <v>1</v>
      </c>
      <c r="F138" s="225">
        <v>0</v>
      </c>
      <c r="G138" s="33"/>
      <c r="H138" s="34"/>
    </row>
    <row r="139" spans="1:8" s="2" customFormat="1" ht="16.899999999999999" customHeight="1">
      <c r="A139" s="33"/>
      <c r="B139" s="34"/>
      <c r="C139" s="224" t="s">
        <v>1</v>
      </c>
      <c r="D139" s="224" t="s">
        <v>720</v>
      </c>
      <c r="E139" s="18" t="s">
        <v>1</v>
      </c>
      <c r="F139" s="225">
        <v>21.312000000000001</v>
      </c>
      <c r="G139" s="33"/>
      <c r="H139" s="34"/>
    </row>
    <row r="140" spans="1:8" s="2" customFormat="1" ht="16.899999999999999" customHeight="1">
      <c r="A140" s="33"/>
      <c r="B140" s="34"/>
      <c r="C140" s="224" t="s">
        <v>1</v>
      </c>
      <c r="D140" s="224" t="s">
        <v>235</v>
      </c>
      <c r="E140" s="18" t="s">
        <v>1</v>
      </c>
      <c r="F140" s="225">
        <v>0</v>
      </c>
      <c r="G140" s="33"/>
      <c r="H140" s="34"/>
    </row>
    <row r="141" spans="1:8" s="2" customFormat="1" ht="16.899999999999999" customHeight="1">
      <c r="A141" s="33"/>
      <c r="B141" s="34"/>
      <c r="C141" s="224" t="s">
        <v>1</v>
      </c>
      <c r="D141" s="224" t="s">
        <v>721</v>
      </c>
      <c r="E141" s="18" t="s">
        <v>1</v>
      </c>
      <c r="F141" s="225">
        <v>28.12</v>
      </c>
      <c r="G141" s="33"/>
      <c r="H141" s="34"/>
    </row>
    <row r="142" spans="1:8" s="2" customFormat="1" ht="16.899999999999999" customHeight="1">
      <c r="A142" s="33"/>
      <c r="B142" s="34"/>
      <c r="C142" s="224" t="s">
        <v>1</v>
      </c>
      <c r="D142" s="224" t="s">
        <v>237</v>
      </c>
      <c r="E142" s="18" t="s">
        <v>1</v>
      </c>
      <c r="F142" s="225">
        <v>0</v>
      </c>
      <c r="G142" s="33"/>
      <c r="H142" s="34"/>
    </row>
    <row r="143" spans="1:8" s="2" customFormat="1" ht="16.899999999999999" customHeight="1">
      <c r="A143" s="33"/>
      <c r="B143" s="34"/>
      <c r="C143" s="224" t="s">
        <v>1</v>
      </c>
      <c r="D143" s="224" t="s">
        <v>661</v>
      </c>
      <c r="E143" s="18" t="s">
        <v>1</v>
      </c>
      <c r="F143" s="225">
        <v>0</v>
      </c>
      <c r="G143" s="33"/>
      <c r="H143" s="34"/>
    </row>
    <row r="144" spans="1:8" s="2" customFormat="1" ht="16.899999999999999" customHeight="1">
      <c r="A144" s="33"/>
      <c r="B144" s="34"/>
      <c r="C144" s="224" t="s">
        <v>1</v>
      </c>
      <c r="D144" s="224" t="s">
        <v>722</v>
      </c>
      <c r="E144" s="18" t="s">
        <v>1</v>
      </c>
      <c r="F144" s="225">
        <v>41.07</v>
      </c>
      <c r="G144" s="33"/>
      <c r="H144" s="34"/>
    </row>
    <row r="145" spans="1:8" s="2" customFormat="1" ht="16.899999999999999" customHeight="1">
      <c r="A145" s="33"/>
      <c r="B145" s="34"/>
      <c r="C145" s="224" t="s">
        <v>1</v>
      </c>
      <c r="D145" s="224" t="s">
        <v>723</v>
      </c>
      <c r="E145" s="18" t="s">
        <v>1</v>
      </c>
      <c r="F145" s="225">
        <v>-11.877000000000001</v>
      </c>
      <c r="G145" s="33"/>
      <c r="H145" s="34"/>
    </row>
    <row r="146" spans="1:8" s="2" customFormat="1" ht="16.899999999999999" customHeight="1">
      <c r="A146" s="33"/>
      <c r="B146" s="34"/>
      <c r="C146" s="224" t="s">
        <v>1</v>
      </c>
      <c r="D146" s="224" t="s">
        <v>724</v>
      </c>
      <c r="E146" s="18" t="s">
        <v>1</v>
      </c>
      <c r="F146" s="225">
        <v>-5.9390000000000001</v>
      </c>
      <c r="G146" s="33"/>
      <c r="H146" s="34"/>
    </row>
    <row r="147" spans="1:8" s="2" customFormat="1" ht="16.899999999999999" customHeight="1">
      <c r="A147" s="33"/>
      <c r="B147" s="34"/>
      <c r="C147" s="224" t="s">
        <v>1</v>
      </c>
      <c r="D147" s="224" t="s">
        <v>725</v>
      </c>
      <c r="E147" s="18" t="s">
        <v>1</v>
      </c>
      <c r="F147" s="225">
        <v>-5.68</v>
      </c>
      <c r="G147" s="33"/>
      <c r="H147" s="34"/>
    </row>
    <row r="148" spans="1:8" s="2" customFormat="1" ht="16.899999999999999" customHeight="1">
      <c r="A148" s="33"/>
      <c r="B148" s="34"/>
      <c r="C148" s="224" t="s">
        <v>1</v>
      </c>
      <c r="D148" s="224" t="s">
        <v>726</v>
      </c>
      <c r="E148" s="18" t="s">
        <v>1</v>
      </c>
      <c r="F148" s="225">
        <v>-11.359</v>
      </c>
      <c r="G148" s="33"/>
      <c r="H148" s="34"/>
    </row>
    <row r="149" spans="1:8" s="2" customFormat="1" ht="16.899999999999999" customHeight="1">
      <c r="A149" s="33"/>
      <c r="B149" s="34"/>
      <c r="C149" s="224" t="s">
        <v>1</v>
      </c>
      <c r="D149" s="224" t="s">
        <v>667</v>
      </c>
      <c r="E149" s="18" t="s">
        <v>1</v>
      </c>
      <c r="F149" s="225">
        <v>0</v>
      </c>
      <c r="G149" s="33"/>
      <c r="H149" s="34"/>
    </row>
    <row r="150" spans="1:8" s="2" customFormat="1" ht="16.899999999999999" customHeight="1">
      <c r="A150" s="33"/>
      <c r="B150" s="34"/>
      <c r="C150" s="224" t="s">
        <v>1</v>
      </c>
      <c r="D150" s="224" t="s">
        <v>727</v>
      </c>
      <c r="E150" s="18" t="s">
        <v>1</v>
      </c>
      <c r="F150" s="225">
        <v>134.47999999999999</v>
      </c>
      <c r="G150" s="33"/>
      <c r="H150" s="34"/>
    </row>
    <row r="151" spans="1:8" s="2" customFormat="1" ht="16.899999999999999" customHeight="1">
      <c r="A151" s="33"/>
      <c r="B151" s="34"/>
      <c r="C151" s="224" t="s">
        <v>1</v>
      </c>
      <c r="D151" s="224" t="s">
        <v>728</v>
      </c>
      <c r="E151" s="18" t="s">
        <v>1</v>
      </c>
      <c r="F151" s="225">
        <v>-52.643999999999998</v>
      </c>
      <c r="G151" s="33"/>
      <c r="H151" s="34"/>
    </row>
    <row r="152" spans="1:8" s="2" customFormat="1" ht="16.899999999999999" customHeight="1">
      <c r="A152" s="33"/>
      <c r="B152" s="34"/>
      <c r="C152" s="224" t="s">
        <v>1</v>
      </c>
      <c r="D152" s="224" t="s">
        <v>725</v>
      </c>
      <c r="E152" s="18" t="s">
        <v>1</v>
      </c>
      <c r="F152" s="225">
        <v>-5.68</v>
      </c>
      <c r="G152" s="33"/>
      <c r="H152" s="34"/>
    </row>
    <row r="153" spans="1:8" s="2" customFormat="1" ht="16.899999999999999" customHeight="1">
      <c r="A153" s="33"/>
      <c r="B153" s="34"/>
      <c r="C153" s="224" t="s">
        <v>1</v>
      </c>
      <c r="D153" s="224" t="s">
        <v>726</v>
      </c>
      <c r="E153" s="18" t="s">
        <v>1</v>
      </c>
      <c r="F153" s="225">
        <v>-11.359</v>
      </c>
      <c r="G153" s="33"/>
      <c r="H153" s="34"/>
    </row>
    <row r="154" spans="1:8" s="2" customFormat="1" ht="16.899999999999999" customHeight="1">
      <c r="A154" s="33"/>
      <c r="B154" s="34"/>
      <c r="C154" s="224" t="s">
        <v>1</v>
      </c>
      <c r="D154" s="224" t="s">
        <v>729</v>
      </c>
      <c r="E154" s="18" t="s">
        <v>1</v>
      </c>
      <c r="F154" s="225">
        <v>-5.476</v>
      </c>
      <c r="G154" s="33"/>
      <c r="H154" s="34"/>
    </row>
    <row r="155" spans="1:8" s="2" customFormat="1" ht="16.899999999999999" customHeight="1">
      <c r="A155" s="33"/>
      <c r="B155" s="34"/>
      <c r="C155" s="224" t="s">
        <v>119</v>
      </c>
      <c r="D155" s="224" t="s">
        <v>205</v>
      </c>
      <c r="E155" s="18" t="s">
        <v>1</v>
      </c>
      <c r="F155" s="225">
        <v>1229.444</v>
      </c>
      <c r="G155" s="33"/>
      <c r="H155" s="34"/>
    </row>
    <row r="156" spans="1:8" s="2" customFormat="1" ht="16.899999999999999" customHeight="1">
      <c r="A156" s="33"/>
      <c r="B156" s="34"/>
      <c r="C156" s="226" t="s">
        <v>2791</v>
      </c>
      <c r="D156" s="33"/>
      <c r="E156" s="33"/>
      <c r="F156" s="33"/>
      <c r="G156" s="33"/>
      <c r="H156" s="34"/>
    </row>
    <row r="157" spans="1:8" s="2" customFormat="1" ht="16.899999999999999" customHeight="1">
      <c r="A157" s="33"/>
      <c r="B157" s="34"/>
      <c r="C157" s="224" t="s">
        <v>714</v>
      </c>
      <c r="D157" s="224" t="s">
        <v>715</v>
      </c>
      <c r="E157" s="18" t="s">
        <v>199</v>
      </c>
      <c r="F157" s="225">
        <v>1229.444</v>
      </c>
      <c r="G157" s="33"/>
      <c r="H157" s="34"/>
    </row>
    <row r="158" spans="1:8" s="2" customFormat="1" ht="16.899999999999999" customHeight="1">
      <c r="A158" s="33"/>
      <c r="B158" s="34"/>
      <c r="C158" s="224" t="s">
        <v>780</v>
      </c>
      <c r="D158" s="224" t="s">
        <v>781</v>
      </c>
      <c r="E158" s="18" t="s">
        <v>199</v>
      </c>
      <c r="F158" s="225">
        <v>1037.2139999999999</v>
      </c>
      <c r="G158" s="33"/>
      <c r="H158" s="34"/>
    </row>
    <row r="159" spans="1:8" s="2" customFormat="1" ht="16.899999999999999" customHeight="1">
      <c r="A159" s="33"/>
      <c r="B159" s="34"/>
      <c r="C159" s="224" t="s">
        <v>710</v>
      </c>
      <c r="D159" s="224" t="s">
        <v>711</v>
      </c>
      <c r="E159" s="18" t="s">
        <v>199</v>
      </c>
      <c r="F159" s="225">
        <v>1229.444</v>
      </c>
      <c r="G159" s="33"/>
      <c r="H159" s="34"/>
    </row>
    <row r="160" spans="1:8" s="2" customFormat="1" ht="16.899999999999999" customHeight="1">
      <c r="A160" s="33"/>
      <c r="B160" s="34"/>
      <c r="C160" s="220" t="s">
        <v>121</v>
      </c>
      <c r="D160" s="221" t="s">
        <v>1</v>
      </c>
      <c r="E160" s="222" t="s">
        <v>1</v>
      </c>
      <c r="F160" s="223">
        <v>632.15599999999995</v>
      </c>
      <c r="G160" s="33"/>
      <c r="H160" s="34"/>
    </row>
    <row r="161" spans="1:8" s="2" customFormat="1" ht="16.899999999999999" customHeight="1">
      <c r="A161" s="33"/>
      <c r="B161" s="34"/>
      <c r="C161" s="224" t="s">
        <v>1</v>
      </c>
      <c r="D161" s="224" t="s">
        <v>228</v>
      </c>
      <c r="E161" s="18" t="s">
        <v>1</v>
      </c>
      <c r="F161" s="225">
        <v>0</v>
      </c>
      <c r="G161" s="33"/>
      <c r="H161" s="34"/>
    </row>
    <row r="162" spans="1:8" s="2" customFormat="1" ht="16.899999999999999" customHeight="1">
      <c r="A162" s="33"/>
      <c r="B162" s="34"/>
      <c r="C162" s="224" t="s">
        <v>1</v>
      </c>
      <c r="D162" s="224" t="s">
        <v>229</v>
      </c>
      <c r="E162" s="18" t="s">
        <v>1</v>
      </c>
      <c r="F162" s="225">
        <v>0</v>
      </c>
      <c r="G162" s="33"/>
      <c r="H162" s="34"/>
    </row>
    <row r="163" spans="1:8" s="2" customFormat="1" ht="16.899999999999999" customHeight="1">
      <c r="A163" s="33"/>
      <c r="B163" s="34"/>
      <c r="C163" s="224" t="s">
        <v>1</v>
      </c>
      <c r="D163" s="224" t="s">
        <v>230</v>
      </c>
      <c r="E163" s="18" t="s">
        <v>1</v>
      </c>
      <c r="F163" s="225">
        <v>352.02699999999999</v>
      </c>
      <c r="G163" s="33"/>
      <c r="H163" s="34"/>
    </row>
    <row r="164" spans="1:8" s="2" customFormat="1" ht="16.899999999999999" customHeight="1">
      <c r="A164" s="33"/>
      <c r="B164" s="34"/>
      <c r="C164" s="224" t="s">
        <v>1</v>
      </c>
      <c r="D164" s="224" t="s">
        <v>231</v>
      </c>
      <c r="E164" s="18" t="s">
        <v>1</v>
      </c>
      <c r="F164" s="225">
        <v>0</v>
      </c>
      <c r="G164" s="33"/>
      <c r="H164" s="34"/>
    </row>
    <row r="165" spans="1:8" s="2" customFormat="1" ht="16.899999999999999" customHeight="1">
      <c r="A165" s="33"/>
      <c r="B165" s="34"/>
      <c r="C165" s="224" t="s">
        <v>1</v>
      </c>
      <c r="D165" s="224" t="s">
        <v>232</v>
      </c>
      <c r="E165" s="18" t="s">
        <v>1</v>
      </c>
      <c r="F165" s="225">
        <v>194.18700000000001</v>
      </c>
      <c r="G165" s="33"/>
      <c r="H165" s="34"/>
    </row>
    <row r="166" spans="1:8" s="2" customFormat="1" ht="16.899999999999999" customHeight="1">
      <c r="A166" s="33"/>
      <c r="B166" s="34"/>
      <c r="C166" s="224" t="s">
        <v>1</v>
      </c>
      <c r="D166" s="224" t="s">
        <v>233</v>
      </c>
      <c r="E166" s="18" t="s">
        <v>1</v>
      </c>
      <c r="F166" s="225">
        <v>0</v>
      </c>
      <c r="G166" s="33"/>
      <c r="H166" s="34"/>
    </row>
    <row r="167" spans="1:8" s="2" customFormat="1" ht="16.899999999999999" customHeight="1">
      <c r="A167" s="33"/>
      <c r="B167" s="34"/>
      <c r="C167" s="224" t="s">
        <v>1</v>
      </c>
      <c r="D167" s="224" t="s">
        <v>234</v>
      </c>
      <c r="E167" s="18" t="s">
        <v>1</v>
      </c>
      <c r="F167" s="225">
        <v>9.7919999999999998</v>
      </c>
      <c r="G167" s="33"/>
      <c r="H167" s="34"/>
    </row>
    <row r="168" spans="1:8" s="2" customFormat="1" ht="16.899999999999999" customHeight="1">
      <c r="A168" s="33"/>
      <c r="B168" s="34"/>
      <c r="C168" s="224" t="s">
        <v>1</v>
      </c>
      <c r="D168" s="224" t="s">
        <v>235</v>
      </c>
      <c r="E168" s="18" t="s">
        <v>1</v>
      </c>
      <c r="F168" s="225">
        <v>0</v>
      </c>
      <c r="G168" s="33"/>
      <c r="H168" s="34"/>
    </row>
    <row r="169" spans="1:8" s="2" customFormat="1" ht="16.899999999999999" customHeight="1">
      <c r="A169" s="33"/>
      <c r="B169" s="34"/>
      <c r="C169" s="224" t="s">
        <v>1</v>
      </c>
      <c r="D169" s="224" t="s">
        <v>236</v>
      </c>
      <c r="E169" s="18" t="s">
        <v>1</v>
      </c>
      <c r="F169" s="225">
        <v>12.92</v>
      </c>
      <c r="G169" s="33"/>
      <c r="H169" s="34"/>
    </row>
    <row r="170" spans="1:8" s="2" customFormat="1" ht="16.899999999999999" customHeight="1">
      <c r="A170" s="33"/>
      <c r="B170" s="34"/>
      <c r="C170" s="224" t="s">
        <v>1</v>
      </c>
      <c r="D170" s="224" t="s">
        <v>237</v>
      </c>
      <c r="E170" s="18" t="s">
        <v>1</v>
      </c>
      <c r="F170" s="225">
        <v>0</v>
      </c>
      <c r="G170" s="33"/>
      <c r="H170" s="34"/>
    </row>
    <row r="171" spans="1:8" s="2" customFormat="1" ht="16.899999999999999" customHeight="1">
      <c r="A171" s="33"/>
      <c r="B171" s="34"/>
      <c r="C171" s="224" t="s">
        <v>1</v>
      </c>
      <c r="D171" s="224" t="s">
        <v>238</v>
      </c>
      <c r="E171" s="18" t="s">
        <v>1</v>
      </c>
      <c r="F171" s="225">
        <v>13.23</v>
      </c>
      <c r="G171" s="33"/>
      <c r="H171" s="34"/>
    </row>
    <row r="172" spans="1:8" s="2" customFormat="1" ht="16.899999999999999" customHeight="1">
      <c r="A172" s="33"/>
      <c r="B172" s="34"/>
      <c r="C172" s="224" t="s">
        <v>1</v>
      </c>
      <c r="D172" s="224" t="s">
        <v>239</v>
      </c>
      <c r="E172" s="18" t="s">
        <v>1</v>
      </c>
      <c r="F172" s="225">
        <v>50</v>
      </c>
      <c r="G172" s="33"/>
      <c r="H172" s="34"/>
    </row>
    <row r="173" spans="1:8" s="2" customFormat="1" ht="16.899999999999999" customHeight="1">
      <c r="A173" s="33"/>
      <c r="B173" s="34"/>
      <c r="C173" s="224" t="s">
        <v>121</v>
      </c>
      <c r="D173" s="224" t="s">
        <v>205</v>
      </c>
      <c r="E173" s="18" t="s">
        <v>1</v>
      </c>
      <c r="F173" s="225">
        <v>632.15599999999995</v>
      </c>
      <c r="G173" s="33"/>
      <c r="H173" s="34"/>
    </row>
    <row r="174" spans="1:8" s="2" customFormat="1" ht="16.899999999999999" customHeight="1">
      <c r="A174" s="33"/>
      <c r="B174" s="34"/>
      <c r="C174" s="226" t="s">
        <v>2791</v>
      </c>
      <c r="D174" s="33"/>
      <c r="E174" s="33"/>
      <c r="F174" s="33"/>
      <c r="G174" s="33"/>
      <c r="H174" s="34"/>
    </row>
    <row r="175" spans="1:8" s="2" customFormat="1" ht="16.899999999999999" customHeight="1">
      <c r="A175" s="33"/>
      <c r="B175" s="34"/>
      <c r="C175" s="224" t="s">
        <v>225</v>
      </c>
      <c r="D175" s="224" t="s">
        <v>226</v>
      </c>
      <c r="E175" s="18" t="s">
        <v>199</v>
      </c>
      <c r="F175" s="225">
        <v>632.15599999999995</v>
      </c>
      <c r="G175" s="33"/>
      <c r="H175" s="34"/>
    </row>
    <row r="176" spans="1:8" s="2" customFormat="1" ht="16.899999999999999" customHeight="1">
      <c r="A176" s="33"/>
      <c r="B176" s="34"/>
      <c r="C176" s="224" t="s">
        <v>754</v>
      </c>
      <c r="D176" s="224" t="s">
        <v>755</v>
      </c>
      <c r="E176" s="18" t="s">
        <v>199</v>
      </c>
      <c r="F176" s="225">
        <v>127.122</v>
      </c>
      <c r="G176" s="33"/>
      <c r="H176" s="34"/>
    </row>
    <row r="177" spans="1:8" s="2" customFormat="1" ht="16.899999999999999" customHeight="1">
      <c r="A177" s="33"/>
      <c r="B177" s="34"/>
      <c r="C177" s="224" t="s">
        <v>744</v>
      </c>
      <c r="D177" s="224" t="s">
        <v>745</v>
      </c>
      <c r="E177" s="18" t="s">
        <v>199</v>
      </c>
      <c r="F177" s="225">
        <v>439.92599999999999</v>
      </c>
      <c r="G177" s="33"/>
      <c r="H177" s="34"/>
    </row>
    <row r="178" spans="1:8" s="2" customFormat="1" ht="16.899999999999999" customHeight="1">
      <c r="A178" s="33"/>
      <c r="B178" s="34"/>
      <c r="C178" s="224" t="s">
        <v>749</v>
      </c>
      <c r="D178" s="224" t="s">
        <v>750</v>
      </c>
      <c r="E178" s="18" t="s">
        <v>199</v>
      </c>
      <c r="F178" s="225">
        <v>283.20400000000001</v>
      </c>
      <c r="G178" s="33"/>
      <c r="H178" s="34"/>
    </row>
    <row r="179" spans="1:8" s="2" customFormat="1" ht="16.899999999999999" customHeight="1">
      <c r="A179" s="33"/>
      <c r="B179" s="34"/>
      <c r="C179" s="224" t="s">
        <v>206</v>
      </c>
      <c r="D179" s="224" t="s">
        <v>207</v>
      </c>
      <c r="E179" s="18" t="s">
        <v>199</v>
      </c>
      <c r="F179" s="225">
        <v>632.15599999999995</v>
      </c>
      <c r="G179" s="33"/>
      <c r="H179" s="34"/>
    </row>
    <row r="180" spans="1:8" s="2" customFormat="1" ht="16.899999999999999" customHeight="1">
      <c r="A180" s="33"/>
      <c r="B180" s="34"/>
      <c r="C180" s="224" t="s">
        <v>780</v>
      </c>
      <c r="D180" s="224" t="s">
        <v>781</v>
      </c>
      <c r="E180" s="18" t="s">
        <v>199</v>
      </c>
      <c r="F180" s="225">
        <v>1037.2139999999999</v>
      </c>
      <c r="G180" s="33"/>
      <c r="H180" s="34"/>
    </row>
    <row r="181" spans="1:8" s="2" customFormat="1" ht="16.899999999999999" customHeight="1">
      <c r="A181" s="33"/>
      <c r="B181" s="34"/>
      <c r="C181" s="224" t="s">
        <v>766</v>
      </c>
      <c r="D181" s="224" t="s">
        <v>767</v>
      </c>
      <c r="E181" s="18" t="s">
        <v>199</v>
      </c>
      <c r="F181" s="225">
        <v>1842.7950000000001</v>
      </c>
      <c r="G181" s="33"/>
      <c r="H181" s="34"/>
    </row>
    <row r="182" spans="1:8" s="2" customFormat="1" ht="16.899999999999999" customHeight="1">
      <c r="A182" s="33"/>
      <c r="B182" s="34"/>
      <c r="C182" s="224" t="s">
        <v>306</v>
      </c>
      <c r="D182" s="224" t="s">
        <v>307</v>
      </c>
      <c r="E182" s="18" t="s">
        <v>279</v>
      </c>
      <c r="F182" s="225">
        <v>17.681999999999999</v>
      </c>
      <c r="G182" s="33"/>
      <c r="H182" s="34"/>
    </row>
    <row r="183" spans="1:8" s="2" customFormat="1" ht="16.899999999999999" customHeight="1">
      <c r="A183" s="33"/>
      <c r="B183" s="34"/>
      <c r="C183" s="224" t="s">
        <v>464</v>
      </c>
      <c r="D183" s="224" t="s">
        <v>465</v>
      </c>
      <c r="E183" s="18" t="s">
        <v>279</v>
      </c>
      <c r="F183" s="225">
        <v>1052.4380000000001</v>
      </c>
      <c r="G183" s="33"/>
      <c r="H183" s="34"/>
    </row>
    <row r="184" spans="1:8" s="2" customFormat="1" ht="16.899999999999999" customHeight="1">
      <c r="A184" s="33"/>
      <c r="B184" s="34"/>
      <c r="C184" s="220" t="s">
        <v>124</v>
      </c>
      <c r="D184" s="221" t="s">
        <v>1</v>
      </c>
      <c r="E184" s="222" t="s">
        <v>1</v>
      </c>
      <c r="F184" s="223">
        <v>2.0289999999999999</v>
      </c>
      <c r="G184" s="33"/>
      <c r="H184" s="34"/>
    </row>
    <row r="185" spans="1:8" s="2" customFormat="1" ht="16.899999999999999" customHeight="1">
      <c r="A185" s="33"/>
      <c r="B185" s="34"/>
      <c r="C185" s="224" t="s">
        <v>1</v>
      </c>
      <c r="D185" s="224" t="s">
        <v>529</v>
      </c>
      <c r="E185" s="18" t="s">
        <v>1</v>
      </c>
      <c r="F185" s="225">
        <v>0</v>
      </c>
      <c r="G185" s="33"/>
      <c r="H185" s="34"/>
    </row>
    <row r="186" spans="1:8" s="2" customFormat="1" ht="16.899999999999999" customHeight="1">
      <c r="A186" s="33"/>
      <c r="B186" s="34"/>
      <c r="C186" s="224" t="s">
        <v>1</v>
      </c>
      <c r="D186" s="224" t="s">
        <v>530</v>
      </c>
      <c r="E186" s="18" t="s">
        <v>1</v>
      </c>
      <c r="F186" s="225">
        <v>0</v>
      </c>
      <c r="G186" s="33"/>
      <c r="H186" s="34"/>
    </row>
    <row r="187" spans="1:8" s="2" customFormat="1" ht="16.899999999999999" customHeight="1">
      <c r="A187" s="33"/>
      <c r="B187" s="34"/>
      <c r="C187" s="224" t="s">
        <v>1</v>
      </c>
      <c r="D187" s="224" t="s">
        <v>531</v>
      </c>
      <c r="E187" s="18" t="s">
        <v>1</v>
      </c>
      <c r="F187" s="225">
        <v>2.0289999999999999</v>
      </c>
      <c r="G187" s="33"/>
      <c r="H187" s="34"/>
    </row>
    <row r="188" spans="1:8" s="2" customFormat="1" ht="16.899999999999999" customHeight="1">
      <c r="A188" s="33"/>
      <c r="B188" s="34"/>
      <c r="C188" s="224" t="s">
        <v>124</v>
      </c>
      <c r="D188" s="224" t="s">
        <v>205</v>
      </c>
      <c r="E188" s="18" t="s">
        <v>1</v>
      </c>
      <c r="F188" s="225">
        <v>2.0289999999999999</v>
      </c>
      <c r="G188" s="33"/>
      <c r="H188" s="34"/>
    </row>
    <row r="189" spans="1:8" s="2" customFormat="1" ht="16.899999999999999" customHeight="1">
      <c r="A189" s="33"/>
      <c r="B189" s="34"/>
      <c r="C189" s="226" t="s">
        <v>2791</v>
      </c>
      <c r="D189" s="33"/>
      <c r="E189" s="33"/>
      <c r="F189" s="33"/>
      <c r="G189" s="33"/>
      <c r="H189" s="34"/>
    </row>
    <row r="190" spans="1:8" s="2" customFormat="1" ht="16.899999999999999" customHeight="1">
      <c r="A190" s="33"/>
      <c r="B190" s="34"/>
      <c r="C190" s="224" t="s">
        <v>526</v>
      </c>
      <c r="D190" s="224" t="s">
        <v>527</v>
      </c>
      <c r="E190" s="18" t="s">
        <v>279</v>
      </c>
      <c r="F190" s="225">
        <v>2.0289999999999999</v>
      </c>
      <c r="G190" s="33"/>
      <c r="H190" s="34"/>
    </row>
    <row r="191" spans="1:8" s="2" customFormat="1" ht="16.899999999999999" customHeight="1">
      <c r="A191" s="33"/>
      <c r="B191" s="34"/>
      <c r="C191" s="224" t="s">
        <v>306</v>
      </c>
      <c r="D191" s="224" t="s">
        <v>307</v>
      </c>
      <c r="E191" s="18" t="s">
        <v>279</v>
      </c>
      <c r="F191" s="225">
        <v>17.681999999999999</v>
      </c>
      <c r="G191" s="33"/>
      <c r="H191" s="34"/>
    </row>
    <row r="192" spans="1:8" s="2" customFormat="1" ht="16.899999999999999" customHeight="1">
      <c r="A192" s="33"/>
      <c r="B192" s="34"/>
      <c r="C192" s="220" t="s">
        <v>127</v>
      </c>
      <c r="D192" s="221" t="s">
        <v>1</v>
      </c>
      <c r="E192" s="222" t="s">
        <v>1</v>
      </c>
      <c r="F192" s="223">
        <v>11.907</v>
      </c>
      <c r="G192" s="33"/>
      <c r="H192" s="34"/>
    </row>
    <row r="193" spans="1:8" s="2" customFormat="1" ht="16.899999999999999" customHeight="1">
      <c r="A193" s="33"/>
      <c r="B193" s="34"/>
      <c r="C193" s="224" t="s">
        <v>1</v>
      </c>
      <c r="D193" s="224" t="s">
        <v>536</v>
      </c>
      <c r="E193" s="18" t="s">
        <v>1</v>
      </c>
      <c r="F193" s="225">
        <v>0</v>
      </c>
      <c r="G193" s="33"/>
      <c r="H193" s="34"/>
    </row>
    <row r="194" spans="1:8" s="2" customFormat="1" ht="16.899999999999999" customHeight="1">
      <c r="A194" s="33"/>
      <c r="B194" s="34"/>
      <c r="C194" s="224" t="s">
        <v>1</v>
      </c>
      <c r="D194" s="224" t="s">
        <v>537</v>
      </c>
      <c r="E194" s="18" t="s">
        <v>1</v>
      </c>
      <c r="F194" s="225">
        <v>11.907</v>
      </c>
      <c r="G194" s="33"/>
      <c r="H194" s="34"/>
    </row>
    <row r="195" spans="1:8" s="2" customFormat="1" ht="16.899999999999999" customHeight="1">
      <c r="A195" s="33"/>
      <c r="B195" s="34"/>
      <c r="C195" s="224" t="s">
        <v>127</v>
      </c>
      <c r="D195" s="224" t="s">
        <v>205</v>
      </c>
      <c r="E195" s="18" t="s">
        <v>1</v>
      </c>
      <c r="F195" s="225">
        <v>11.907</v>
      </c>
      <c r="G195" s="33"/>
      <c r="H195" s="34"/>
    </row>
    <row r="196" spans="1:8" s="2" customFormat="1" ht="16.899999999999999" customHeight="1">
      <c r="A196" s="33"/>
      <c r="B196" s="34"/>
      <c r="C196" s="226" t="s">
        <v>2791</v>
      </c>
      <c r="D196" s="33"/>
      <c r="E196" s="33"/>
      <c r="F196" s="33"/>
      <c r="G196" s="33"/>
      <c r="H196" s="34"/>
    </row>
    <row r="197" spans="1:8" s="2" customFormat="1" ht="16.899999999999999" customHeight="1">
      <c r="A197" s="33"/>
      <c r="B197" s="34"/>
      <c r="C197" s="224" t="s">
        <v>533</v>
      </c>
      <c r="D197" s="224" t="s">
        <v>534</v>
      </c>
      <c r="E197" s="18" t="s">
        <v>279</v>
      </c>
      <c r="F197" s="225">
        <v>6.7430000000000003</v>
      </c>
      <c r="G197" s="33"/>
      <c r="H197" s="34"/>
    </row>
    <row r="198" spans="1:8" s="2" customFormat="1" ht="16.899999999999999" customHeight="1">
      <c r="A198" s="33"/>
      <c r="B198" s="34"/>
      <c r="C198" s="224" t="s">
        <v>306</v>
      </c>
      <c r="D198" s="224" t="s">
        <v>307</v>
      </c>
      <c r="E198" s="18" t="s">
        <v>279</v>
      </c>
      <c r="F198" s="225">
        <v>17.681999999999999</v>
      </c>
      <c r="G198" s="33"/>
      <c r="H198" s="34"/>
    </row>
    <row r="199" spans="1:8" s="2" customFormat="1" ht="16.899999999999999" customHeight="1">
      <c r="A199" s="33"/>
      <c r="B199" s="34"/>
      <c r="C199" s="220" t="s">
        <v>130</v>
      </c>
      <c r="D199" s="221" t="s">
        <v>1</v>
      </c>
      <c r="E199" s="222" t="s">
        <v>1</v>
      </c>
      <c r="F199" s="223">
        <v>18.5</v>
      </c>
      <c r="G199" s="33"/>
      <c r="H199" s="34"/>
    </row>
    <row r="200" spans="1:8" s="2" customFormat="1" ht="16.899999999999999" customHeight="1">
      <c r="A200" s="33"/>
      <c r="B200" s="34"/>
      <c r="C200" s="224" t="s">
        <v>1</v>
      </c>
      <c r="D200" s="224" t="s">
        <v>833</v>
      </c>
      <c r="E200" s="18" t="s">
        <v>1</v>
      </c>
      <c r="F200" s="225">
        <v>18.5</v>
      </c>
      <c r="G200" s="33"/>
      <c r="H200" s="34"/>
    </row>
    <row r="201" spans="1:8" s="2" customFormat="1" ht="16.899999999999999" customHeight="1">
      <c r="A201" s="33"/>
      <c r="B201" s="34"/>
      <c r="C201" s="224" t="s">
        <v>130</v>
      </c>
      <c r="D201" s="224" t="s">
        <v>205</v>
      </c>
      <c r="E201" s="18" t="s">
        <v>1</v>
      </c>
      <c r="F201" s="225">
        <v>18.5</v>
      </c>
      <c r="G201" s="33"/>
      <c r="H201" s="34"/>
    </row>
    <row r="202" spans="1:8" s="2" customFormat="1" ht="16.899999999999999" customHeight="1">
      <c r="A202" s="33"/>
      <c r="B202" s="34"/>
      <c r="C202" s="226" t="s">
        <v>2791</v>
      </c>
      <c r="D202" s="33"/>
      <c r="E202" s="33"/>
      <c r="F202" s="33"/>
      <c r="G202" s="33"/>
      <c r="H202" s="34"/>
    </row>
    <row r="203" spans="1:8" s="2" customFormat="1" ht="16.899999999999999" customHeight="1">
      <c r="A203" s="33"/>
      <c r="B203" s="34"/>
      <c r="C203" s="224" t="s">
        <v>829</v>
      </c>
      <c r="D203" s="224" t="s">
        <v>830</v>
      </c>
      <c r="E203" s="18" t="s">
        <v>243</v>
      </c>
      <c r="F203" s="225">
        <v>19.5</v>
      </c>
      <c r="G203" s="33"/>
      <c r="H203" s="34"/>
    </row>
    <row r="204" spans="1:8" s="2" customFormat="1" ht="16.899999999999999" customHeight="1">
      <c r="A204" s="33"/>
      <c r="B204" s="34"/>
      <c r="C204" s="224" t="s">
        <v>464</v>
      </c>
      <c r="D204" s="224" t="s">
        <v>465</v>
      </c>
      <c r="E204" s="18" t="s">
        <v>279</v>
      </c>
      <c r="F204" s="225">
        <v>1052.4380000000001</v>
      </c>
      <c r="G204" s="33"/>
      <c r="H204" s="34"/>
    </row>
    <row r="205" spans="1:8" s="2" customFormat="1" ht="16.899999999999999" customHeight="1">
      <c r="A205" s="33"/>
      <c r="B205" s="34"/>
      <c r="C205" s="224" t="s">
        <v>503</v>
      </c>
      <c r="D205" s="224" t="s">
        <v>504</v>
      </c>
      <c r="E205" s="18" t="s">
        <v>279</v>
      </c>
      <c r="F205" s="225">
        <v>370.18099999999998</v>
      </c>
      <c r="G205" s="33"/>
      <c r="H205" s="34"/>
    </row>
    <row r="206" spans="1:8" s="2" customFormat="1" ht="16.899999999999999" customHeight="1">
      <c r="A206" s="33"/>
      <c r="B206" s="34"/>
      <c r="C206" s="224" t="s">
        <v>563</v>
      </c>
      <c r="D206" s="224" t="s">
        <v>564</v>
      </c>
      <c r="E206" s="18" t="s">
        <v>279</v>
      </c>
      <c r="F206" s="225">
        <v>53.597000000000001</v>
      </c>
      <c r="G206" s="33"/>
      <c r="H206" s="34"/>
    </row>
    <row r="207" spans="1:8" s="2" customFormat="1" ht="16.899999999999999" customHeight="1">
      <c r="A207" s="33"/>
      <c r="B207" s="34"/>
      <c r="C207" s="224" t="s">
        <v>583</v>
      </c>
      <c r="D207" s="224" t="s">
        <v>584</v>
      </c>
      <c r="E207" s="18" t="s">
        <v>518</v>
      </c>
      <c r="F207" s="225">
        <v>306.64</v>
      </c>
      <c r="G207" s="33"/>
      <c r="H207" s="34"/>
    </row>
    <row r="208" spans="1:8" s="2" customFormat="1" ht="16.899999999999999" customHeight="1">
      <c r="A208" s="33"/>
      <c r="B208" s="34"/>
      <c r="C208" s="224" t="s">
        <v>641</v>
      </c>
      <c r="D208" s="224" t="s">
        <v>642</v>
      </c>
      <c r="E208" s="18" t="s">
        <v>279</v>
      </c>
      <c r="F208" s="225">
        <v>58.344000000000001</v>
      </c>
      <c r="G208" s="33"/>
      <c r="H208" s="34"/>
    </row>
    <row r="209" spans="1:8" s="2" customFormat="1" ht="16.899999999999999" customHeight="1">
      <c r="A209" s="33"/>
      <c r="B209" s="34"/>
      <c r="C209" s="224" t="s">
        <v>634</v>
      </c>
      <c r="D209" s="224" t="s">
        <v>635</v>
      </c>
      <c r="E209" s="18" t="s">
        <v>279</v>
      </c>
      <c r="F209" s="225">
        <v>134.9</v>
      </c>
      <c r="G209" s="33"/>
      <c r="H209" s="34"/>
    </row>
    <row r="210" spans="1:8" s="2" customFormat="1" ht="16.899999999999999" customHeight="1">
      <c r="A210" s="33"/>
      <c r="B210" s="34"/>
      <c r="C210" s="220" t="s">
        <v>133</v>
      </c>
      <c r="D210" s="221" t="s">
        <v>1</v>
      </c>
      <c r="E210" s="222" t="s">
        <v>1</v>
      </c>
      <c r="F210" s="223">
        <v>19.5</v>
      </c>
      <c r="G210" s="33"/>
      <c r="H210" s="34"/>
    </row>
    <row r="211" spans="1:8" s="2" customFormat="1" ht="16.899999999999999" customHeight="1">
      <c r="A211" s="33"/>
      <c r="B211" s="34"/>
      <c r="C211" s="224" t="s">
        <v>1</v>
      </c>
      <c r="D211" s="224" t="s">
        <v>834</v>
      </c>
      <c r="E211" s="18" t="s">
        <v>1</v>
      </c>
      <c r="F211" s="225">
        <v>19.5</v>
      </c>
      <c r="G211" s="33"/>
      <c r="H211" s="34"/>
    </row>
    <row r="212" spans="1:8" s="2" customFormat="1" ht="16.899999999999999" customHeight="1">
      <c r="A212" s="33"/>
      <c r="B212" s="34"/>
      <c r="C212" s="224" t="s">
        <v>133</v>
      </c>
      <c r="D212" s="224" t="s">
        <v>205</v>
      </c>
      <c r="E212" s="18" t="s">
        <v>1</v>
      </c>
      <c r="F212" s="225">
        <v>19.5</v>
      </c>
      <c r="G212" s="33"/>
      <c r="H212" s="34"/>
    </row>
    <row r="213" spans="1:8" s="2" customFormat="1" ht="16.899999999999999" customHeight="1">
      <c r="A213" s="33"/>
      <c r="B213" s="34"/>
      <c r="C213" s="226" t="s">
        <v>2791</v>
      </c>
      <c r="D213" s="33"/>
      <c r="E213" s="33"/>
      <c r="F213" s="33"/>
      <c r="G213" s="33"/>
      <c r="H213" s="34"/>
    </row>
    <row r="214" spans="1:8" s="2" customFormat="1" ht="16.899999999999999" customHeight="1">
      <c r="A214" s="33"/>
      <c r="B214" s="34"/>
      <c r="C214" s="224" t="s">
        <v>829</v>
      </c>
      <c r="D214" s="224" t="s">
        <v>830</v>
      </c>
      <c r="E214" s="18" t="s">
        <v>243</v>
      </c>
      <c r="F214" s="225">
        <v>19.5</v>
      </c>
      <c r="G214" s="33"/>
      <c r="H214" s="34"/>
    </row>
    <row r="215" spans="1:8" s="2" customFormat="1" ht="16.899999999999999" customHeight="1">
      <c r="A215" s="33"/>
      <c r="B215" s="34"/>
      <c r="C215" s="224" t="s">
        <v>836</v>
      </c>
      <c r="D215" s="224" t="s">
        <v>837</v>
      </c>
      <c r="E215" s="18" t="s">
        <v>243</v>
      </c>
      <c r="F215" s="225">
        <v>19.792999999999999</v>
      </c>
      <c r="G215" s="33"/>
      <c r="H215" s="34"/>
    </row>
    <row r="216" spans="1:8" s="2" customFormat="1" ht="16.899999999999999" customHeight="1">
      <c r="A216" s="33"/>
      <c r="B216" s="34"/>
      <c r="C216" s="220" t="s">
        <v>135</v>
      </c>
      <c r="D216" s="221" t="s">
        <v>1</v>
      </c>
      <c r="E216" s="222" t="s">
        <v>1</v>
      </c>
      <c r="F216" s="223">
        <v>133.9</v>
      </c>
      <c r="G216" s="33"/>
      <c r="H216" s="34"/>
    </row>
    <row r="217" spans="1:8" s="2" customFormat="1" ht="16.899999999999999" customHeight="1">
      <c r="A217" s="33"/>
      <c r="B217" s="34"/>
      <c r="C217" s="224" t="s">
        <v>1</v>
      </c>
      <c r="D217" s="224" t="s">
        <v>821</v>
      </c>
      <c r="E217" s="18" t="s">
        <v>1</v>
      </c>
      <c r="F217" s="225">
        <v>133.9</v>
      </c>
      <c r="G217" s="33"/>
      <c r="H217" s="34"/>
    </row>
    <row r="218" spans="1:8" s="2" customFormat="1" ht="16.899999999999999" customHeight="1">
      <c r="A218" s="33"/>
      <c r="B218" s="34"/>
      <c r="C218" s="224" t="s">
        <v>135</v>
      </c>
      <c r="D218" s="224" t="s">
        <v>205</v>
      </c>
      <c r="E218" s="18" t="s">
        <v>1</v>
      </c>
      <c r="F218" s="225">
        <v>133.9</v>
      </c>
      <c r="G218" s="33"/>
      <c r="H218" s="34"/>
    </row>
    <row r="219" spans="1:8" s="2" customFormat="1" ht="16.899999999999999" customHeight="1">
      <c r="A219" s="33"/>
      <c r="B219" s="34"/>
      <c r="C219" s="226" t="s">
        <v>2791</v>
      </c>
      <c r="D219" s="33"/>
      <c r="E219" s="33"/>
      <c r="F219" s="33"/>
      <c r="G219" s="33"/>
      <c r="H219" s="34"/>
    </row>
    <row r="220" spans="1:8" s="2" customFormat="1" ht="16.899999999999999" customHeight="1">
      <c r="A220" s="33"/>
      <c r="B220" s="34"/>
      <c r="C220" s="224" t="s">
        <v>817</v>
      </c>
      <c r="D220" s="224" t="s">
        <v>818</v>
      </c>
      <c r="E220" s="18" t="s">
        <v>243</v>
      </c>
      <c r="F220" s="225">
        <v>136</v>
      </c>
      <c r="G220" s="33"/>
      <c r="H220" s="34"/>
    </row>
    <row r="221" spans="1:8" s="2" customFormat="1" ht="16.899999999999999" customHeight="1">
      <c r="A221" s="33"/>
      <c r="B221" s="34"/>
      <c r="C221" s="224" t="s">
        <v>464</v>
      </c>
      <c r="D221" s="224" t="s">
        <v>465</v>
      </c>
      <c r="E221" s="18" t="s">
        <v>279</v>
      </c>
      <c r="F221" s="225">
        <v>1052.4380000000001</v>
      </c>
      <c r="G221" s="33"/>
      <c r="H221" s="34"/>
    </row>
    <row r="222" spans="1:8" s="2" customFormat="1" ht="16.899999999999999" customHeight="1">
      <c r="A222" s="33"/>
      <c r="B222" s="34"/>
      <c r="C222" s="224" t="s">
        <v>503</v>
      </c>
      <c r="D222" s="224" t="s">
        <v>504</v>
      </c>
      <c r="E222" s="18" t="s">
        <v>279</v>
      </c>
      <c r="F222" s="225">
        <v>370.18099999999998</v>
      </c>
      <c r="G222" s="33"/>
      <c r="H222" s="34"/>
    </row>
    <row r="223" spans="1:8" s="2" customFormat="1" ht="16.899999999999999" customHeight="1">
      <c r="A223" s="33"/>
      <c r="B223" s="34"/>
      <c r="C223" s="224" t="s">
        <v>563</v>
      </c>
      <c r="D223" s="224" t="s">
        <v>564</v>
      </c>
      <c r="E223" s="18" t="s">
        <v>279</v>
      </c>
      <c r="F223" s="225">
        <v>53.597000000000001</v>
      </c>
      <c r="G223" s="33"/>
      <c r="H223" s="34"/>
    </row>
    <row r="224" spans="1:8" s="2" customFormat="1" ht="16.899999999999999" customHeight="1">
      <c r="A224" s="33"/>
      <c r="B224" s="34"/>
      <c r="C224" s="224" t="s">
        <v>583</v>
      </c>
      <c r="D224" s="224" t="s">
        <v>584</v>
      </c>
      <c r="E224" s="18" t="s">
        <v>518</v>
      </c>
      <c r="F224" s="225">
        <v>306.64</v>
      </c>
      <c r="G224" s="33"/>
      <c r="H224" s="34"/>
    </row>
    <row r="225" spans="1:8" s="2" customFormat="1" ht="16.899999999999999" customHeight="1">
      <c r="A225" s="33"/>
      <c r="B225" s="34"/>
      <c r="C225" s="224" t="s">
        <v>641</v>
      </c>
      <c r="D225" s="224" t="s">
        <v>642</v>
      </c>
      <c r="E225" s="18" t="s">
        <v>279</v>
      </c>
      <c r="F225" s="225">
        <v>58.344000000000001</v>
      </c>
      <c r="G225" s="33"/>
      <c r="H225" s="34"/>
    </row>
    <row r="226" spans="1:8" s="2" customFormat="1" ht="16.899999999999999" customHeight="1">
      <c r="A226" s="33"/>
      <c r="B226" s="34"/>
      <c r="C226" s="224" t="s">
        <v>634</v>
      </c>
      <c r="D226" s="224" t="s">
        <v>635</v>
      </c>
      <c r="E226" s="18" t="s">
        <v>279</v>
      </c>
      <c r="F226" s="225">
        <v>134.9</v>
      </c>
      <c r="G226" s="33"/>
      <c r="H226" s="34"/>
    </row>
    <row r="227" spans="1:8" s="2" customFormat="1" ht="16.899999999999999" customHeight="1">
      <c r="A227" s="33"/>
      <c r="B227" s="34"/>
      <c r="C227" s="220" t="s">
        <v>137</v>
      </c>
      <c r="D227" s="221" t="s">
        <v>1</v>
      </c>
      <c r="E227" s="222" t="s">
        <v>1</v>
      </c>
      <c r="F227" s="223">
        <v>136</v>
      </c>
      <c r="G227" s="33"/>
      <c r="H227" s="34"/>
    </row>
    <row r="228" spans="1:8" s="2" customFormat="1" ht="16.899999999999999" customHeight="1">
      <c r="A228" s="33"/>
      <c r="B228" s="34"/>
      <c r="C228" s="224" t="s">
        <v>1</v>
      </c>
      <c r="D228" s="224" t="s">
        <v>822</v>
      </c>
      <c r="E228" s="18" t="s">
        <v>1</v>
      </c>
      <c r="F228" s="225">
        <v>136</v>
      </c>
      <c r="G228" s="33"/>
      <c r="H228" s="34"/>
    </row>
    <row r="229" spans="1:8" s="2" customFormat="1" ht="16.899999999999999" customHeight="1">
      <c r="A229" s="33"/>
      <c r="B229" s="34"/>
      <c r="C229" s="224" t="s">
        <v>137</v>
      </c>
      <c r="D229" s="224" t="s">
        <v>205</v>
      </c>
      <c r="E229" s="18" t="s">
        <v>1</v>
      </c>
      <c r="F229" s="225">
        <v>136</v>
      </c>
      <c r="G229" s="33"/>
      <c r="H229" s="34"/>
    </row>
    <row r="230" spans="1:8" s="2" customFormat="1" ht="16.899999999999999" customHeight="1">
      <c r="A230" s="33"/>
      <c r="B230" s="34"/>
      <c r="C230" s="226" t="s">
        <v>2791</v>
      </c>
      <c r="D230" s="33"/>
      <c r="E230" s="33"/>
      <c r="F230" s="33"/>
      <c r="G230" s="33"/>
      <c r="H230" s="34"/>
    </row>
    <row r="231" spans="1:8" s="2" customFormat="1" ht="16.899999999999999" customHeight="1">
      <c r="A231" s="33"/>
      <c r="B231" s="34"/>
      <c r="C231" s="224" t="s">
        <v>817</v>
      </c>
      <c r="D231" s="224" t="s">
        <v>818</v>
      </c>
      <c r="E231" s="18" t="s">
        <v>243</v>
      </c>
      <c r="F231" s="225">
        <v>136</v>
      </c>
      <c r="G231" s="33"/>
      <c r="H231" s="34"/>
    </row>
    <row r="232" spans="1:8" s="2" customFormat="1" ht="16.899999999999999" customHeight="1">
      <c r="A232" s="33"/>
      <c r="B232" s="34"/>
      <c r="C232" s="224" t="s">
        <v>824</v>
      </c>
      <c r="D232" s="224" t="s">
        <v>825</v>
      </c>
      <c r="E232" s="18" t="s">
        <v>243</v>
      </c>
      <c r="F232" s="225">
        <v>137.36000000000001</v>
      </c>
      <c r="G232" s="33"/>
      <c r="H232" s="34"/>
    </row>
    <row r="233" spans="1:8" s="2" customFormat="1" ht="16.899999999999999" customHeight="1">
      <c r="A233" s="33"/>
      <c r="B233" s="34"/>
      <c r="C233" s="220" t="s">
        <v>139</v>
      </c>
      <c r="D233" s="221" t="s">
        <v>1</v>
      </c>
      <c r="E233" s="222" t="s">
        <v>1</v>
      </c>
      <c r="F233" s="223">
        <v>224.5</v>
      </c>
      <c r="G233" s="33"/>
      <c r="H233" s="34"/>
    </row>
    <row r="234" spans="1:8" s="2" customFormat="1" ht="16.899999999999999" customHeight="1">
      <c r="A234" s="33"/>
      <c r="B234" s="34"/>
      <c r="C234" s="224" t="s">
        <v>1</v>
      </c>
      <c r="D234" s="224" t="s">
        <v>809</v>
      </c>
      <c r="E234" s="18" t="s">
        <v>1</v>
      </c>
      <c r="F234" s="225">
        <v>224.5</v>
      </c>
      <c r="G234" s="33"/>
      <c r="H234" s="34"/>
    </row>
    <row r="235" spans="1:8" s="2" customFormat="1" ht="16.899999999999999" customHeight="1">
      <c r="A235" s="33"/>
      <c r="B235" s="34"/>
      <c r="C235" s="224" t="s">
        <v>139</v>
      </c>
      <c r="D235" s="224" t="s">
        <v>205</v>
      </c>
      <c r="E235" s="18" t="s">
        <v>1</v>
      </c>
      <c r="F235" s="225">
        <v>224.5</v>
      </c>
      <c r="G235" s="33"/>
      <c r="H235" s="34"/>
    </row>
    <row r="236" spans="1:8" s="2" customFormat="1" ht="16.899999999999999" customHeight="1">
      <c r="A236" s="33"/>
      <c r="B236" s="34"/>
      <c r="C236" s="226" t="s">
        <v>2791</v>
      </c>
      <c r="D236" s="33"/>
      <c r="E236" s="33"/>
      <c r="F236" s="33"/>
      <c r="G236" s="33"/>
      <c r="H236" s="34"/>
    </row>
    <row r="237" spans="1:8" s="2" customFormat="1" ht="16.899999999999999" customHeight="1">
      <c r="A237" s="33"/>
      <c r="B237" s="34"/>
      <c r="C237" s="224" t="s">
        <v>805</v>
      </c>
      <c r="D237" s="224" t="s">
        <v>806</v>
      </c>
      <c r="E237" s="18" t="s">
        <v>243</v>
      </c>
      <c r="F237" s="225">
        <v>228</v>
      </c>
      <c r="G237" s="33"/>
      <c r="H237" s="34"/>
    </row>
    <row r="238" spans="1:8" s="2" customFormat="1" ht="16.899999999999999" customHeight="1">
      <c r="A238" s="33"/>
      <c r="B238" s="34"/>
      <c r="C238" s="224" t="s">
        <v>464</v>
      </c>
      <c r="D238" s="224" t="s">
        <v>465</v>
      </c>
      <c r="E238" s="18" t="s">
        <v>279</v>
      </c>
      <c r="F238" s="225">
        <v>1052.4380000000001</v>
      </c>
      <c r="G238" s="33"/>
      <c r="H238" s="34"/>
    </row>
    <row r="239" spans="1:8" s="2" customFormat="1" ht="16.899999999999999" customHeight="1">
      <c r="A239" s="33"/>
      <c r="B239" s="34"/>
      <c r="C239" s="224" t="s">
        <v>503</v>
      </c>
      <c r="D239" s="224" t="s">
        <v>504</v>
      </c>
      <c r="E239" s="18" t="s">
        <v>279</v>
      </c>
      <c r="F239" s="225">
        <v>370.18099999999998</v>
      </c>
      <c r="G239" s="33"/>
      <c r="H239" s="34"/>
    </row>
    <row r="240" spans="1:8" s="2" customFormat="1" ht="16.899999999999999" customHeight="1">
      <c r="A240" s="33"/>
      <c r="B240" s="34"/>
      <c r="C240" s="224" t="s">
        <v>563</v>
      </c>
      <c r="D240" s="224" t="s">
        <v>564</v>
      </c>
      <c r="E240" s="18" t="s">
        <v>279</v>
      </c>
      <c r="F240" s="225">
        <v>53.597000000000001</v>
      </c>
      <c r="G240" s="33"/>
      <c r="H240" s="34"/>
    </row>
    <row r="241" spans="1:8" s="2" customFormat="1" ht="16.899999999999999" customHeight="1">
      <c r="A241" s="33"/>
      <c r="B241" s="34"/>
      <c r="C241" s="224" t="s">
        <v>583</v>
      </c>
      <c r="D241" s="224" t="s">
        <v>584</v>
      </c>
      <c r="E241" s="18" t="s">
        <v>518</v>
      </c>
      <c r="F241" s="225">
        <v>306.64</v>
      </c>
      <c r="G241" s="33"/>
      <c r="H241" s="34"/>
    </row>
    <row r="242" spans="1:8" s="2" customFormat="1" ht="16.899999999999999" customHeight="1">
      <c r="A242" s="33"/>
      <c r="B242" s="34"/>
      <c r="C242" s="224" t="s">
        <v>641</v>
      </c>
      <c r="D242" s="224" t="s">
        <v>642</v>
      </c>
      <c r="E242" s="18" t="s">
        <v>279</v>
      </c>
      <c r="F242" s="225">
        <v>58.344000000000001</v>
      </c>
      <c r="G242" s="33"/>
      <c r="H242" s="34"/>
    </row>
    <row r="243" spans="1:8" s="2" customFormat="1" ht="16.899999999999999" customHeight="1">
      <c r="A243" s="33"/>
      <c r="B243" s="34"/>
      <c r="C243" s="224" t="s">
        <v>634</v>
      </c>
      <c r="D243" s="224" t="s">
        <v>635</v>
      </c>
      <c r="E243" s="18" t="s">
        <v>279</v>
      </c>
      <c r="F243" s="225">
        <v>134.9</v>
      </c>
      <c r="G243" s="33"/>
      <c r="H243" s="34"/>
    </row>
    <row r="244" spans="1:8" s="2" customFormat="1" ht="16.899999999999999" customHeight="1">
      <c r="A244" s="33"/>
      <c r="B244" s="34"/>
      <c r="C244" s="220" t="s">
        <v>141</v>
      </c>
      <c r="D244" s="221" t="s">
        <v>1</v>
      </c>
      <c r="E244" s="222" t="s">
        <v>1</v>
      </c>
      <c r="F244" s="223">
        <v>228</v>
      </c>
      <c r="G244" s="33"/>
      <c r="H244" s="34"/>
    </row>
    <row r="245" spans="1:8" s="2" customFormat="1" ht="16.899999999999999" customHeight="1">
      <c r="A245" s="33"/>
      <c r="B245" s="34"/>
      <c r="C245" s="224" t="s">
        <v>1</v>
      </c>
      <c r="D245" s="224" t="s">
        <v>810</v>
      </c>
      <c r="E245" s="18" t="s">
        <v>1</v>
      </c>
      <c r="F245" s="225">
        <v>228</v>
      </c>
      <c r="G245" s="33"/>
      <c r="H245" s="34"/>
    </row>
    <row r="246" spans="1:8" s="2" customFormat="1" ht="16.899999999999999" customHeight="1">
      <c r="A246" s="33"/>
      <c r="B246" s="34"/>
      <c r="C246" s="224" t="s">
        <v>141</v>
      </c>
      <c r="D246" s="224" t="s">
        <v>205</v>
      </c>
      <c r="E246" s="18" t="s">
        <v>1</v>
      </c>
      <c r="F246" s="225">
        <v>228</v>
      </c>
      <c r="G246" s="33"/>
      <c r="H246" s="34"/>
    </row>
    <row r="247" spans="1:8" s="2" customFormat="1" ht="16.899999999999999" customHeight="1">
      <c r="A247" s="33"/>
      <c r="B247" s="34"/>
      <c r="C247" s="226" t="s">
        <v>2791</v>
      </c>
      <c r="D247" s="33"/>
      <c r="E247" s="33"/>
      <c r="F247" s="33"/>
      <c r="G247" s="33"/>
      <c r="H247" s="34"/>
    </row>
    <row r="248" spans="1:8" s="2" customFormat="1" ht="16.899999999999999" customHeight="1">
      <c r="A248" s="33"/>
      <c r="B248" s="34"/>
      <c r="C248" s="224" t="s">
        <v>805</v>
      </c>
      <c r="D248" s="224" t="s">
        <v>806</v>
      </c>
      <c r="E248" s="18" t="s">
        <v>243</v>
      </c>
      <c r="F248" s="225">
        <v>228</v>
      </c>
      <c r="G248" s="33"/>
      <c r="H248" s="34"/>
    </row>
    <row r="249" spans="1:8" s="2" customFormat="1" ht="16.899999999999999" customHeight="1">
      <c r="A249" s="33"/>
      <c r="B249" s="34"/>
      <c r="C249" s="224" t="s">
        <v>812</v>
      </c>
      <c r="D249" s="224" t="s">
        <v>813</v>
      </c>
      <c r="E249" s="18" t="s">
        <v>243</v>
      </c>
      <c r="F249" s="225">
        <v>230.28</v>
      </c>
      <c r="G249" s="33"/>
      <c r="H249" s="34"/>
    </row>
    <row r="250" spans="1:8" s="2" customFormat="1" ht="16.899999999999999" customHeight="1">
      <c r="A250" s="33"/>
      <c r="B250" s="34"/>
      <c r="C250" s="220" t="s">
        <v>774</v>
      </c>
      <c r="D250" s="221" t="s">
        <v>1</v>
      </c>
      <c r="E250" s="222" t="s">
        <v>1</v>
      </c>
      <c r="F250" s="223">
        <v>1842.7950000000001</v>
      </c>
      <c r="G250" s="33"/>
      <c r="H250" s="34"/>
    </row>
    <row r="251" spans="1:8" s="2" customFormat="1" ht="16.899999999999999" customHeight="1">
      <c r="A251" s="33"/>
      <c r="B251" s="34"/>
      <c r="C251" s="224" t="s">
        <v>1</v>
      </c>
      <c r="D251" s="224" t="s">
        <v>769</v>
      </c>
      <c r="E251" s="18" t="s">
        <v>1</v>
      </c>
      <c r="F251" s="225">
        <v>2705</v>
      </c>
      <c r="G251" s="33"/>
      <c r="H251" s="34"/>
    </row>
    <row r="252" spans="1:8" s="2" customFormat="1" ht="16.899999999999999" customHeight="1">
      <c r="A252" s="33"/>
      <c r="B252" s="34"/>
      <c r="C252" s="224" t="s">
        <v>1</v>
      </c>
      <c r="D252" s="224" t="s">
        <v>770</v>
      </c>
      <c r="E252" s="18" t="s">
        <v>1</v>
      </c>
      <c r="F252" s="225">
        <v>0</v>
      </c>
      <c r="G252" s="33"/>
      <c r="H252" s="34"/>
    </row>
    <row r="253" spans="1:8" s="2" customFormat="1" ht="16.899999999999999" customHeight="1">
      <c r="A253" s="33"/>
      <c r="B253" s="34"/>
      <c r="C253" s="224" t="s">
        <v>1</v>
      </c>
      <c r="D253" s="224" t="s">
        <v>771</v>
      </c>
      <c r="E253" s="18" t="s">
        <v>1</v>
      </c>
      <c r="F253" s="225">
        <v>-632.15599999999995</v>
      </c>
      <c r="G253" s="33"/>
      <c r="H253" s="34"/>
    </row>
    <row r="254" spans="1:8" s="2" customFormat="1" ht="16.899999999999999" customHeight="1">
      <c r="A254" s="33"/>
      <c r="B254" s="34"/>
      <c r="C254" s="224" t="s">
        <v>1</v>
      </c>
      <c r="D254" s="224" t="s">
        <v>772</v>
      </c>
      <c r="E254" s="18" t="s">
        <v>1</v>
      </c>
      <c r="F254" s="225">
        <v>-121.899</v>
      </c>
      <c r="G254" s="33"/>
      <c r="H254" s="34"/>
    </row>
    <row r="255" spans="1:8" s="2" customFormat="1" ht="16.899999999999999" customHeight="1">
      <c r="A255" s="33"/>
      <c r="B255" s="34"/>
      <c r="C255" s="224" t="s">
        <v>1</v>
      </c>
      <c r="D255" s="224" t="s">
        <v>773</v>
      </c>
      <c r="E255" s="18" t="s">
        <v>1</v>
      </c>
      <c r="F255" s="225">
        <v>-108.15</v>
      </c>
      <c r="G255" s="33"/>
      <c r="H255" s="34"/>
    </row>
    <row r="256" spans="1:8" s="2" customFormat="1" ht="16.899999999999999" customHeight="1">
      <c r="A256" s="33"/>
      <c r="B256" s="34"/>
      <c r="C256" s="224" t="s">
        <v>774</v>
      </c>
      <c r="D256" s="224" t="s">
        <v>205</v>
      </c>
      <c r="E256" s="18" t="s">
        <v>1</v>
      </c>
      <c r="F256" s="225">
        <v>1842.7950000000001</v>
      </c>
      <c r="G256" s="33"/>
      <c r="H256" s="34"/>
    </row>
    <row r="257" spans="1:8" s="2" customFormat="1" ht="16.899999999999999" customHeight="1">
      <c r="A257" s="33"/>
      <c r="B257" s="34"/>
      <c r="C257" s="220" t="s">
        <v>143</v>
      </c>
      <c r="D257" s="221" t="s">
        <v>1</v>
      </c>
      <c r="E257" s="222" t="s">
        <v>1</v>
      </c>
      <c r="F257" s="223">
        <v>22</v>
      </c>
      <c r="G257" s="33"/>
      <c r="H257" s="34"/>
    </row>
    <row r="258" spans="1:8" s="2" customFormat="1" ht="16.899999999999999" customHeight="1">
      <c r="A258" s="33"/>
      <c r="B258" s="34"/>
      <c r="C258" s="224" t="s">
        <v>1</v>
      </c>
      <c r="D258" s="224" t="s">
        <v>274</v>
      </c>
      <c r="E258" s="18" t="s">
        <v>1</v>
      </c>
      <c r="F258" s="225">
        <v>22</v>
      </c>
      <c r="G258" s="33"/>
      <c r="H258" s="34"/>
    </row>
    <row r="259" spans="1:8" s="2" customFormat="1" ht="16.899999999999999" customHeight="1">
      <c r="A259" s="33"/>
      <c r="B259" s="34"/>
      <c r="C259" s="224" t="s">
        <v>143</v>
      </c>
      <c r="D259" s="224" t="s">
        <v>205</v>
      </c>
      <c r="E259" s="18" t="s">
        <v>1</v>
      </c>
      <c r="F259" s="225">
        <v>22</v>
      </c>
      <c r="G259" s="33"/>
      <c r="H259" s="34"/>
    </row>
    <row r="260" spans="1:8" s="2" customFormat="1" ht="16.899999999999999" customHeight="1">
      <c r="A260" s="33"/>
      <c r="B260" s="34"/>
      <c r="C260" s="226" t="s">
        <v>2791</v>
      </c>
      <c r="D260" s="33"/>
      <c r="E260" s="33"/>
      <c r="F260" s="33"/>
      <c r="G260" s="33"/>
      <c r="H260" s="34"/>
    </row>
    <row r="261" spans="1:8" s="2" customFormat="1" ht="16.899999999999999" customHeight="1">
      <c r="A261" s="33"/>
      <c r="B261" s="34"/>
      <c r="C261" s="224" t="s">
        <v>271</v>
      </c>
      <c r="D261" s="224" t="s">
        <v>272</v>
      </c>
      <c r="E261" s="18" t="s">
        <v>243</v>
      </c>
      <c r="F261" s="225">
        <v>32.78</v>
      </c>
      <c r="G261" s="33"/>
      <c r="H261" s="34"/>
    </row>
    <row r="262" spans="1:8" s="2" customFormat="1" ht="16.899999999999999" customHeight="1">
      <c r="A262" s="33"/>
      <c r="B262" s="34"/>
      <c r="C262" s="224" t="s">
        <v>1051</v>
      </c>
      <c r="D262" s="224" t="s">
        <v>1052</v>
      </c>
      <c r="E262" s="18" t="s">
        <v>518</v>
      </c>
      <c r="F262" s="225">
        <v>22</v>
      </c>
      <c r="G262" s="33"/>
      <c r="H262" s="34"/>
    </row>
    <row r="263" spans="1:8" s="2" customFormat="1" ht="16.899999999999999" customHeight="1">
      <c r="A263" s="33"/>
      <c r="B263" s="34"/>
      <c r="C263" s="220" t="s">
        <v>145</v>
      </c>
      <c r="D263" s="221" t="s">
        <v>1</v>
      </c>
      <c r="E263" s="222" t="s">
        <v>1</v>
      </c>
      <c r="F263" s="223">
        <v>32.78</v>
      </c>
      <c r="G263" s="33"/>
      <c r="H263" s="34"/>
    </row>
    <row r="264" spans="1:8" s="2" customFormat="1" ht="16.899999999999999" customHeight="1">
      <c r="A264" s="33"/>
      <c r="B264" s="34"/>
      <c r="C264" s="224" t="s">
        <v>1</v>
      </c>
      <c r="D264" s="224" t="s">
        <v>275</v>
      </c>
      <c r="E264" s="18" t="s">
        <v>1</v>
      </c>
      <c r="F264" s="225">
        <v>32.78</v>
      </c>
      <c r="G264" s="33"/>
      <c r="H264" s="34"/>
    </row>
    <row r="265" spans="1:8" s="2" customFormat="1" ht="16.899999999999999" customHeight="1">
      <c r="A265" s="33"/>
      <c r="B265" s="34"/>
      <c r="C265" s="224" t="s">
        <v>145</v>
      </c>
      <c r="D265" s="224" t="s">
        <v>205</v>
      </c>
      <c r="E265" s="18" t="s">
        <v>1</v>
      </c>
      <c r="F265" s="225">
        <v>32.78</v>
      </c>
      <c r="G265" s="33"/>
      <c r="H265" s="34"/>
    </row>
    <row r="266" spans="1:8" s="2" customFormat="1" ht="16.899999999999999" customHeight="1">
      <c r="A266" s="33"/>
      <c r="B266" s="34"/>
      <c r="C266" s="226" t="s">
        <v>2791</v>
      </c>
      <c r="D266" s="33"/>
      <c r="E266" s="33"/>
      <c r="F266" s="33"/>
      <c r="G266" s="33"/>
      <c r="H266" s="34"/>
    </row>
    <row r="267" spans="1:8" s="2" customFormat="1" ht="16.899999999999999" customHeight="1">
      <c r="A267" s="33"/>
      <c r="B267" s="34"/>
      <c r="C267" s="224" t="s">
        <v>271</v>
      </c>
      <c r="D267" s="224" t="s">
        <v>272</v>
      </c>
      <c r="E267" s="18" t="s">
        <v>243</v>
      </c>
      <c r="F267" s="225">
        <v>32.78</v>
      </c>
      <c r="G267" s="33"/>
      <c r="H267" s="34"/>
    </row>
    <row r="268" spans="1:8" s="2" customFormat="1" ht="16.899999999999999" customHeight="1">
      <c r="A268" s="33"/>
      <c r="B268" s="34"/>
      <c r="C268" s="224" t="s">
        <v>277</v>
      </c>
      <c r="D268" s="224" t="s">
        <v>278</v>
      </c>
      <c r="E268" s="18" t="s">
        <v>279</v>
      </c>
      <c r="F268" s="225">
        <v>166.12100000000001</v>
      </c>
      <c r="G268" s="33"/>
      <c r="H268" s="34"/>
    </row>
    <row r="269" spans="1:8" s="2" customFormat="1" ht="16.899999999999999" customHeight="1">
      <c r="A269" s="33"/>
      <c r="B269" s="34"/>
      <c r="C269" s="224" t="s">
        <v>1044</v>
      </c>
      <c r="D269" s="224" t="s">
        <v>1045</v>
      </c>
      <c r="E269" s="18" t="s">
        <v>243</v>
      </c>
      <c r="F269" s="225">
        <v>73.88</v>
      </c>
      <c r="G269" s="33"/>
      <c r="H269" s="34"/>
    </row>
    <row r="270" spans="1:8" s="2" customFormat="1" ht="16.899999999999999" customHeight="1">
      <c r="A270" s="33"/>
      <c r="B270" s="34"/>
      <c r="C270" s="220" t="s">
        <v>147</v>
      </c>
      <c r="D270" s="221" t="s">
        <v>1</v>
      </c>
      <c r="E270" s="222" t="s">
        <v>1</v>
      </c>
      <c r="F270" s="223">
        <v>53.597000000000001</v>
      </c>
      <c r="G270" s="33"/>
      <c r="H270" s="34"/>
    </row>
    <row r="271" spans="1:8" s="2" customFormat="1" ht="16.899999999999999" customHeight="1">
      <c r="A271" s="33"/>
      <c r="B271" s="34"/>
      <c r="C271" s="224" t="s">
        <v>1</v>
      </c>
      <c r="D271" s="224" t="s">
        <v>566</v>
      </c>
      <c r="E271" s="18" t="s">
        <v>1</v>
      </c>
      <c r="F271" s="225">
        <v>2.0129999999999999</v>
      </c>
      <c r="G271" s="33"/>
      <c r="H271" s="34"/>
    </row>
    <row r="272" spans="1:8" s="2" customFormat="1" ht="16.899999999999999" customHeight="1">
      <c r="A272" s="33"/>
      <c r="B272" s="34"/>
      <c r="C272" s="224" t="s">
        <v>1</v>
      </c>
      <c r="D272" s="224" t="s">
        <v>567</v>
      </c>
      <c r="E272" s="18" t="s">
        <v>1</v>
      </c>
      <c r="F272" s="225">
        <v>15.747</v>
      </c>
      <c r="G272" s="33"/>
      <c r="H272" s="34"/>
    </row>
    <row r="273" spans="1:8" s="2" customFormat="1" ht="16.899999999999999" customHeight="1">
      <c r="A273" s="33"/>
      <c r="B273" s="34"/>
      <c r="C273" s="224" t="s">
        <v>1</v>
      </c>
      <c r="D273" s="224" t="s">
        <v>568</v>
      </c>
      <c r="E273" s="18" t="s">
        <v>1</v>
      </c>
      <c r="F273" s="225">
        <v>28.916</v>
      </c>
      <c r="G273" s="33"/>
      <c r="H273" s="34"/>
    </row>
    <row r="274" spans="1:8" s="2" customFormat="1" ht="16.899999999999999" customHeight="1">
      <c r="A274" s="33"/>
      <c r="B274" s="34"/>
      <c r="C274" s="224" t="s">
        <v>1</v>
      </c>
      <c r="D274" s="224" t="s">
        <v>569</v>
      </c>
      <c r="E274" s="18" t="s">
        <v>1</v>
      </c>
      <c r="F274" s="225">
        <v>0</v>
      </c>
      <c r="G274" s="33"/>
      <c r="H274" s="34"/>
    </row>
    <row r="275" spans="1:8" s="2" customFormat="1" ht="16.899999999999999" customHeight="1">
      <c r="A275" s="33"/>
      <c r="B275" s="34"/>
      <c r="C275" s="224" t="s">
        <v>1</v>
      </c>
      <c r="D275" s="224" t="s">
        <v>570</v>
      </c>
      <c r="E275" s="18" t="s">
        <v>1</v>
      </c>
      <c r="F275" s="225">
        <v>0.59799999999999998</v>
      </c>
      <c r="G275" s="33"/>
      <c r="H275" s="34"/>
    </row>
    <row r="276" spans="1:8" s="2" customFormat="1" ht="16.899999999999999" customHeight="1">
      <c r="A276" s="33"/>
      <c r="B276" s="34"/>
      <c r="C276" s="224" t="s">
        <v>1</v>
      </c>
      <c r="D276" s="224" t="s">
        <v>571</v>
      </c>
      <c r="E276" s="18" t="s">
        <v>1</v>
      </c>
      <c r="F276" s="225">
        <v>1.323</v>
      </c>
      <c r="G276" s="33"/>
      <c r="H276" s="34"/>
    </row>
    <row r="277" spans="1:8" s="2" customFormat="1" ht="16.899999999999999" customHeight="1">
      <c r="A277" s="33"/>
      <c r="B277" s="34"/>
      <c r="C277" s="224" t="s">
        <v>1</v>
      </c>
      <c r="D277" s="224" t="s">
        <v>572</v>
      </c>
      <c r="E277" s="18" t="s">
        <v>1</v>
      </c>
      <c r="F277" s="225">
        <v>5</v>
      </c>
      <c r="G277" s="33"/>
      <c r="H277" s="34"/>
    </row>
    <row r="278" spans="1:8" s="2" customFormat="1" ht="16.899999999999999" customHeight="1">
      <c r="A278" s="33"/>
      <c r="B278" s="34"/>
      <c r="C278" s="224" t="s">
        <v>147</v>
      </c>
      <c r="D278" s="224" t="s">
        <v>205</v>
      </c>
      <c r="E278" s="18" t="s">
        <v>1</v>
      </c>
      <c r="F278" s="225">
        <v>53.597000000000001</v>
      </c>
      <c r="G278" s="33"/>
      <c r="H278" s="34"/>
    </row>
    <row r="279" spans="1:8" s="2" customFormat="1" ht="16.899999999999999" customHeight="1">
      <c r="A279" s="33"/>
      <c r="B279" s="34"/>
      <c r="C279" s="226" t="s">
        <v>2791</v>
      </c>
      <c r="D279" s="33"/>
      <c r="E279" s="33"/>
      <c r="F279" s="33"/>
      <c r="G279" s="33"/>
      <c r="H279" s="34"/>
    </row>
    <row r="280" spans="1:8" s="2" customFormat="1" ht="16.899999999999999" customHeight="1">
      <c r="A280" s="33"/>
      <c r="B280" s="34"/>
      <c r="C280" s="224" t="s">
        <v>563</v>
      </c>
      <c r="D280" s="224" t="s">
        <v>564</v>
      </c>
      <c r="E280" s="18" t="s">
        <v>279</v>
      </c>
      <c r="F280" s="225">
        <v>53.597000000000001</v>
      </c>
      <c r="G280" s="33"/>
      <c r="H280" s="34"/>
    </row>
    <row r="281" spans="1:8" s="2" customFormat="1" ht="16.899999999999999" customHeight="1">
      <c r="A281" s="33"/>
      <c r="B281" s="34"/>
      <c r="C281" s="224" t="s">
        <v>574</v>
      </c>
      <c r="D281" s="224" t="s">
        <v>575</v>
      </c>
      <c r="E281" s="18" t="s">
        <v>279</v>
      </c>
      <c r="F281" s="225">
        <v>53.597000000000001</v>
      </c>
      <c r="G281" s="33"/>
      <c r="H281" s="34"/>
    </row>
    <row r="282" spans="1:8" s="2" customFormat="1" ht="16.899999999999999" customHeight="1">
      <c r="A282" s="33"/>
      <c r="B282" s="34"/>
      <c r="C282" s="220" t="s">
        <v>149</v>
      </c>
      <c r="D282" s="221" t="s">
        <v>1</v>
      </c>
      <c r="E282" s="222" t="s">
        <v>1</v>
      </c>
      <c r="F282" s="223">
        <v>370.18099999999998</v>
      </c>
      <c r="G282" s="33"/>
      <c r="H282" s="34"/>
    </row>
    <row r="283" spans="1:8" s="2" customFormat="1" ht="16.899999999999999" customHeight="1">
      <c r="A283" s="33"/>
      <c r="B283" s="34"/>
      <c r="C283" s="224" t="s">
        <v>1</v>
      </c>
      <c r="D283" s="224" t="s">
        <v>506</v>
      </c>
      <c r="E283" s="18" t="s">
        <v>1</v>
      </c>
      <c r="F283" s="225">
        <v>14.486000000000001</v>
      </c>
      <c r="G283" s="33"/>
      <c r="H283" s="34"/>
    </row>
    <row r="284" spans="1:8" s="2" customFormat="1" ht="16.899999999999999" customHeight="1">
      <c r="A284" s="33"/>
      <c r="B284" s="34"/>
      <c r="C284" s="224" t="s">
        <v>1</v>
      </c>
      <c r="D284" s="224" t="s">
        <v>507</v>
      </c>
      <c r="E284" s="18" t="s">
        <v>1</v>
      </c>
      <c r="F284" s="225">
        <v>120.77800000000001</v>
      </c>
      <c r="G284" s="33"/>
      <c r="H284" s="34"/>
    </row>
    <row r="285" spans="1:8" s="2" customFormat="1" ht="16.899999999999999" customHeight="1">
      <c r="A285" s="33"/>
      <c r="B285" s="34"/>
      <c r="C285" s="224" t="s">
        <v>1</v>
      </c>
      <c r="D285" s="224" t="s">
        <v>508</v>
      </c>
      <c r="E285" s="18" t="s">
        <v>1</v>
      </c>
      <c r="F285" s="225">
        <v>234.917</v>
      </c>
      <c r="G285" s="33"/>
      <c r="H285" s="34"/>
    </row>
    <row r="286" spans="1:8" s="2" customFormat="1" ht="16.899999999999999" customHeight="1">
      <c r="A286" s="33"/>
      <c r="B286" s="34"/>
      <c r="C286" s="224" t="s">
        <v>149</v>
      </c>
      <c r="D286" s="224" t="s">
        <v>205</v>
      </c>
      <c r="E286" s="18" t="s">
        <v>1</v>
      </c>
      <c r="F286" s="225">
        <v>370.18099999999998</v>
      </c>
      <c r="G286" s="33"/>
      <c r="H286" s="34"/>
    </row>
    <row r="287" spans="1:8" s="2" customFormat="1" ht="16.899999999999999" customHeight="1">
      <c r="A287" s="33"/>
      <c r="B287" s="34"/>
      <c r="C287" s="226" t="s">
        <v>2791</v>
      </c>
      <c r="D287" s="33"/>
      <c r="E287" s="33"/>
      <c r="F287" s="33"/>
      <c r="G287" s="33"/>
      <c r="H287" s="34"/>
    </row>
    <row r="288" spans="1:8" s="2" customFormat="1" ht="16.899999999999999" customHeight="1">
      <c r="A288" s="33"/>
      <c r="B288" s="34"/>
      <c r="C288" s="224" t="s">
        <v>503</v>
      </c>
      <c r="D288" s="224" t="s">
        <v>504</v>
      </c>
      <c r="E288" s="18" t="s">
        <v>279</v>
      </c>
      <c r="F288" s="225">
        <v>370.18099999999998</v>
      </c>
      <c r="G288" s="33"/>
      <c r="H288" s="34"/>
    </row>
    <row r="289" spans="1:8" s="2" customFormat="1" ht="16.899999999999999" customHeight="1">
      <c r="A289" s="33"/>
      <c r="B289" s="34"/>
      <c r="C289" s="224" t="s">
        <v>510</v>
      </c>
      <c r="D289" s="224" t="s">
        <v>511</v>
      </c>
      <c r="E289" s="18" t="s">
        <v>214</v>
      </c>
      <c r="F289" s="225">
        <v>769.60599999999999</v>
      </c>
      <c r="G289" s="33"/>
      <c r="H289" s="34"/>
    </row>
    <row r="290" spans="1:8" s="2" customFormat="1" ht="16.899999999999999" customHeight="1">
      <c r="A290" s="33"/>
      <c r="B290" s="34"/>
      <c r="C290" s="220" t="s">
        <v>151</v>
      </c>
      <c r="D290" s="221" t="s">
        <v>1</v>
      </c>
      <c r="E290" s="222" t="s">
        <v>1</v>
      </c>
      <c r="F290" s="223">
        <v>1934.306</v>
      </c>
      <c r="G290" s="33"/>
      <c r="H290" s="34"/>
    </row>
    <row r="291" spans="1:8" s="2" customFormat="1" ht="16.899999999999999" customHeight="1">
      <c r="A291" s="33"/>
      <c r="B291" s="34"/>
      <c r="C291" s="224" t="s">
        <v>1</v>
      </c>
      <c r="D291" s="224" t="s">
        <v>408</v>
      </c>
      <c r="E291" s="18" t="s">
        <v>1</v>
      </c>
      <c r="F291" s="225">
        <v>0</v>
      </c>
      <c r="G291" s="33"/>
      <c r="H291" s="34"/>
    </row>
    <row r="292" spans="1:8" s="2" customFormat="1" ht="16.899999999999999" customHeight="1">
      <c r="A292" s="33"/>
      <c r="B292" s="34"/>
      <c r="C292" s="224" t="s">
        <v>1</v>
      </c>
      <c r="D292" s="224" t="s">
        <v>409</v>
      </c>
      <c r="E292" s="18" t="s">
        <v>1</v>
      </c>
      <c r="F292" s="225">
        <v>1934.306</v>
      </c>
      <c r="G292" s="33"/>
      <c r="H292" s="34"/>
    </row>
    <row r="293" spans="1:8" s="2" customFormat="1" ht="16.899999999999999" customHeight="1">
      <c r="A293" s="33"/>
      <c r="B293" s="34"/>
      <c r="C293" s="224" t="s">
        <v>151</v>
      </c>
      <c r="D293" s="224" t="s">
        <v>205</v>
      </c>
      <c r="E293" s="18" t="s">
        <v>1</v>
      </c>
      <c r="F293" s="225">
        <v>1934.306</v>
      </c>
      <c r="G293" s="33"/>
      <c r="H293" s="34"/>
    </row>
    <row r="294" spans="1:8" s="2" customFormat="1" ht="16.899999999999999" customHeight="1">
      <c r="A294" s="33"/>
      <c r="B294" s="34"/>
      <c r="C294" s="226" t="s">
        <v>2791</v>
      </c>
      <c r="D294" s="33"/>
      <c r="E294" s="33"/>
      <c r="F294" s="33"/>
      <c r="G294" s="33"/>
      <c r="H294" s="34"/>
    </row>
    <row r="295" spans="1:8" s="2" customFormat="1" ht="16.899999999999999" customHeight="1">
      <c r="A295" s="33"/>
      <c r="B295" s="34"/>
      <c r="C295" s="224" t="s">
        <v>405</v>
      </c>
      <c r="D295" s="224" t="s">
        <v>406</v>
      </c>
      <c r="E295" s="18" t="s">
        <v>279</v>
      </c>
      <c r="F295" s="225">
        <v>386.86099999999999</v>
      </c>
      <c r="G295" s="33"/>
      <c r="H295" s="34"/>
    </row>
    <row r="296" spans="1:8" s="2" customFormat="1" ht="16.899999999999999" customHeight="1">
      <c r="A296" s="33"/>
      <c r="B296" s="34"/>
      <c r="C296" s="224" t="s">
        <v>413</v>
      </c>
      <c r="D296" s="224" t="s">
        <v>414</v>
      </c>
      <c r="E296" s="18" t="s">
        <v>279</v>
      </c>
      <c r="F296" s="225">
        <v>1160.5840000000001</v>
      </c>
      <c r="G296" s="33"/>
      <c r="H296" s="34"/>
    </row>
    <row r="297" spans="1:8" s="2" customFormat="1" ht="16.899999999999999" customHeight="1">
      <c r="A297" s="33"/>
      <c r="B297" s="34"/>
      <c r="C297" s="224" t="s">
        <v>418</v>
      </c>
      <c r="D297" s="224" t="s">
        <v>419</v>
      </c>
      <c r="E297" s="18" t="s">
        <v>279</v>
      </c>
      <c r="F297" s="225">
        <v>1450.73</v>
      </c>
      <c r="G297" s="33"/>
      <c r="H297" s="34"/>
    </row>
    <row r="298" spans="1:8" s="2" customFormat="1" ht="16.899999999999999" customHeight="1">
      <c r="A298" s="33"/>
      <c r="B298" s="34"/>
      <c r="C298" s="224" t="s">
        <v>424</v>
      </c>
      <c r="D298" s="224" t="s">
        <v>425</v>
      </c>
      <c r="E298" s="18" t="s">
        <v>279</v>
      </c>
      <c r="F298" s="225">
        <v>4352.1890000000003</v>
      </c>
      <c r="G298" s="33"/>
      <c r="H298" s="34"/>
    </row>
    <row r="299" spans="1:8" s="2" customFormat="1" ht="16.899999999999999" customHeight="1">
      <c r="A299" s="33"/>
      <c r="B299" s="34"/>
      <c r="C299" s="224" t="s">
        <v>429</v>
      </c>
      <c r="D299" s="224" t="s">
        <v>430</v>
      </c>
      <c r="E299" s="18" t="s">
        <v>279</v>
      </c>
      <c r="F299" s="225">
        <v>96.715000000000003</v>
      </c>
      <c r="G299" s="33"/>
      <c r="H299" s="34"/>
    </row>
    <row r="300" spans="1:8" s="2" customFormat="1" ht="16.899999999999999" customHeight="1">
      <c r="A300" s="33"/>
      <c r="B300" s="34"/>
      <c r="C300" s="224" t="s">
        <v>435</v>
      </c>
      <c r="D300" s="224" t="s">
        <v>436</v>
      </c>
      <c r="E300" s="18" t="s">
        <v>279</v>
      </c>
      <c r="F300" s="225">
        <v>290.14600000000002</v>
      </c>
      <c r="G300" s="33"/>
      <c r="H300" s="34"/>
    </row>
    <row r="301" spans="1:8" s="2" customFormat="1" ht="16.899999999999999" customHeight="1">
      <c r="A301" s="33"/>
      <c r="B301" s="34"/>
      <c r="C301" s="220" t="s">
        <v>2792</v>
      </c>
      <c r="D301" s="221" t="s">
        <v>1</v>
      </c>
      <c r="E301" s="222" t="s">
        <v>1</v>
      </c>
      <c r="F301" s="223">
        <v>526.00699999999995</v>
      </c>
      <c r="G301" s="33"/>
      <c r="H301" s="34"/>
    </row>
    <row r="302" spans="1:8" s="2" customFormat="1" ht="16.899999999999999" customHeight="1">
      <c r="A302" s="33"/>
      <c r="B302" s="34"/>
      <c r="C302" s="220" t="s">
        <v>153</v>
      </c>
      <c r="D302" s="221" t="s">
        <v>1</v>
      </c>
      <c r="E302" s="222" t="s">
        <v>1</v>
      </c>
      <c r="F302" s="223">
        <v>41.1</v>
      </c>
      <c r="G302" s="33"/>
      <c r="H302" s="34"/>
    </row>
    <row r="303" spans="1:8" s="2" customFormat="1" ht="16.899999999999999" customHeight="1">
      <c r="A303" s="33"/>
      <c r="B303" s="34"/>
      <c r="C303" s="224" t="s">
        <v>1</v>
      </c>
      <c r="D303" s="224" t="s">
        <v>263</v>
      </c>
      <c r="E303" s="18" t="s">
        <v>1</v>
      </c>
      <c r="F303" s="225">
        <v>35.299999999999997</v>
      </c>
      <c r="G303" s="33"/>
      <c r="H303" s="34"/>
    </row>
    <row r="304" spans="1:8" s="2" customFormat="1" ht="16.899999999999999" customHeight="1">
      <c r="A304" s="33"/>
      <c r="B304" s="34"/>
      <c r="C304" s="224" t="s">
        <v>1</v>
      </c>
      <c r="D304" s="224" t="s">
        <v>264</v>
      </c>
      <c r="E304" s="18" t="s">
        <v>1</v>
      </c>
      <c r="F304" s="225">
        <v>5.8</v>
      </c>
      <c r="G304" s="33"/>
      <c r="H304" s="34"/>
    </row>
    <row r="305" spans="1:8" s="2" customFormat="1" ht="16.899999999999999" customHeight="1">
      <c r="A305" s="33"/>
      <c r="B305" s="34"/>
      <c r="C305" s="224" t="s">
        <v>153</v>
      </c>
      <c r="D305" s="224" t="s">
        <v>205</v>
      </c>
      <c r="E305" s="18" t="s">
        <v>1</v>
      </c>
      <c r="F305" s="225">
        <v>41.1</v>
      </c>
      <c r="G305" s="33"/>
      <c r="H305" s="34"/>
    </row>
    <row r="306" spans="1:8" s="2" customFormat="1" ht="16.899999999999999" customHeight="1">
      <c r="A306" s="33"/>
      <c r="B306" s="34"/>
      <c r="C306" s="226" t="s">
        <v>2791</v>
      </c>
      <c r="D306" s="33"/>
      <c r="E306" s="33"/>
      <c r="F306" s="33"/>
      <c r="G306" s="33"/>
      <c r="H306" s="34"/>
    </row>
    <row r="307" spans="1:8" s="2" customFormat="1" ht="16.899999999999999" customHeight="1">
      <c r="A307" s="33"/>
      <c r="B307" s="34"/>
      <c r="C307" s="224" t="s">
        <v>260</v>
      </c>
      <c r="D307" s="224" t="s">
        <v>261</v>
      </c>
      <c r="E307" s="18" t="s">
        <v>243</v>
      </c>
      <c r="F307" s="225">
        <v>41.1</v>
      </c>
      <c r="G307" s="33"/>
      <c r="H307" s="34"/>
    </row>
    <row r="308" spans="1:8" s="2" customFormat="1" ht="16.899999999999999" customHeight="1">
      <c r="A308" s="33"/>
      <c r="B308" s="34"/>
      <c r="C308" s="224" t="s">
        <v>277</v>
      </c>
      <c r="D308" s="224" t="s">
        <v>278</v>
      </c>
      <c r="E308" s="18" t="s">
        <v>279</v>
      </c>
      <c r="F308" s="225">
        <v>166.12100000000001</v>
      </c>
      <c r="G308" s="33"/>
      <c r="H308" s="34"/>
    </row>
    <row r="309" spans="1:8" s="2" customFormat="1" ht="16.899999999999999" customHeight="1">
      <c r="A309" s="33"/>
      <c r="B309" s="34"/>
      <c r="C309" s="224" t="s">
        <v>1044</v>
      </c>
      <c r="D309" s="224" t="s">
        <v>1045</v>
      </c>
      <c r="E309" s="18" t="s">
        <v>243</v>
      </c>
      <c r="F309" s="225">
        <v>73.88</v>
      </c>
      <c r="G309" s="33"/>
      <c r="H309" s="34"/>
    </row>
    <row r="310" spans="1:8" s="2" customFormat="1" ht="16.899999999999999" customHeight="1">
      <c r="A310" s="33"/>
      <c r="B310" s="34"/>
      <c r="C310" s="220" t="s">
        <v>155</v>
      </c>
      <c r="D310" s="221" t="s">
        <v>1</v>
      </c>
      <c r="E310" s="222" t="s">
        <v>1</v>
      </c>
      <c r="F310" s="223">
        <v>21.87</v>
      </c>
      <c r="G310" s="33"/>
      <c r="H310" s="34"/>
    </row>
    <row r="311" spans="1:8" s="2" customFormat="1" ht="16.899999999999999" customHeight="1">
      <c r="A311" s="33"/>
      <c r="B311" s="34"/>
      <c r="C311" s="224" t="s">
        <v>1</v>
      </c>
      <c r="D311" s="224" t="s">
        <v>269</v>
      </c>
      <c r="E311" s="18" t="s">
        <v>1</v>
      </c>
      <c r="F311" s="225">
        <v>21.87</v>
      </c>
      <c r="G311" s="33"/>
      <c r="H311" s="34"/>
    </row>
    <row r="312" spans="1:8" s="2" customFormat="1" ht="16.899999999999999" customHeight="1">
      <c r="A312" s="33"/>
      <c r="B312" s="34"/>
      <c r="C312" s="224" t="s">
        <v>155</v>
      </c>
      <c r="D312" s="224" t="s">
        <v>205</v>
      </c>
      <c r="E312" s="18" t="s">
        <v>1</v>
      </c>
      <c r="F312" s="225">
        <v>21.87</v>
      </c>
      <c r="G312" s="33"/>
      <c r="H312" s="34"/>
    </row>
    <row r="313" spans="1:8" s="2" customFormat="1" ht="16.899999999999999" customHeight="1">
      <c r="A313" s="33"/>
      <c r="B313" s="34"/>
      <c r="C313" s="226" t="s">
        <v>2791</v>
      </c>
      <c r="D313" s="33"/>
      <c r="E313" s="33"/>
      <c r="F313" s="33"/>
      <c r="G313" s="33"/>
      <c r="H313" s="34"/>
    </row>
    <row r="314" spans="1:8" s="2" customFormat="1" ht="16.899999999999999" customHeight="1">
      <c r="A314" s="33"/>
      <c r="B314" s="34"/>
      <c r="C314" s="224" t="s">
        <v>266</v>
      </c>
      <c r="D314" s="224" t="s">
        <v>267</v>
      </c>
      <c r="E314" s="18" t="s">
        <v>243</v>
      </c>
      <c r="F314" s="225">
        <v>21.87</v>
      </c>
      <c r="G314" s="33"/>
      <c r="H314" s="34"/>
    </row>
    <row r="315" spans="1:8" s="2" customFormat="1" ht="16.899999999999999" customHeight="1">
      <c r="A315" s="33"/>
      <c r="B315" s="34"/>
      <c r="C315" s="224" t="s">
        <v>277</v>
      </c>
      <c r="D315" s="224" t="s">
        <v>278</v>
      </c>
      <c r="E315" s="18" t="s">
        <v>279</v>
      </c>
      <c r="F315" s="225">
        <v>166.12100000000001</v>
      </c>
      <c r="G315" s="33"/>
      <c r="H315" s="34"/>
    </row>
    <row r="316" spans="1:8" s="2" customFormat="1" ht="16.899999999999999" customHeight="1">
      <c r="A316" s="33"/>
      <c r="B316" s="34"/>
      <c r="C316" s="220" t="s">
        <v>157</v>
      </c>
      <c r="D316" s="221" t="s">
        <v>1</v>
      </c>
      <c r="E316" s="222" t="s">
        <v>1</v>
      </c>
      <c r="F316" s="223">
        <v>840.1</v>
      </c>
      <c r="G316" s="33"/>
      <c r="H316" s="34"/>
    </row>
    <row r="317" spans="1:8" s="2" customFormat="1" ht="16.899999999999999" customHeight="1">
      <c r="A317" s="33"/>
      <c r="B317" s="34"/>
      <c r="C317" s="224" t="s">
        <v>1</v>
      </c>
      <c r="D317" s="224" t="s">
        <v>228</v>
      </c>
      <c r="E317" s="18" t="s">
        <v>1</v>
      </c>
      <c r="F317" s="225">
        <v>0</v>
      </c>
      <c r="G317" s="33"/>
      <c r="H317" s="34"/>
    </row>
    <row r="318" spans="1:8" s="2" customFormat="1" ht="16.899999999999999" customHeight="1">
      <c r="A318" s="33"/>
      <c r="B318" s="34"/>
      <c r="C318" s="224" t="s">
        <v>1</v>
      </c>
      <c r="D318" s="224" t="s">
        <v>229</v>
      </c>
      <c r="E318" s="18" t="s">
        <v>1</v>
      </c>
      <c r="F318" s="225">
        <v>0</v>
      </c>
      <c r="G318" s="33"/>
      <c r="H318" s="34"/>
    </row>
    <row r="319" spans="1:8" s="2" customFormat="1" ht="16.899999999999999" customHeight="1">
      <c r="A319" s="33"/>
      <c r="B319" s="34"/>
      <c r="C319" s="224" t="s">
        <v>1</v>
      </c>
      <c r="D319" s="224" t="s">
        <v>245</v>
      </c>
      <c r="E319" s="18" t="s">
        <v>1</v>
      </c>
      <c r="F319" s="225">
        <v>437.3</v>
      </c>
      <c r="G319" s="33"/>
      <c r="H319" s="34"/>
    </row>
    <row r="320" spans="1:8" s="2" customFormat="1" ht="16.899999999999999" customHeight="1">
      <c r="A320" s="33"/>
      <c r="B320" s="34"/>
      <c r="C320" s="224" t="s">
        <v>1</v>
      </c>
      <c r="D320" s="224" t="s">
        <v>231</v>
      </c>
      <c r="E320" s="18" t="s">
        <v>1</v>
      </c>
      <c r="F320" s="225">
        <v>0</v>
      </c>
      <c r="G320" s="33"/>
      <c r="H320" s="34"/>
    </row>
    <row r="321" spans="1:8" s="2" customFormat="1" ht="16.899999999999999" customHeight="1">
      <c r="A321" s="33"/>
      <c r="B321" s="34"/>
      <c r="C321" s="224" t="s">
        <v>1</v>
      </c>
      <c r="D321" s="224" t="s">
        <v>246</v>
      </c>
      <c r="E321" s="18" t="s">
        <v>1</v>
      </c>
      <c r="F321" s="225">
        <v>264.2</v>
      </c>
      <c r="G321" s="33"/>
      <c r="H321" s="34"/>
    </row>
    <row r="322" spans="1:8" s="2" customFormat="1" ht="16.899999999999999" customHeight="1">
      <c r="A322" s="33"/>
      <c r="B322" s="34"/>
      <c r="C322" s="224" t="s">
        <v>1</v>
      </c>
      <c r="D322" s="224" t="s">
        <v>233</v>
      </c>
      <c r="E322" s="18" t="s">
        <v>1</v>
      </c>
      <c r="F322" s="225">
        <v>0</v>
      </c>
      <c r="G322" s="33"/>
      <c r="H322" s="34"/>
    </row>
    <row r="323" spans="1:8" s="2" customFormat="1" ht="16.899999999999999" customHeight="1">
      <c r="A323" s="33"/>
      <c r="B323" s="34"/>
      <c r="C323" s="224" t="s">
        <v>1</v>
      </c>
      <c r="D323" s="224" t="s">
        <v>247</v>
      </c>
      <c r="E323" s="18" t="s">
        <v>1</v>
      </c>
      <c r="F323" s="225">
        <v>14.4</v>
      </c>
      <c r="G323" s="33"/>
      <c r="H323" s="34"/>
    </row>
    <row r="324" spans="1:8" s="2" customFormat="1" ht="16.899999999999999" customHeight="1">
      <c r="A324" s="33"/>
      <c r="B324" s="34"/>
      <c r="C324" s="224" t="s">
        <v>1</v>
      </c>
      <c r="D324" s="224" t="s">
        <v>235</v>
      </c>
      <c r="E324" s="18" t="s">
        <v>1</v>
      </c>
      <c r="F324" s="225">
        <v>0</v>
      </c>
      <c r="G324" s="33"/>
      <c r="H324" s="34"/>
    </row>
    <row r="325" spans="1:8" s="2" customFormat="1" ht="16.899999999999999" customHeight="1">
      <c r="A325" s="33"/>
      <c r="B325" s="34"/>
      <c r="C325" s="224" t="s">
        <v>1</v>
      </c>
      <c r="D325" s="224" t="s">
        <v>248</v>
      </c>
      <c r="E325" s="18" t="s">
        <v>1</v>
      </c>
      <c r="F325" s="225">
        <v>19</v>
      </c>
      <c r="G325" s="33"/>
      <c r="H325" s="34"/>
    </row>
    <row r="326" spans="1:8" s="2" customFormat="1" ht="16.899999999999999" customHeight="1">
      <c r="A326" s="33"/>
      <c r="B326" s="34"/>
      <c r="C326" s="224" t="s">
        <v>1</v>
      </c>
      <c r="D326" s="224" t="s">
        <v>237</v>
      </c>
      <c r="E326" s="18" t="s">
        <v>1</v>
      </c>
      <c r="F326" s="225">
        <v>0</v>
      </c>
      <c r="G326" s="33"/>
      <c r="H326" s="34"/>
    </row>
    <row r="327" spans="1:8" s="2" customFormat="1" ht="16.899999999999999" customHeight="1">
      <c r="A327" s="33"/>
      <c r="B327" s="34"/>
      <c r="C327" s="224" t="s">
        <v>1</v>
      </c>
      <c r="D327" s="224" t="s">
        <v>249</v>
      </c>
      <c r="E327" s="18" t="s">
        <v>1</v>
      </c>
      <c r="F327" s="225">
        <v>25.2</v>
      </c>
      <c r="G327" s="33"/>
      <c r="H327" s="34"/>
    </row>
    <row r="328" spans="1:8" s="2" customFormat="1" ht="16.899999999999999" customHeight="1">
      <c r="A328" s="33"/>
      <c r="B328" s="34"/>
      <c r="C328" s="224" t="s">
        <v>1</v>
      </c>
      <c r="D328" s="224" t="s">
        <v>250</v>
      </c>
      <c r="E328" s="18" t="s">
        <v>1</v>
      </c>
      <c r="F328" s="225">
        <v>80</v>
      </c>
      <c r="G328" s="33"/>
      <c r="H328" s="34"/>
    </row>
    <row r="329" spans="1:8" s="2" customFormat="1" ht="16.899999999999999" customHeight="1">
      <c r="A329" s="33"/>
      <c r="B329" s="34"/>
      <c r="C329" s="224" t="s">
        <v>157</v>
      </c>
      <c r="D329" s="224" t="s">
        <v>205</v>
      </c>
      <c r="E329" s="18" t="s">
        <v>1</v>
      </c>
      <c r="F329" s="225">
        <v>840.1</v>
      </c>
      <c r="G329" s="33"/>
      <c r="H329" s="34"/>
    </row>
    <row r="330" spans="1:8" s="2" customFormat="1" ht="16.899999999999999" customHeight="1">
      <c r="A330" s="33"/>
      <c r="B330" s="34"/>
      <c r="C330" s="226" t="s">
        <v>2791</v>
      </c>
      <c r="D330" s="33"/>
      <c r="E330" s="33"/>
      <c r="F330" s="33"/>
      <c r="G330" s="33"/>
      <c r="H330" s="34"/>
    </row>
    <row r="331" spans="1:8" s="2" customFormat="1" ht="16.899999999999999" customHeight="1">
      <c r="A331" s="33"/>
      <c r="B331" s="34"/>
      <c r="C331" s="224" t="s">
        <v>241</v>
      </c>
      <c r="D331" s="224" t="s">
        <v>242</v>
      </c>
      <c r="E331" s="18" t="s">
        <v>243</v>
      </c>
      <c r="F331" s="225">
        <v>840.1</v>
      </c>
      <c r="G331" s="33"/>
      <c r="H331" s="34"/>
    </row>
    <row r="332" spans="1:8" s="2" customFormat="1" ht="16.899999999999999" customHeight="1">
      <c r="A332" s="33"/>
      <c r="B332" s="34"/>
      <c r="C332" s="224" t="s">
        <v>776</v>
      </c>
      <c r="D332" s="224" t="s">
        <v>777</v>
      </c>
      <c r="E332" s="18" t="s">
        <v>243</v>
      </c>
      <c r="F332" s="225">
        <v>1680.2</v>
      </c>
      <c r="G332" s="33"/>
      <c r="H332" s="34"/>
    </row>
    <row r="333" spans="1:8" s="2" customFormat="1" ht="16.899999999999999" customHeight="1">
      <c r="A333" s="33"/>
      <c r="B333" s="34"/>
      <c r="C333" s="220" t="s">
        <v>159</v>
      </c>
      <c r="D333" s="221" t="s">
        <v>1</v>
      </c>
      <c r="E333" s="222" t="s">
        <v>1</v>
      </c>
      <c r="F333" s="223">
        <v>1768.1849999999999</v>
      </c>
      <c r="G333" s="33"/>
      <c r="H333" s="34"/>
    </row>
    <row r="334" spans="1:8" s="2" customFormat="1" ht="16.899999999999999" customHeight="1">
      <c r="A334" s="33"/>
      <c r="B334" s="34"/>
      <c r="C334" s="224" t="s">
        <v>1</v>
      </c>
      <c r="D334" s="224" t="s">
        <v>309</v>
      </c>
      <c r="E334" s="18" t="s">
        <v>1</v>
      </c>
      <c r="F334" s="225">
        <v>0</v>
      </c>
      <c r="G334" s="33"/>
      <c r="H334" s="34"/>
    </row>
    <row r="335" spans="1:8" s="2" customFormat="1" ht="16.899999999999999" customHeight="1">
      <c r="A335" s="33"/>
      <c r="B335" s="34"/>
      <c r="C335" s="224" t="s">
        <v>1</v>
      </c>
      <c r="D335" s="224" t="s">
        <v>310</v>
      </c>
      <c r="E335" s="18" t="s">
        <v>1</v>
      </c>
      <c r="F335" s="225">
        <v>39.625</v>
      </c>
      <c r="G335" s="33"/>
      <c r="H335" s="34"/>
    </row>
    <row r="336" spans="1:8" s="2" customFormat="1" ht="16.899999999999999" customHeight="1">
      <c r="A336" s="33"/>
      <c r="B336" s="34"/>
      <c r="C336" s="224" t="s">
        <v>1</v>
      </c>
      <c r="D336" s="224" t="s">
        <v>311</v>
      </c>
      <c r="E336" s="18" t="s">
        <v>1</v>
      </c>
      <c r="F336" s="225">
        <v>179.64599999999999</v>
      </c>
      <c r="G336" s="33"/>
      <c r="H336" s="34"/>
    </row>
    <row r="337" spans="1:8" s="2" customFormat="1" ht="16.899999999999999" customHeight="1">
      <c r="A337" s="33"/>
      <c r="B337" s="34"/>
      <c r="C337" s="224" t="s">
        <v>1</v>
      </c>
      <c r="D337" s="224" t="s">
        <v>312</v>
      </c>
      <c r="E337" s="18" t="s">
        <v>1</v>
      </c>
      <c r="F337" s="225">
        <v>145.06399999999999</v>
      </c>
      <c r="G337" s="33"/>
      <c r="H337" s="34"/>
    </row>
    <row r="338" spans="1:8" s="2" customFormat="1" ht="16.899999999999999" customHeight="1">
      <c r="A338" s="33"/>
      <c r="B338" s="34"/>
      <c r="C338" s="224" t="s">
        <v>1</v>
      </c>
      <c r="D338" s="224" t="s">
        <v>313</v>
      </c>
      <c r="E338" s="18" t="s">
        <v>1</v>
      </c>
      <c r="F338" s="225">
        <v>206.68</v>
      </c>
      <c r="G338" s="33"/>
      <c r="H338" s="34"/>
    </row>
    <row r="339" spans="1:8" s="2" customFormat="1" ht="16.899999999999999" customHeight="1">
      <c r="A339" s="33"/>
      <c r="B339" s="34"/>
      <c r="C339" s="224" t="s">
        <v>1</v>
      </c>
      <c r="D339" s="224" t="s">
        <v>314</v>
      </c>
      <c r="E339" s="18" t="s">
        <v>1</v>
      </c>
      <c r="F339" s="225">
        <v>74.382999999999996</v>
      </c>
      <c r="G339" s="33"/>
      <c r="H339" s="34"/>
    </row>
    <row r="340" spans="1:8" s="2" customFormat="1" ht="16.899999999999999" customHeight="1">
      <c r="A340" s="33"/>
      <c r="B340" s="34"/>
      <c r="C340" s="224" t="s">
        <v>1</v>
      </c>
      <c r="D340" s="224" t="s">
        <v>315</v>
      </c>
      <c r="E340" s="18" t="s">
        <v>1</v>
      </c>
      <c r="F340" s="225">
        <v>25.809000000000001</v>
      </c>
      <c r="G340" s="33"/>
      <c r="H340" s="34"/>
    </row>
    <row r="341" spans="1:8" s="2" customFormat="1" ht="16.899999999999999" customHeight="1">
      <c r="A341" s="33"/>
      <c r="B341" s="34"/>
      <c r="C341" s="224" t="s">
        <v>1</v>
      </c>
      <c r="D341" s="224" t="s">
        <v>316</v>
      </c>
      <c r="E341" s="18" t="s">
        <v>1</v>
      </c>
      <c r="F341" s="225">
        <v>190.39699999999999</v>
      </c>
      <c r="G341" s="33"/>
      <c r="H341" s="34"/>
    </row>
    <row r="342" spans="1:8" s="2" customFormat="1" ht="16.899999999999999" customHeight="1">
      <c r="A342" s="33"/>
      <c r="B342" s="34"/>
      <c r="C342" s="224" t="s">
        <v>1</v>
      </c>
      <c r="D342" s="224" t="s">
        <v>317</v>
      </c>
      <c r="E342" s="18" t="s">
        <v>1</v>
      </c>
      <c r="F342" s="225">
        <v>28.07</v>
      </c>
      <c r="G342" s="33"/>
      <c r="H342" s="34"/>
    </row>
    <row r="343" spans="1:8" s="2" customFormat="1" ht="16.899999999999999" customHeight="1">
      <c r="A343" s="33"/>
      <c r="B343" s="34"/>
      <c r="C343" s="224" t="s">
        <v>1</v>
      </c>
      <c r="D343" s="224" t="s">
        <v>318</v>
      </c>
      <c r="E343" s="18" t="s">
        <v>1</v>
      </c>
      <c r="F343" s="225">
        <v>145.56899999999999</v>
      </c>
      <c r="G343" s="33"/>
      <c r="H343" s="34"/>
    </row>
    <row r="344" spans="1:8" s="2" customFormat="1" ht="16.899999999999999" customHeight="1">
      <c r="A344" s="33"/>
      <c r="B344" s="34"/>
      <c r="C344" s="224" t="s">
        <v>1</v>
      </c>
      <c r="D344" s="224" t="s">
        <v>319</v>
      </c>
      <c r="E344" s="18" t="s">
        <v>1</v>
      </c>
      <c r="F344" s="225">
        <v>90.179000000000002</v>
      </c>
      <c r="G344" s="33"/>
      <c r="H344" s="34"/>
    </row>
    <row r="345" spans="1:8" s="2" customFormat="1" ht="16.899999999999999" customHeight="1">
      <c r="A345" s="33"/>
      <c r="B345" s="34"/>
      <c r="C345" s="224" t="s">
        <v>1</v>
      </c>
      <c r="D345" s="224" t="s">
        <v>320</v>
      </c>
      <c r="E345" s="18" t="s">
        <v>1</v>
      </c>
      <c r="F345" s="225">
        <v>91.197000000000003</v>
      </c>
      <c r="G345" s="33"/>
      <c r="H345" s="34"/>
    </row>
    <row r="346" spans="1:8" s="2" customFormat="1" ht="16.899999999999999" customHeight="1">
      <c r="A346" s="33"/>
      <c r="B346" s="34"/>
      <c r="C346" s="224" t="s">
        <v>1</v>
      </c>
      <c r="D346" s="224" t="s">
        <v>321</v>
      </c>
      <c r="E346" s="18" t="s">
        <v>1</v>
      </c>
      <c r="F346" s="225">
        <v>0</v>
      </c>
      <c r="G346" s="33"/>
      <c r="H346" s="34"/>
    </row>
    <row r="347" spans="1:8" s="2" customFormat="1" ht="16.899999999999999" customHeight="1">
      <c r="A347" s="33"/>
      <c r="B347" s="34"/>
      <c r="C347" s="224" t="s">
        <v>1</v>
      </c>
      <c r="D347" s="224" t="s">
        <v>322</v>
      </c>
      <c r="E347" s="18" t="s">
        <v>1</v>
      </c>
      <c r="F347" s="225">
        <v>112.748</v>
      </c>
      <c r="G347" s="33"/>
      <c r="H347" s="34"/>
    </row>
    <row r="348" spans="1:8" s="2" customFormat="1" ht="16.899999999999999" customHeight="1">
      <c r="A348" s="33"/>
      <c r="B348" s="34"/>
      <c r="C348" s="224" t="s">
        <v>1</v>
      </c>
      <c r="D348" s="224" t="s">
        <v>323</v>
      </c>
      <c r="E348" s="18" t="s">
        <v>1</v>
      </c>
      <c r="F348" s="225">
        <v>114.417</v>
      </c>
      <c r="G348" s="33"/>
      <c r="H348" s="34"/>
    </row>
    <row r="349" spans="1:8" s="2" customFormat="1" ht="16.899999999999999" customHeight="1">
      <c r="A349" s="33"/>
      <c r="B349" s="34"/>
      <c r="C349" s="224" t="s">
        <v>1</v>
      </c>
      <c r="D349" s="224" t="s">
        <v>324</v>
      </c>
      <c r="E349" s="18" t="s">
        <v>1</v>
      </c>
      <c r="F349" s="225">
        <v>85.302999999999997</v>
      </c>
      <c r="G349" s="33"/>
      <c r="H349" s="34"/>
    </row>
    <row r="350" spans="1:8" s="2" customFormat="1" ht="16.899999999999999" customHeight="1">
      <c r="A350" s="33"/>
      <c r="B350" s="34"/>
      <c r="C350" s="224" t="s">
        <v>1</v>
      </c>
      <c r="D350" s="224" t="s">
        <v>325</v>
      </c>
      <c r="E350" s="18" t="s">
        <v>1</v>
      </c>
      <c r="F350" s="225">
        <v>65.921999999999997</v>
      </c>
      <c r="G350" s="33"/>
      <c r="H350" s="34"/>
    </row>
    <row r="351" spans="1:8" s="2" customFormat="1" ht="16.899999999999999" customHeight="1">
      <c r="A351" s="33"/>
      <c r="B351" s="34"/>
      <c r="C351" s="224" t="s">
        <v>1</v>
      </c>
      <c r="D351" s="224" t="s">
        <v>326</v>
      </c>
      <c r="E351" s="18" t="s">
        <v>1</v>
      </c>
      <c r="F351" s="225">
        <v>105.062</v>
      </c>
      <c r="G351" s="33"/>
      <c r="H351" s="34"/>
    </row>
    <row r="352" spans="1:8" s="2" customFormat="1" ht="16.899999999999999" customHeight="1">
      <c r="A352" s="33"/>
      <c r="B352" s="34"/>
      <c r="C352" s="224" t="s">
        <v>1</v>
      </c>
      <c r="D352" s="224" t="s">
        <v>327</v>
      </c>
      <c r="E352" s="18" t="s">
        <v>1</v>
      </c>
      <c r="F352" s="225">
        <v>241.44800000000001</v>
      </c>
      <c r="G352" s="33"/>
      <c r="H352" s="34"/>
    </row>
    <row r="353" spans="1:8" s="2" customFormat="1" ht="16.899999999999999" customHeight="1">
      <c r="A353" s="33"/>
      <c r="B353" s="34"/>
      <c r="C353" s="224" t="s">
        <v>1</v>
      </c>
      <c r="D353" s="224" t="s">
        <v>328</v>
      </c>
      <c r="E353" s="18" t="s">
        <v>1</v>
      </c>
      <c r="F353" s="225">
        <v>0</v>
      </c>
      <c r="G353" s="33"/>
      <c r="H353" s="34"/>
    </row>
    <row r="354" spans="1:8" s="2" customFormat="1" ht="16.899999999999999" customHeight="1">
      <c r="A354" s="33"/>
      <c r="B354" s="34"/>
      <c r="C354" s="224" t="s">
        <v>1</v>
      </c>
      <c r="D354" s="224" t="s">
        <v>329</v>
      </c>
      <c r="E354" s="18" t="s">
        <v>1</v>
      </c>
      <c r="F354" s="225">
        <v>4.774</v>
      </c>
      <c r="G354" s="33"/>
      <c r="H354" s="34"/>
    </row>
    <row r="355" spans="1:8" s="2" customFormat="1" ht="16.899999999999999" customHeight="1">
      <c r="A355" s="33"/>
      <c r="B355" s="34"/>
      <c r="C355" s="224" t="s">
        <v>1</v>
      </c>
      <c r="D355" s="224" t="s">
        <v>330</v>
      </c>
      <c r="E355" s="18" t="s">
        <v>1</v>
      </c>
      <c r="F355" s="225">
        <v>3.5000000000000003E-2</v>
      </c>
      <c r="G355" s="33"/>
      <c r="H355" s="34"/>
    </row>
    <row r="356" spans="1:8" s="2" customFormat="1" ht="16.899999999999999" customHeight="1">
      <c r="A356" s="33"/>
      <c r="B356" s="34"/>
      <c r="C356" s="224" t="s">
        <v>1</v>
      </c>
      <c r="D356" s="224" t="s">
        <v>331</v>
      </c>
      <c r="E356" s="18" t="s">
        <v>1</v>
      </c>
      <c r="F356" s="225">
        <v>8.7899999999999991</v>
      </c>
      <c r="G356" s="33"/>
      <c r="H356" s="34"/>
    </row>
    <row r="357" spans="1:8" s="2" customFormat="1" ht="16.899999999999999" customHeight="1">
      <c r="A357" s="33"/>
      <c r="B357" s="34"/>
      <c r="C357" s="224" t="s">
        <v>1</v>
      </c>
      <c r="D357" s="224" t="s">
        <v>332</v>
      </c>
      <c r="E357" s="18" t="s">
        <v>1</v>
      </c>
      <c r="F357" s="225">
        <v>11.807</v>
      </c>
      <c r="G357" s="33"/>
      <c r="H357" s="34"/>
    </row>
    <row r="358" spans="1:8" s="2" customFormat="1" ht="16.899999999999999" customHeight="1">
      <c r="A358" s="33"/>
      <c r="B358" s="34"/>
      <c r="C358" s="224" t="s">
        <v>1</v>
      </c>
      <c r="D358" s="224" t="s">
        <v>333</v>
      </c>
      <c r="E358" s="18" t="s">
        <v>1</v>
      </c>
      <c r="F358" s="225">
        <v>0</v>
      </c>
      <c r="G358" s="33"/>
      <c r="H358" s="34"/>
    </row>
    <row r="359" spans="1:8" s="2" customFormat="1" ht="16.899999999999999" customHeight="1">
      <c r="A359" s="33"/>
      <c r="B359" s="34"/>
      <c r="C359" s="224" t="s">
        <v>1</v>
      </c>
      <c r="D359" s="224" t="s">
        <v>334</v>
      </c>
      <c r="E359" s="18" t="s">
        <v>1</v>
      </c>
      <c r="F359" s="225">
        <v>7.3330000000000002</v>
      </c>
      <c r="G359" s="33"/>
      <c r="H359" s="34"/>
    </row>
    <row r="360" spans="1:8" s="2" customFormat="1" ht="16.899999999999999" customHeight="1">
      <c r="A360" s="33"/>
      <c r="B360" s="34"/>
      <c r="C360" s="224" t="s">
        <v>1</v>
      </c>
      <c r="D360" s="224" t="s">
        <v>335</v>
      </c>
      <c r="E360" s="18" t="s">
        <v>1</v>
      </c>
      <c r="F360" s="225">
        <v>35.14</v>
      </c>
      <c r="G360" s="33"/>
      <c r="H360" s="34"/>
    </row>
    <row r="361" spans="1:8" s="2" customFormat="1" ht="16.899999999999999" customHeight="1">
      <c r="A361" s="33"/>
      <c r="B361" s="34"/>
      <c r="C361" s="224" t="s">
        <v>1</v>
      </c>
      <c r="D361" s="224" t="s">
        <v>336</v>
      </c>
      <c r="E361" s="18" t="s">
        <v>1</v>
      </c>
      <c r="F361" s="225">
        <v>18.585000000000001</v>
      </c>
      <c r="G361" s="33"/>
      <c r="H361" s="34"/>
    </row>
    <row r="362" spans="1:8" s="2" customFormat="1" ht="16.899999999999999" customHeight="1">
      <c r="A362" s="33"/>
      <c r="B362" s="34"/>
      <c r="C362" s="224" t="s">
        <v>1</v>
      </c>
      <c r="D362" s="224" t="s">
        <v>237</v>
      </c>
      <c r="E362" s="18" t="s">
        <v>1</v>
      </c>
      <c r="F362" s="225">
        <v>0</v>
      </c>
      <c r="G362" s="33"/>
      <c r="H362" s="34"/>
    </row>
    <row r="363" spans="1:8" s="2" customFormat="1" ht="16.899999999999999" customHeight="1">
      <c r="A363" s="33"/>
      <c r="B363" s="34"/>
      <c r="C363" s="224" t="s">
        <v>1</v>
      </c>
      <c r="D363" s="224" t="s">
        <v>337</v>
      </c>
      <c r="E363" s="18" t="s">
        <v>1</v>
      </c>
      <c r="F363" s="225">
        <v>28.882999999999999</v>
      </c>
      <c r="G363" s="33"/>
      <c r="H363" s="34"/>
    </row>
    <row r="364" spans="1:8" s="2" customFormat="1" ht="16.899999999999999" customHeight="1">
      <c r="A364" s="33"/>
      <c r="B364" s="34"/>
      <c r="C364" s="224" t="s">
        <v>1</v>
      </c>
      <c r="D364" s="224" t="s">
        <v>338</v>
      </c>
      <c r="E364" s="18" t="s">
        <v>1</v>
      </c>
      <c r="F364" s="225">
        <v>45.203000000000003</v>
      </c>
      <c r="G364" s="33"/>
      <c r="H364" s="34"/>
    </row>
    <row r="365" spans="1:8" s="2" customFormat="1" ht="16.899999999999999" customHeight="1">
      <c r="A365" s="33"/>
      <c r="B365" s="34"/>
      <c r="C365" s="224" t="s">
        <v>1</v>
      </c>
      <c r="D365" s="224" t="s">
        <v>339</v>
      </c>
      <c r="E365" s="18" t="s">
        <v>1</v>
      </c>
      <c r="F365" s="225">
        <v>0</v>
      </c>
      <c r="G365" s="33"/>
      <c r="H365" s="34"/>
    </row>
    <row r="366" spans="1:8" s="2" customFormat="1" ht="16.899999999999999" customHeight="1">
      <c r="A366" s="33"/>
      <c r="B366" s="34"/>
      <c r="C366" s="224" t="s">
        <v>1</v>
      </c>
      <c r="D366" s="224" t="s">
        <v>340</v>
      </c>
      <c r="E366" s="18" t="s">
        <v>1</v>
      </c>
      <c r="F366" s="225">
        <v>91.625</v>
      </c>
      <c r="G366" s="33"/>
      <c r="H366" s="34"/>
    </row>
    <row r="367" spans="1:8" s="2" customFormat="1" ht="16.899999999999999" customHeight="1">
      <c r="A367" s="33"/>
      <c r="B367" s="34"/>
      <c r="C367" s="224" t="s">
        <v>1</v>
      </c>
      <c r="D367" s="224" t="s">
        <v>341</v>
      </c>
      <c r="E367" s="18" t="s">
        <v>1</v>
      </c>
      <c r="F367" s="225">
        <v>102.438</v>
      </c>
      <c r="G367" s="33"/>
      <c r="H367" s="34"/>
    </row>
    <row r="368" spans="1:8" s="2" customFormat="1" ht="16.899999999999999" customHeight="1">
      <c r="A368" s="33"/>
      <c r="B368" s="34"/>
      <c r="C368" s="224" t="s">
        <v>1</v>
      </c>
      <c r="D368" s="224" t="s">
        <v>343</v>
      </c>
      <c r="E368" s="18" t="s">
        <v>1</v>
      </c>
      <c r="F368" s="225">
        <v>-0.20399999999999999</v>
      </c>
      <c r="G368" s="33"/>
      <c r="H368" s="34"/>
    </row>
    <row r="369" spans="1:8" s="2" customFormat="1" ht="16.899999999999999" customHeight="1">
      <c r="A369" s="33"/>
      <c r="B369" s="34"/>
      <c r="C369" s="224" t="s">
        <v>1</v>
      </c>
      <c r="D369" s="224" t="s">
        <v>344</v>
      </c>
      <c r="E369" s="18" t="s">
        <v>1</v>
      </c>
      <c r="F369" s="225">
        <v>0</v>
      </c>
      <c r="G369" s="33"/>
      <c r="H369" s="34"/>
    </row>
    <row r="370" spans="1:8" s="2" customFormat="1" ht="16.899999999999999" customHeight="1">
      <c r="A370" s="33"/>
      <c r="B370" s="34"/>
      <c r="C370" s="224" t="s">
        <v>1</v>
      </c>
      <c r="D370" s="224" t="s">
        <v>345</v>
      </c>
      <c r="E370" s="18" t="s">
        <v>1</v>
      </c>
      <c r="F370" s="225">
        <v>-13.936</v>
      </c>
      <c r="G370" s="33"/>
      <c r="H370" s="34"/>
    </row>
    <row r="371" spans="1:8" s="2" customFormat="1" ht="16.899999999999999" customHeight="1">
      <c r="A371" s="33"/>
      <c r="B371" s="34"/>
      <c r="C371" s="224" t="s">
        <v>1</v>
      </c>
      <c r="D371" s="224" t="s">
        <v>346</v>
      </c>
      <c r="E371" s="18" t="s">
        <v>1</v>
      </c>
      <c r="F371" s="225">
        <v>0</v>
      </c>
      <c r="G371" s="33"/>
      <c r="H371" s="34"/>
    </row>
    <row r="372" spans="1:8" s="2" customFormat="1" ht="16.899999999999999" customHeight="1">
      <c r="A372" s="33"/>
      <c r="B372" s="34"/>
      <c r="C372" s="224" t="s">
        <v>1</v>
      </c>
      <c r="D372" s="224" t="s">
        <v>347</v>
      </c>
      <c r="E372" s="18" t="s">
        <v>1</v>
      </c>
      <c r="F372" s="225">
        <v>-347.68599999999998</v>
      </c>
      <c r="G372" s="33"/>
      <c r="H372" s="34"/>
    </row>
    <row r="373" spans="1:8" s="2" customFormat="1" ht="16.899999999999999" customHeight="1">
      <c r="A373" s="33"/>
      <c r="B373" s="34"/>
      <c r="C373" s="224" t="s">
        <v>1</v>
      </c>
      <c r="D373" s="224" t="s">
        <v>348</v>
      </c>
      <c r="E373" s="18" t="s">
        <v>1</v>
      </c>
      <c r="F373" s="225">
        <v>-166.12100000000001</v>
      </c>
      <c r="G373" s="33"/>
      <c r="H373" s="34"/>
    </row>
    <row r="374" spans="1:8" s="2" customFormat="1" ht="16.899999999999999" customHeight="1">
      <c r="A374" s="33"/>
      <c r="B374" s="34"/>
      <c r="C374" s="224" t="s">
        <v>159</v>
      </c>
      <c r="D374" s="224" t="s">
        <v>205</v>
      </c>
      <c r="E374" s="18" t="s">
        <v>1</v>
      </c>
      <c r="F374" s="225">
        <v>1768.1849999999999</v>
      </c>
      <c r="G374" s="33"/>
      <c r="H374" s="34"/>
    </row>
    <row r="375" spans="1:8" s="2" customFormat="1" ht="16.899999999999999" customHeight="1">
      <c r="A375" s="33"/>
      <c r="B375" s="34"/>
      <c r="C375" s="226" t="s">
        <v>2791</v>
      </c>
      <c r="D375" s="33"/>
      <c r="E375" s="33"/>
      <c r="F375" s="33"/>
      <c r="G375" s="33"/>
      <c r="H375" s="34"/>
    </row>
    <row r="376" spans="1:8" s="2" customFormat="1" ht="16.899999999999999" customHeight="1">
      <c r="A376" s="33"/>
      <c r="B376" s="34"/>
      <c r="C376" s="224" t="s">
        <v>306</v>
      </c>
      <c r="D376" s="224" t="s">
        <v>307</v>
      </c>
      <c r="E376" s="18" t="s">
        <v>279</v>
      </c>
      <c r="F376" s="225">
        <v>17.681999999999999</v>
      </c>
      <c r="G376" s="33"/>
      <c r="H376" s="34"/>
    </row>
    <row r="377" spans="1:8" s="2" customFormat="1" ht="16.899999999999999" customHeight="1">
      <c r="A377" s="33"/>
      <c r="B377" s="34"/>
      <c r="C377" s="224" t="s">
        <v>351</v>
      </c>
      <c r="D377" s="224" t="s">
        <v>352</v>
      </c>
      <c r="E377" s="18" t="s">
        <v>279</v>
      </c>
      <c r="F377" s="225">
        <v>335.95499999999998</v>
      </c>
      <c r="G377" s="33"/>
      <c r="H377" s="34"/>
    </row>
    <row r="378" spans="1:8" s="2" customFormat="1" ht="16.899999999999999" customHeight="1">
      <c r="A378" s="33"/>
      <c r="B378" s="34"/>
      <c r="C378" s="224" t="s">
        <v>355</v>
      </c>
      <c r="D378" s="224" t="s">
        <v>356</v>
      </c>
      <c r="E378" s="18" t="s">
        <v>279</v>
      </c>
      <c r="F378" s="225">
        <v>583.50099999999998</v>
      </c>
      <c r="G378" s="33"/>
      <c r="H378" s="34"/>
    </row>
    <row r="379" spans="1:8" s="2" customFormat="1" ht="16.899999999999999" customHeight="1">
      <c r="A379" s="33"/>
      <c r="B379" s="34"/>
      <c r="C379" s="224" t="s">
        <v>359</v>
      </c>
      <c r="D379" s="224" t="s">
        <v>360</v>
      </c>
      <c r="E379" s="18" t="s">
        <v>279</v>
      </c>
      <c r="F379" s="225">
        <v>742.63800000000003</v>
      </c>
      <c r="G379" s="33"/>
      <c r="H379" s="34"/>
    </row>
    <row r="380" spans="1:8" s="2" customFormat="1" ht="16.899999999999999" customHeight="1">
      <c r="A380" s="33"/>
      <c r="B380" s="34"/>
      <c r="C380" s="224" t="s">
        <v>364</v>
      </c>
      <c r="D380" s="224" t="s">
        <v>365</v>
      </c>
      <c r="E380" s="18" t="s">
        <v>279</v>
      </c>
      <c r="F380" s="225">
        <v>88.409000000000006</v>
      </c>
      <c r="G380" s="33"/>
      <c r="H380" s="34"/>
    </row>
    <row r="381" spans="1:8" s="2" customFormat="1" ht="16.899999999999999" customHeight="1">
      <c r="A381" s="33"/>
      <c r="B381" s="34"/>
      <c r="C381" s="224" t="s">
        <v>405</v>
      </c>
      <c r="D381" s="224" t="s">
        <v>406</v>
      </c>
      <c r="E381" s="18" t="s">
        <v>279</v>
      </c>
      <c r="F381" s="225">
        <v>386.86099999999999</v>
      </c>
      <c r="G381" s="33"/>
      <c r="H381" s="34"/>
    </row>
    <row r="382" spans="1:8" s="2" customFormat="1" ht="16.899999999999999" customHeight="1">
      <c r="A382" s="33"/>
      <c r="B382" s="34"/>
      <c r="C382" s="220" t="s">
        <v>161</v>
      </c>
      <c r="D382" s="221" t="s">
        <v>1</v>
      </c>
      <c r="E382" s="222" t="s">
        <v>1</v>
      </c>
      <c r="F382" s="223">
        <v>2296.1320000000001</v>
      </c>
      <c r="G382" s="33"/>
      <c r="H382" s="34"/>
    </row>
    <row r="383" spans="1:8" s="2" customFormat="1" ht="16.899999999999999" customHeight="1">
      <c r="A383" s="33"/>
      <c r="B383" s="34"/>
      <c r="C383" s="224" t="s">
        <v>1</v>
      </c>
      <c r="D383" s="224" t="s">
        <v>309</v>
      </c>
      <c r="E383" s="18" t="s">
        <v>1</v>
      </c>
      <c r="F383" s="225">
        <v>0</v>
      </c>
      <c r="G383" s="33"/>
      <c r="H383" s="34"/>
    </row>
    <row r="384" spans="1:8" s="2" customFormat="1" ht="16.899999999999999" customHeight="1">
      <c r="A384" s="33"/>
      <c r="B384" s="34"/>
      <c r="C384" s="224" t="s">
        <v>1</v>
      </c>
      <c r="D384" s="224" t="s">
        <v>310</v>
      </c>
      <c r="E384" s="18" t="s">
        <v>1</v>
      </c>
      <c r="F384" s="225">
        <v>39.625</v>
      </c>
      <c r="G384" s="33"/>
      <c r="H384" s="34"/>
    </row>
    <row r="385" spans="1:8" s="2" customFormat="1" ht="16.899999999999999" customHeight="1">
      <c r="A385" s="33"/>
      <c r="B385" s="34"/>
      <c r="C385" s="224" t="s">
        <v>1</v>
      </c>
      <c r="D385" s="224" t="s">
        <v>311</v>
      </c>
      <c r="E385" s="18" t="s">
        <v>1</v>
      </c>
      <c r="F385" s="225">
        <v>179.64599999999999</v>
      </c>
      <c r="G385" s="33"/>
      <c r="H385" s="34"/>
    </row>
    <row r="386" spans="1:8" s="2" customFormat="1" ht="16.899999999999999" customHeight="1">
      <c r="A386" s="33"/>
      <c r="B386" s="34"/>
      <c r="C386" s="224" t="s">
        <v>1</v>
      </c>
      <c r="D386" s="224" t="s">
        <v>312</v>
      </c>
      <c r="E386" s="18" t="s">
        <v>1</v>
      </c>
      <c r="F386" s="225">
        <v>145.06399999999999</v>
      </c>
      <c r="G386" s="33"/>
      <c r="H386" s="34"/>
    </row>
    <row r="387" spans="1:8" s="2" customFormat="1" ht="16.899999999999999" customHeight="1">
      <c r="A387" s="33"/>
      <c r="B387" s="34"/>
      <c r="C387" s="224" t="s">
        <v>1</v>
      </c>
      <c r="D387" s="224" t="s">
        <v>313</v>
      </c>
      <c r="E387" s="18" t="s">
        <v>1</v>
      </c>
      <c r="F387" s="225">
        <v>206.68</v>
      </c>
      <c r="G387" s="33"/>
      <c r="H387" s="34"/>
    </row>
    <row r="388" spans="1:8" s="2" customFormat="1" ht="16.899999999999999" customHeight="1">
      <c r="A388" s="33"/>
      <c r="B388" s="34"/>
      <c r="C388" s="224" t="s">
        <v>1</v>
      </c>
      <c r="D388" s="224" t="s">
        <v>314</v>
      </c>
      <c r="E388" s="18" t="s">
        <v>1</v>
      </c>
      <c r="F388" s="225">
        <v>74.382999999999996</v>
      </c>
      <c r="G388" s="33"/>
      <c r="H388" s="34"/>
    </row>
    <row r="389" spans="1:8" s="2" customFormat="1" ht="16.899999999999999" customHeight="1">
      <c r="A389" s="33"/>
      <c r="B389" s="34"/>
      <c r="C389" s="224" t="s">
        <v>1</v>
      </c>
      <c r="D389" s="224" t="s">
        <v>315</v>
      </c>
      <c r="E389" s="18" t="s">
        <v>1</v>
      </c>
      <c r="F389" s="225">
        <v>25.809000000000001</v>
      </c>
      <c r="G389" s="33"/>
      <c r="H389" s="34"/>
    </row>
    <row r="390" spans="1:8" s="2" customFormat="1" ht="16.899999999999999" customHeight="1">
      <c r="A390" s="33"/>
      <c r="B390" s="34"/>
      <c r="C390" s="224" t="s">
        <v>1</v>
      </c>
      <c r="D390" s="224" t="s">
        <v>316</v>
      </c>
      <c r="E390" s="18" t="s">
        <v>1</v>
      </c>
      <c r="F390" s="225">
        <v>190.39699999999999</v>
      </c>
      <c r="G390" s="33"/>
      <c r="H390" s="34"/>
    </row>
    <row r="391" spans="1:8" s="2" customFormat="1" ht="16.899999999999999" customHeight="1">
      <c r="A391" s="33"/>
      <c r="B391" s="34"/>
      <c r="C391" s="224" t="s">
        <v>1</v>
      </c>
      <c r="D391" s="224" t="s">
        <v>317</v>
      </c>
      <c r="E391" s="18" t="s">
        <v>1</v>
      </c>
      <c r="F391" s="225">
        <v>28.07</v>
      </c>
      <c r="G391" s="33"/>
      <c r="H391" s="34"/>
    </row>
    <row r="392" spans="1:8" s="2" customFormat="1" ht="16.899999999999999" customHeight="1">
      <c r="A392" s="33"/>
      <c r="B392" s="34"/>
      <c r="C392" s="224" t="s">
        <v>1</v>
      </c>
      <c r="D392" s="224" t="s">
        <v>318</v>
      </c>
      <c r="E392" s="18" t="s">
        <v>1</v>
      </c>
      <c r="F392" s="225">
        <v>145.56899999999999</v>
      </c>
      <c r="G392" s="33"/>
      <c r="H392" s="34"/>
    </row>
    <row r="393" spans="1:8" s="2" customFormat="1" ht="16.899999999999999" customHeight="1">
      <c r="A393" s="33"/>
      <c r="B393" s="34"/>
      <c r="C393" s="224" t="s">
        <v>1</v>
      </c>
      <c r="D393" s="224" t="s">
        <v>319</v>
      </c>
      <c r="E393" s="18" t="s">
        <v>1</v>
      </c>
      <c r="F393" s="225">
        <v>90.179000000000002</v>
      </c>
      <c r="G393" s="33"/>
      <c r="H393" s="34"/>
    </row>
    <row r="394" spans="1:8" s="2" customFormat="1" ht="16.899999999999999" customHeight="1">
      <c r="A394" s="33"/>
      <c r="B394" s="34"/>
      <c r="C394" s="224" t="s">
        <v>1</v>
      </c>
      <c r="D394" s="224" t="s">
        <v>320</v>
      </c>
      <c r="E394" s="18" t="s">
        <v>1</v>
      </c>
      <c r="F394" s="225">
        <v>91.197000000000003</v>
      </c>
      <c r="G394" s="33"/>
      <c r="H394" s="34"/>
    </row>
    <row r="395" spans="1:8" s="2" customFormat="1" ht="16.899999999999999" customHeight="1">
      <c r="A395" s="33"/>
      <c r="B395" s="34"/>
      <c r="C395" s="224" t="s">
        <v>1</v>
      </c>
      <c r="D395" s="224" t="s">
        <v>321</v>
      </c>
      <c r="E395" s="18" t="s">
        <v>1</v>
      </c>
      <c r="F395" s="225">
        <v>0</v>
      </c>
      <c r="G395" s="33"/>
      <c r="H395" s="34"/>
    </row>
    <row r="396" spans="1:8" s="2" customFormat="1" ht="16.899999999999999" customHeight="1">
      <c r="A396" s="33"/>
      <c r="B396" s="34"/>
      <c r="C396" s="224" t="s">
        <v>1</v>
      </c>
      <c r="D396" s="224" t="s">
        <v>322</v>
      </c>
      <c r="E396" s="18" t="s">
        <v>1</v>
      </c>
      <c r="F396" s="225">
        <v>112.748</v>
      </c>
      <c r="G396" s="33"/>
      <c r="H396" s="34"/>
    </row>
    <row r="397" spans="1:8" s="2" customFormat="1" ht="16.899999999999999" customHeight="1">
      <c r="A397" s="33"/>
      <c r="B397" s="34"/>
      <c r="C397" s="224" t="s">
        <v>1</v>
      </c>
      <c r="D397" s="224" t="s">
        <v>323</v>
      </c>
      <c r="E397" s="18" t="s">
        <v>1</v>
      </c>
      <c r="F397" s="225">
        <v>114.417</v>
      </c>
      <c r="G397" s="33"/>
      <c r="H397" s="34"/>
    </row>
    <row r="398" spans="1:8" s="2" customFormat="1" ht="16.899999999999999" customHeight="1">
      <c r="A398" s="33"/>
      <c r="B398" s="34"/>
      <c r="C398" s="224" t="s">
        <v>1</v>
      </c>
      <c r="D398" s="224" t="s">
        <v>324</v>
      </c>
      <c r="E398" s="18" t="s">
        <v>1</v>
      </c>
      <c r="F398" s="225">
        <v>85.302999999999997</v>
      </c>
      <c r="G398" s="33"/>
      <c r="H398" s="34"/>
    </row>
    <row r="399" spans="1:8" s="2" customFormat="1" ht="16.899999999999999" customHeight="1">
      <c r="A399" s="33"/>
      <c r="B399" s="34"/>
      <c r="C399" s="224" t="s">
        <v>1</v>
      </c>
      <c r="D399" s="224" t="s">
        <v>325</v>
      </c>
      <c r="E399" s="18" t="s">
        <v>1</v>
      </c>
      <c r="F399" s="225">
        <v>65.921999999999997</v>
      </c>
      <c r="G399" s="33"/>
      <c r="H399" s="34"/>
    </row>
    <row r="400" spans="1:8" s="2" customFormat="1" ht="16.899999999999999" customHeight="1">
      <c r="A400" s="33"/>
      <c r="B400" s="34"/>
      <c r="C400" s="224" t="s">
        <v>1</v>
      </c>
      <c r="D400" s="224" t="s">
        <v>326</v>
      </c>
      <c r="E400" s="18" t="s">
        <v>1</v>
      </c>
      <c r="F400" s="225">
        <v>105.062</v>
      </c>
      <c r="G400" s="33"/>
      <c r="H400" s="34"/>
    </row>
    <row r="401" spans="1:8" s="2" customFormat="1" ht="16.899999999999999" customHeight="1">
      <c r="A401" s="33"/>
      <c r="B401" s="34"/>
      <c r="C401" s="224" t="s">
        <v>1</v>
      </c>
      <c r="D401" s="224" t="s">
        <v>327</v>
      </c>
      <c r="E401" s="18" t="s">
        <v>1</v>
      </c>
      <c r="F401" s="225">
        <v>241.44800000000001</v>
      </c>
      <c r="G401" s="33"/>
      <c r="H401" s="34"/>
    </row>
    <row r="402" spans="1:8" s="2" customFormat="1" ht="16.899999999999999" customHeight="1">
      <c r="A402" s="33"/>
      <c r="B402" s="34"/>
      <c r="C402" s="224" t="s">
        <v>1</v>
      </c>
      <c r="D402" s="224" t="s">
        <v>328</v>
      </c>
      <c r="E402" s="18" t="s">
        <v>1</v>
      </c>
      <c r="F402" s="225">
        <v>0</v>
      </c>
      <c r="G402" s="33"/>
      <c r="H402" s="34"/>
    </row>
    <row r="403" spans="1:8" s="2" customFormat="1" ht="16.899999999999999" customHeight="1">
      <c r="A403" s="33"/>
      <c r="B403" s="34"/>
      <c r="C403" s="224" t="s">
        <v>1</v>
      </c>
      <c r="D403" s="224" t="s">
        <v>329</v>
      </c>
      <c r="E403" s="18" t="s">
        <v>1</v>
      </c>
      <c r="F403" s="225">
        <v>4.774</v>
      </c>
      <c r="G403" s="33"/>
      <c r="H403" s="34"/>
    </row>
    <row r="404" spans="1:8" s="2" customFormat="1" ht="16.899999999999999" customHeight="1">
      <c r="A404" s="33"/>
      <c r="B404" s="34"/>
      <c r="C404" s="224" t="s">
        <v>1</v>
      </c>
      <c r="D404" s="224" t="s">
        <v>330</v>
      </c>
      <c r="E404" s="18" t="s">
        <v>1</v>
      </c>
      <c r="F404" s="225">
        <v>3.5000000000000003E-2</v>
      </c>
      <c r="G404" s="33"/>
      <c r="H404" s="34"/>
    </row>
    <row r="405" spans="1:8" s="2" customFormat="1" ht="16.899999999999999" customHeight="1">
      <c r="A405" s="33"/>
      <c r="B405" s="34"/>
      <c r="C405" s="224" t="s">
        <v>1</v>
      </c>
      <c r="D405" s="224" t="s">
        <v>331</v>
      </c>
      <c r="E405" s="18" t="s">
        <v>1</v>
      </c>
      <c r="F405" s="225">
        <v>8.7899999999999991</v>
      </c>
      <c r="G405" s="33"/>
      <c r="H405" s="34"/>
    </row>
    <row r="406" spans="1:8" s="2" customFormat="1" ht="16.899999999999999" customHeight="1">
      <c r="A406" s="33"/>
      <c r="B406" s="34"/>
      <c r="C406" s="224" t="s">
        <v>1</v>
      </c>
      <c r="D406" s="224" t="s">
        <v>332</v>
      </c>
      <c r="E406" s="18" t="s">
        <v>1</v>
      </c>
      <c r="F406" s="225">
        <v>11.807</v>
      </c>
      <c r="G406" s="33"/>
      <c r="H406" s="34"/>
    </row>
    <row r="407" spans="1:8" s="2" customFormat="1" ht="16.899999999999999" customHeight="1">
      <c r="A407" s="33"/>
      <c r="B407" s="34"/>
      <c r="C407" s="224" t="s">
        <v>1</v>
      </c>
      <c r="D407" s="224" t="s">
        <v>333</v>
      </c>
      <c r="E407" s="18" t="s">
        <v>1</v>
      </c>
      <c r="F407" s="225">
        <v>0</v>
      </c>
      <c r="G407" s="33"/>
      <c r="H407" s="34"/>
    </row>
    <row r="408" spans="1:8" s="2" customFormat="1" ht="16.899999999999999" customHeight="1">
      <c r="A408" s="33"/>
      <c r="B408" s="34"/>
      <c r="C408" s="224" t="s">
        <v>1</v>
      </c>
      <c r="D408" s="224" t="s">
        <v>334</v>
      </c>
      <c r="E408" s="18" t="s">
        <v>1</v>
      </c>
      <c r="F408" s="225">
        <v>7.3330000000000002</v>
      </c>
      <c r="G408" s="33"/>
      <c r="H408" s="34"/>
    </row>
    <row r="409" spans="1:8" s="2" customFormat="1" ht="16.899999999999999" customHeight="1">
      <c r="A409" s="33"/>
      <c r="B409" s="34"/>
      <c r="C409" s="224" t="s">
        <v>1</v>
      </c>
      <c r="D409" s="224" t="s">
        <v>335</v>
      </c>
      <c r="E409" s="18" t="s">
        <v>1</v>
      </c>
      <c r="F409" s="225">
        <v>35.14</v>
      </c>
      <c r="G409" s="33"/>
      <c r="H409" s="34"/>
    </row>
    <row r="410" spans="1:8" s="2" customFormat="1" ht="16.899999999999999" customHeight="1">
      <c r="A410" s="33"/>
      <c r="B410" s="34"/>
      <c r="C410" s="224" t="s">
        <v>1</v>
      </c>
      <c r="D410" s="224" t="s">
        <v>336</v>
      </c>
      <c r="E410" s="18" t="s">
        <v>1</v>
      </c>
      <c r="F410" s="225">
        <v>18.585000000000001</v>
      </c>
      <c r="G410" s="33"/>
      <c r="H410" s="34"/>
    </row>
    <row r="411" spans="1:8" s="2" customFormat="1" ht="16.899999999999999" customHeight="1">
      <c r="A411" s="33"/>
      <c r="B411" s="34"/>
      <c r="C411" s="224" t="s">
        <v>1</v>
      </c>
      <c r="D411" s="224" t="s">
        <v>237</v>
      </c>
      <c r="E411" s="18" t="s">
        <v>1</v>
      </c>
      <c r="F411" s="225">
        <v>0</v>
      </c>
      <c r="G411" s="33"/>
      <c r="H411" s="34"/>
    </row>
    <row r="412" spans="1:8" s="2" customFormat="1" ht="16.899999999999999" customHeight="1">
      <c r="A412" s="33"/>
      <c r="B412" s="34"/>
      <c r="C412" s="224" t="s">
        <v>1</v>
      </c>
      <c r="D412" s="224" t="s">
        <v>337</v>
      </c>
      <c r="E412" s="18" t="s">
        <v>1</v>
      </c>
      <c r="F412" s="225">
        <v>28.882999999999999</v>
      </c>
      <c r="G412" s="33"/>
      <c r="H412" s="34"/>
    </row>
    <row r="413" spans="1:8" s="2" customFormat="1" ht="16.899999999999999" customHeight="1">
      <c r="A413" s="33"/>
      <c r="B413" s="34"/>
      <c r="C413" s="224" t="s">
        <v>1</v>
      </c>
      <c r="D413" s="224" t="s">
        <v>338</v>
      </c>
      <c r="E413" s="18" t="s">
        <v>1</v>
      </c>
      <c r="F413" s="225">
        <v>45.203000000000003</v>
      </c>
      <c r="G413" s="33"/>
      <c r="H413" s="34"/>
    </row>
    <row r="414" spans="1:8" s="2" customFormat="1" ht="16.899999999999999" customHeight="1">
      <c r="A414" s="33"/>
      <c r="B414" s="34"/>
      <c r="C414" s="224" t="s">
        <v>1</v>
      </c>
      <c r="D414" s="224" t="s">
        <v>339</v>
      </c>
      <c r="E414" s="18" t="s">
        <v>1</v>
      </c>
      <c r="F414" s="225">
        <v>0</v>
      </c>
      <c r="G414" s="33"/>
      <c r="H414" s="34"/>
    </row>
    <row r="415" spans="1:8" s="2" customFormat="1" ht="16.899999999999999" customHeight="1">
      <c r="A415" s="33"/>
      <c r="B415" s="34"/>
      <c r="C415" s="224" t="s">
        <v>1</v>
      </c>
      <c r="D415" s="224" t="s">
        <v>340</v>
      </c>
      <c r="E415" s="18" t="s">
        <v>1</v>
      </c>
      <c r="F415" s="225">
        <v>91.625</v>
      </c>
      <c r="G415" s="33"/>
      <c r="H415" s="34"/>
    </row>
    <row r="416" spans="1:8" s="2" customFormat="1" ht="16.899999999999999" customHeight="1">
      <c r="A416" s="33"/>
      <c r="B416" s="34"/>
      <c r="C416" s="224" t="s">
        <v>1</v>
      </c>
      <c r="D416" s="224" t="s">
        <v>341</v>
      </c>
      <c r="E416" s="18" t="s">
        <v>1</v>
      </c>
      <c r="F416" s="225">
        <v>102.438</v>
      </c>
      <c r="G416" s="33"/>
      <c r="H416" s="34"/>
    </row>
    <row r="417" spans="1:8" s="2" customFormat="1" ht="16.899999999999999" customHeight="1">
      <c r="A417" s="33"/>
      <c r="B417" s="34"/>
      <c r="C417" s="224" t="s">
        <v>161</v>
      </c>
      <c r="D417" s="224" t="s">
        <v>342</v>
      </c>
      <c r="E417" s="18" t="s">
        <v>1</v>
      </c>
      <c r="F417" s="225">
        <v>2296.1320000000001</v>
      </c>
      <c r="G417" s="33"/>
      <c r="H417" s="34"/>
    </row>
    <row r="418" spans="1:8" s="2" customFormat="1" ht="16.899999999999999" customHeight="1">
      <c r="A418" s="33"/>
      <c r="B418" s="34"/>
      <c r="C418" s="226" t="s">
        <v>2791</v>
      </c>
      <c r="D418" s="33"/>
      <c r="E418" s="33"/>
      <c r="F418" s="33"/>
      <c r="G418" s="33"/>
      <c r="H418" s="34"/>
    </row>
    <row r="419" spans="1:8" s="2" customFormat="1" ht="16.899999999999999" customHeight="1">
      <c r="A419" s="33"/>
      <c r="B419" s="34"/>
      <c r="C419" s="224" t="s">
        <v>306</v>
      </c>
      <c r="D419" s="224" t="s">
        <v>307</v>
      </c>
      <c r="E419" s="18" t="s">
        <v>279</v>
      </c>
      <c r="F419" s="225">
        <v>17.681999999999999</v>
      </c>
      <c r="G419" s="33"/>
      <c r="H419" s="34"/>
    </row>
    <row r="420" spans="1:8" s="2" customFormat="1" ht="16.899999999999999" customHeight="1">
      <c r="A420" s="33"/>
      <c r="B420" s="34"/>
      <c r="C420" s="224" t="s">
        <v>464</v>
      </c>
      <c r="D420" s="224" t="s">
        <v>465</v>
      </c>
      <c r="E420" s="18" t="s">
        <v>279</v>
      </c>
      <c r="F420" s="225">
        <v>1052.4380000000001</v>
      </c>
      <c r="G420" s="33"/>
      <c r="H420" s="34"/>
    </row>
    <row r="421" spans="1:8" s="2" customFormat="1" ht="16.899999999999999" customHeight="1">
      <c r="A421" s="33"/>
      <c r="B421" s="34"/>
      <c r="C421" s="220" t="s">
        <v>163</v>
      </c>
      <c r="D421" s="221" t="s">
        <v>1</v>
      </c>
      <c r="E421" s="222" t="s">
        <v>1</v>
      </c>
      <c r="F421" s="223">
        <v>166.12100000000001</v>
      </c>
      <c r="G421" s="33"/>
      <c r="H421" s="34"/>
    </row>
    <row r="422" spans="1:8" s="2" customFormat="1" ht="16.899999999999999" customHeight="1">
      <c r="A422" s="33"/>
      <c r="B422" s="34"/>
      <c r="C422" s="224" t="s">
        <v>1</v>
      </c>
      <c r="D422" s="224" t="s">
        <v>281</v>
      </c>
      <c r="E422" s="18" t="s">
        <v>1</v>
      </c>
      <c r="F422" s="225">
        <v>72.335999999999999</v>
      </c>
      <c r="G422" s="33"/>
      <c r="H422" s="34"/>
    </row>
    <row r="423" spans="1:8" s="2" customFormat="1" ht="16.899999999999999" customHeight="1">
      <c r="A423" s="33"/>
      <c r="B423" s="34"/>
      <c r="C423" s="224" t="s">
        <v>1</v>
      </c>
      <c r="D423" s="224" t="s">
        <v>282</v>
      </c>
      <c r="E423" s="18" t="s">
        <v>1</v>
      </c>
      <c r="F423" s="225">
        <v>44.615000000000002</v>
      </c>
      <c r="G423" s="33"/>
      <c r="H423" s="34"/>
    </row>
    <row r="424" spans="1:8" s="2" customFormat="1" ht="16.899999999999999" customHeight="1">
      <c r="A424" s="33"/>
      <c r="B424" s="34"/>
      <c r="C424" s="224" t="s">
        <v>1</v>
      </c>
      <c r="D424" s="224" t="s">
        <v>283</v>
      </c>
      <c r="E424" s="18" t="s">
        <v>1</v>
      </c>
      <c r="F424" s="225">
        <v>49.17</v>
      </c>
      <c r="G424" s="33"/>
      <c r="H424" s="34"/>
    </row>
    <row r="425" spans="1:8" s="2" customFormat="1" ht="16.899999999999999" customHeight="1">
      <c r="A425" s="33"/>
      <c r="B425" s="34"/>
      <c r="C425" s="224" t="s">
        <v>163</v>
      </c>
      <c r="D425" s="224" t="s">
        <v>205</v>
      </c>
      <c r="E425" s="18" t="s">
        <v>1</v>
      </c>
      <c r="F425" s="225">
        <v>166.12100000000001</v>
      </c>
      <c r="G425" s="33"/>
      <c r="H425" s="34"/>
    </row>
    <row r="426" spans="1:8" s="2" customFormat="1" ht="16.899999999999999" customHeight="1">
      <c r="A426" s="33"/>
      <c r="B426" s="34"/>
      <c r="C426" s="226" t="s">
        <v>2791</v>
      </c>
      <c r="D426" s="33"/>
      <c r="E426" s="33"/>
      <c r="F426" s="33"/>
      <c r="G426" s="33"/>
      <c r="H426" s="34"/>
    </row>
    <row r="427" spans="1:8" s="2" customFormat="1" ht="16.899999999999999" customHeight="1">
      <c r="A427" s="33"/>
      <c r="B427" s="34"/>
      <c r="C427" s="224" t="s">
        <v>277</v>
      </c>
      <c r="D427" s="224" t="s">
        <v>278</v>
      </c>
      <c r="E427" s="18" t="s">
        <v>279</v>
      </c>
      <c r="F427" s="225">
        <v>166.12100000000001</v>
      </c>
      <c r="G427" s="33"/>
      <c r="H427" s="34"/>
    </row>
    <row r="428" spans="1:8" s="2" customFormat="1" ht="16.899999999999999" customHeight="1">
      <c r="A428" s="33"/>
      <c r="B428" s="34"/>
      <c r="C428" s="224" t="s">
        <v>285</v>
      </c>
      <c r="D428" s="224" t="s">
        <v>286</v>
      </c>
      <c r="E428" s="18" t="s">
        <v>279</v>
      </c>
      <c r="F428" s="225">
        <v>1.661</v>
      </c>
      <c r="G428" s="33"/>
      <c r="H428" s="34"/>
    </row>
    <row r="429" spans="1:8" s="2" customFormat="1" ht="16.899999999999999" customHeight="1">
      <c r="A429" s="33"/>
      <c r="B429" s="34"/>
      <c r="C429" s="224" t="s">
        <v>306</v>
      </c>
      <c r="D429" s="224" t="s">
        <v>307</v>
      </c>
      <c r="E429" s="18" t="s">
        <v>279</v>
      </c>
      <c r="F429" s="225">
        <v>17.681999999999999</v>
      </c>
      <c r="G429" s="33"/>
      <c r="H429" s="34"/>
    </row>
    <row r="430" spans="1:8" s="2" customFormat="1" ht="16.899999999999999" customHeight="1">
      <c r="A430" s="33"/>
      <c r="B430" s="34"/>
      <c r="C430" s="224" t="s">
        <v>291</v>
      </c>
      <c r="D430" s="224" t="s">
        <v>292</v>
      </c>
      <c r="E430" s="18" t="s">
        <v>279</v>
      </c>
      <c r="F430" s="225">
        <v>31.562999999999999</v>
      </c>
      <c r="G430" s="33"/>
      <c r="H430" s="34"/>
    </row>
    <row r="431" spans="1:8" s="2" customFormat="1" ht="16.899999999999999" customHeight="1">
      <c r="A431" s="33"/>
      <c r="B431" s="34"/>
      <c r="C431" s="224" t="s">
        <v>296</v>
      </c>
      <c r="D431" s="224" t="s">
        <v>297</v>
      </c>
      <c r="E431" s="18" t="s">
        <v>279</v>
      </c>
      <c r="F431" s="225">
        <v>54.82</v>
      </c>
      <c r="G431" s="33"/>
      <c r="H431" s="34"/>
    </row>
    <row r="432" spans="1:8" s="2" customFormat="1" ht="16.899999999999999" customHeight="1">
      <c r="A432" s="33"/>
      <c r="B432" s="34"/>
      <c r="C432" s="224" t="s">
        <v>301</v>
      </c>
      <c r="D432" s="224" t="s">
        <v>302</v>
      </c>
      <c r="E432" s="18" t="s">
        <v>279</v>
      </c>
      <c r="F432" s="225">
        <v>78.076999999999998</v>
      </c>
      <c r="G432" s="33"/>
      <c r="H432" s="34"/>
    </row>
    <row r="433" spans="1:8" s="2" customFormat="1" ht="16.899999999999999" customHeight="1">
      <c r="A433" s="33"/>
      <c r="B433" s="34"/>
      <c r="C433" s="224" t="s">
        <v>405</v>
      </c>
      <c r="D433" s="224" t="s">
        <v>406</v>
      </c>
      <c r="E433" s="18" t="s">
        <v>279</v>
      </c>
      <c r="F433" s="225">
        <v>386.86099999999999</v>
      </c>
      <c r="G433" s="33"/>
      <c r="H433" s="34"/>
    </row>
    <row r="434" spans="1:8" s="2" customFormat="1" ht="16.899999999999999" customHeight="1">
      <c r="A434" s="33"/>
      <c r="B434" s="34"/>
      <c r="C434" s="220" t="s">
        <v>485</v>
      </c>
      <c r="D434" s="221" t="s">
        <v>1</v>
      </c>
      <c r="E434" s="222" t="s">
        <v>1</v>
      </c>
      <c r="F434" s="223">
        <v>1052.4380000000001</v>
      </c>
      <c r="G434" s="33"/>
      <c r="H434" s="34"/>
    </row>
    <row r="435" spans="1:8" s="2" customFormat="1" ht="16.899999999999999" customHeight="1">
      <c r="A435" s="33"/>
      <c r="B435" s="34"/>
      <c r="C435" s="224" t="s">
        <v>1</v>
      </c>
      <c r="D435" s="224" t="s">
        <v>467</v>
      </c>
      <c r="E435" s="18" t="s">
        <v>1</v>
      </c>
      <c r="F435" s="225">
        <v>2296.1320000000001</v>
      </c>
      <c r="G435" s="33"/>
      <c r="H435" s="34"/>
    </row>
    <row r="436" spans="1:8" s="2" customFormat="1" ht="16.899999999999999" customHeight="1">
      <c r="A436" s="33"/>
      <c r="B436" s="34"/>
      <c r="C436" s="224" t="s">
        <v>1</v>
      </c>
      <c r="D436" s="224" t="s">
        <v>468</v>
      </c>
      <c r="E436" s="18" t="s">
        <v>1</v>
      </c>
      <c r="F436" s="225">
        <v>0</v>
      </c>
      <c r="G436" s="33"/>
      <c r="H436" s="34"/>
    </row>
    <row r="437" spans="1:8" s="2" customFormat="1" ht="16.899999999999999" customHeight="1">
      <c r="A437" s="33"/>
      <c r="B437" s="34"/>
      <c r="C437" s="224" t="s">
        <v>1</v>
      </c>
      <c r="D437" s="224" t="s">
        <v>469</v>
      </c>
      <c r="E437" s="18" t="s">
        <v>1</v>
      </c>
      <c r="F437" s="225">
        <v>-28.178999999999998</v>
      </c>
      <c r="G437" s="33"/>
      <c r="H437" s="34"/>
    </row>
    <row r="438" spans="1:8" s="2" customFormat="1" ht="16.899999999999999" customHeight="1">
      <c r="A438" s="33"/>
      <c r="B438" s="34"/>
      <c r="C438" s="224" t="s">
        <v>1</v>
      </c>
      <c r="D438" s="224" t="s">
        <v>470</v>
      </c>
      <c r="E438" s="18" t="s">
        <v>1</v>
      </c>
      <c r="F438" s="225">
        <v>-246.041</v>
      </c>
      <c r="G438" s="33"/>
      <c r="H438" s="34"/>
    </row>
    <row r="439" spans="1:8" s="2" customFormat="1" ht="16.899999999999999" customHeight="1">
      <c r="A439" s="33"/>
      <c r="B439" s="34"/>
      <c r="C439" s="224" t="s">
        <v>1</v>
      </c>
      <c r="D439" s="224" t="s">
        <v>471</v>
      </c>
      <c r="E439" s="18" t="s">
        <v>1</v>
      </c>
      <c r="F439" s="225">
        <v>-502.40899999999999</v>
      </c>
      <c r="G439" s="33"/>
      <c r="H439" s="34"/>
    </row>
    <row r="440" spans="1:8" s="2" customFormat="1" ht="16.899999999999999" customHeight="1">
      <c r="A440" s="33"/>
      <c r="B440" s="34"/>
      <c r="C440" s="224" t="s">
        <v>1</v>
      </c>
      <c r="D440" s="224" t="s">
        <v>472</v>
      </c>
      <c r="E440" s="18" t="s">
        <v>1</v>
      </c>
      <c r="F440" s="225">
        <v>0</v>
      </c>
      <c r="G440" s="33"/>
      <c r="H440" s="34"/>
    </row>
    <row r="441" spans="1:8" s="2" customFormat="1" ht="16.899999999999999" customHeight="1">
      <c r="A441" s="33"/>
      <c r="B441" s="34"/>
      <c r="C441" s="224" t="s">
        <v>1</v>
      </c>
      <c r="D441" s="224" t="s">
        <v>473</v>
      </c>
      <c r="E441" s="18" t="s">
        <v>1</v>
      </c>
      <c r="F441" s="225">
        <v>-10</v>
      </c>
      <c r="G441" s="33"/>
      <c r="H441" s="34"/>
    </row>
    <row r="442" spans="1:8" s="2" customFormat="1" ht="16.899999999999999" customHeight="1">
      <c r="A442" s="33"/>
      <c r="B442" s="34"/>
      <c r="C442" s="224" t="s">
        <v>1</v>
      </c>
      <c r="D442" s="224" t="s">
        <v>474</v>
      </c>
      <c r="E442" s="18" t="s">
        <v>1</v>
      </c>
      <c r="F442" s="225">
        <v>-7.4969999999999999</v>
      </c>
      <c r="G442" s="33"/>
      <c r="H442" s="34"/>
    </row>
    <row r="443" spans="1:8" s="2" customFormat="1" ht="16.899999999999999" customHeight="1">
      <c r="A443" s="33"/>
      <c r="B443" s="34"/>
      <c r="C443" s="224" t="s">
        <v>1</v>
      </c>
      <c r="D443" s="224" t="s">
        <v>475</v>
      </c>
      <c r="E443" s="18" t="s">
        <v>1</v>
      </c>
      <c r="F443" s="225">
        <v>-16.757999999999999</v>
      </c>
      <c r="G443" s="33"/>
      <c r="H443" s="34"/>
    </row>
    <row r="444" spans="1:8" s="2" customFormat="1" ht="16.899999999999999" customHeight="1">
      <c r="A444" s="33"/>
      <c r="B444" s="34"/>
      <c r="C444" s="224" t="s">
        <v>1</v>
      </c>
      <c r="D444" s="224" t="s">
        <v>476</v>
      </c>
      <c r="E444" s="18" t="s">
        <v>1</v>
      </c>
      <c r="F444" s="225">
        <v>-1.92</v>
      </c>
      <c r="G444" s="33"/>
      <c r="H444" s="34"/>
    </row>
    <row r="445" spans="1:8" s="2" customFormat="1" ht="16.899999999999999" customHeight="1">
      <c r="A445" s="33"/>
      <c r="B445" s="34"/>
      <c r="C445" s="224" t="s">
        <v>1</v>
      </c>
      <c r="D445" s="224" t="s">
        <v>477</v>
      </c>
      <c r="E445" s="18" t="s">
        <v>1</v>
      </c>
      <c r="F445" s="225">
        <v>-15.548</v>
      </c>
      <c r="G445" s="33"/>
      <c r="H445" s="34"/>
    </row>
    <row r="446" spans="1:8" s="2" customFormat="1" ht="16.899999999999999" customHeight="1">
      <c r="A446" s="33"/>
      <c r="B446" s="34"/>
      <c r="C446" s="224" t="s">
        <v>1</v>
      </c>
      <c r="D446" s="224" t="s">
        <v>478</v>
      </c>
      <c r="E446" s="18" t="s">
        <v>1</v>
      </c>
      <c r="F446" s="225">
        <v>-0.94499999999999995</v>
      </c>
      <c r="G446" s="33"/>
      <c r="H446" s="34"/>
    </row>
    <row r="447" spans="1:8" s="2" customFormat="1" ht="16.899999999999999" customHeight="1">
      <c r="A447" s="33"/>
      <c r="B447" s="34"/>
      <c r="C447" s="224" t="s">
        <v>1</v>
      </c>
      <c r="D447" s="224" t="s">
        <v>479</v>
      </c>
      <c r="E447" s="18" t="s">
        <v>1</v>
      </c>
      <c r="F447" s="225">
        <v>0</v>
      </c>
      <c r="G447" s="33"/>
      <c r="H447" s="34"/>
    </row>
    <row r="448" spans="1:8" s="2" customFormat="1" ht="16.899999999999999" customHeight="1">
      <c r="A448" s="33"/>
      <c r="B448" s="34"/>
      <c r="C448" s="224" t="s">
        <v>1</v>
      </c>
      <c r="D448" s="224" t="s">
        <v>480</v>
      </c>
      <c r="E448" s="18" t="s">
        <v>1</v>
      </c>
      <c r="F448" s="225">
        <v>-11.15</v>
      </c>
      <c r="G448" s="33"/>
      <c r="H448" s="34"/>
    </row>
    <row r="449" spans="1:8" s="2" customFormat="1" ht="16.899999999999999" customHeight="1">
      <c r="A449" s="33"/>
      <c r="B449" s="34"/>
      <c r="C449" s="224" t="s">
        <v>1</v>
      </c>
      <c r="D449" s="224" t="s">
        <v>481</v>
      </c>
      <c r="E449" s="18" t="s">
        <v>1</v>
      </c>
      <c r="F449" s="225">
        <v>-20.53</v>
      </c>
      <c r="G449" s="33"/>
      <c r="H449" s="34"/>
    </row>
    <row r="450" spans="1:8" s="2" customFormat="1" ht="16.899999999999999" customHeight="1">
      <c r="A450" s="33"/>
      <c r="B450" s="34"/>
      <c r="C450" s="224" t="s">
        <v>1</v>
      </c>
      <c r="D450" s="224" t="s">
        <v>482</v>
      </c>
      <c r="E450" s="18" t="s">
        <v>1</v>
      </c>
      <c r="F450" s="225">
        <v>-3.423</v>
      </c>
      <c r="G450" s="33"/>
      <c r="H450" s="34"/>
    </row>
    <row r="451" spans="1:8" s="2" customFormat="1" ht="16.899999999999999" customHeight="1">
      <c r="A451" s="33"/>
      <c r="B451" s="34"/>
      <c r="C451" s="224" t="s">
        <v>1</v>
      </c>
      <c r="D451" s="224" t="s">
        <v>483</v>
      </c>
      <c r="E451" s="18" t="s">
        <v>1</v>
      </c>
      <c r="F451" s="225">
        <v>0</v>
      </c>
      <c r="G451" s="33"/>
      <c r="H451" s="34"/>
    </row>
    <row r="452" spans="1:8" s="2" customFormat="1" ht="16.899999999999999" customHeight="1">
      <c r="A452" s="33"/>
      <c r="B452" s="34"/>
      <c r="C452" s="224" t="s">
        <v>1</v>
      </c>
      <c r="D452" s="224" t="s">
        <v>484</v>
      </c>
      <c r="E452" s="18" t="s">
        <v>1</v>
      </c>
      <c r="F452" s="225">
        <v>-379.29399999999998</v>
      </c>
      <c r="G452" s="33"/>
      <c r="H452" s="34"/>
    </row>
    <row r="453" spans="1:8" s="2" customFormat="1" ht="16.899999999999999" customHeight="1">
      <c r="A453" s="33"/>
      <c r="B453" s="34"/>
      <c r="C453" s="224" t="s">
        <v>485</v>
      </c>
      <c r="D453" s="224" t="s">
        <v>205</v>
      </c>
      <c r="E453" s="18" t="s">
        <v>1</v>
      </c>
      <c r="F453" s="225">
        <v>1052.4380000000001</v>
      </c>
      <c r="G453" s="33"/>
      <c r="H453" s="34"/>
    </row>
    <row r="454" spans="1:8" s="2" customFormat="1" ht="26.45" customHeight="1">
      <c r="A454" s="33"/>
      <c r="B454" s="34"/>
      <c r="C454" s="219" t="s">
        <v>2793</v>
      </c>
      <c r="D454" s="219" t="s">
        <v>93</v>
      </c>
      <c r="E454" s="33"/>
      <c r="F454" s="33"/>
      <c r="G454" s="33"/>
      <c r="H454" s="34"/>
    </row>
    <row r="455" spans="1:8" s="2" customFormat="1" ht="16.899999999999999" customHeight="1">
      <c r="A455" s="33"/>
      <c r="B455" s="34"/>
      <c r="C455" s="220" t="s">
        <v>112</v>
      </c>
      <c r="D455" s="221" t="s">
        <v>1</v>
      </c>
      <c r="E455" s="222" t="s">
        <v>1</v>
      </c>
      <c r="F455" s="223">
        <v>166.226</v>
      </c>
      <c r="G455" s="33"/>
      <c r="H455" s="34"/>
    </row>
    <row r="456" spans="1:8" s="2" customFormat="1" ht="16.899999999999999" customHeight="1">
      <c r="A456" s="33"/>
      <c r="B456" s="34"/>
      <c r="C456" s="224" t="s">
        <v>1</v>
      </c>
      <c r="D456" s="224" t="s">
        <v>1517</v>
      </c>
      <c r="E456" s="18" t="s">
        <v>1</v>
      </c>
      <c r="F456" s="225">
        <v>0</v>
      </c>
      <c r="G456" s="33"/>
      <c r="H456" s="34"/>
    </row>
    <row r="457" spans="1:8" s="2" customFormat="1" ht="16.899999999999999" customHeight="1">
      <c r="A457" s="33"/>
      <c r="B457" s="34"/>
      <c r="C457" s="224" t="s">
        <v>1</v>
      </c>
      <c r="D457" s="224" t="s">
        <v>1518</v>
      </c>
      <c r="E457" s="18" t="s">
        <v>1</v>
      </c>
      <c r="F457" s="225">
        <v>166.226</v>
      </c>
      <c r="G457" s="33"/>
      <c r="H457" s="34"/>
    </row>
    <row r="458" spans="1:8" s="2" customFormat="1" ht="16.899999999999999" customHeight="1">
      <c r="A458" s="33"/>
      <c r="B458" s="34"/>
      <c r="C458" s="224" t="s">
        <v>112</v>
      </c>
      <c r="D458" s="224" t="s">
        <v>205</v>
      </c>
      <c r="E458" s="18" t="s">
        <v>1</v>
      </c>
      <c r="F458" s="225">
        <v>166.226</v>
      </c>
      <c r="G458" s="33"/>
      <c r="H458" s="34"/>
    </row>
    <row r="459" spans="1:8" s="2" customFormat="1" ht="16.899999999999999" customHeight="1">
      <c r="A459" s="33"/>
      <c r="B459" s="34"/>
      <c r="C459" s="226" t="s">
        <v>2791</v>
      </c>
      <c r="D459" s="33"/>
      <c r="E459" s="33"/>
      <c r="F459" s="33"/>
      <c r="G459" s="33"/>
      <c r="H459" s="34"/>
    </row>
    <row r="460" spans="1:8" s="2" customFormat="1" ht="16.899999999999999" customHeight="1">
      <c r="A460" s="33"/>
      <c r="B460" s="34"/>
      <c r="C460" s="224" t="s">
        <v>653</v>
      </c>
      <c r="D460" s="224" t="s">
        <v>654</v>
      </c>
      <c r="E460" s="18" t="s">
        <v>199</v>
      </c>
      <c r="F460" s="225">
        <v>166.226</v>
      </c>
      <c r="G460" s="33"/>
      <c r="H460" s="34"/>
    </row>
    <row r="461" spans="1:8" s="2" customFormat="1" ht="16.899999999999999" customHeight="1">
      <c r="A461" s="33"/>
      <c r="B461" s="34"/>
      <c r="C461" s="224" t="s">
        <v>1539</v>
      </c>
      <c r="D461" s="224" t="s">
        <v>1540</v>
      </c>
      <c r="E461" s="18" t="s">
        <v>199</v>
      </c>
      <c r="F461" s="225">
        <v>44.326999999999998</v>
      </c>
      <c r="G461" s="33"/>
      <c r="H461" s="34"/>
    </row>
    <row r="462" spans="1:8" s="2" customFormat="1" ht="16.899999999999999" customHeight="1">
      <c r="A462" s="33"/>
      <c r="B462" s="34"/>
      <c r="C462" s="220" t="s">
        <v>115</v>
      </c>
      <c r="D462" s="221" t="s">
        <v>1</v>
      </c>
      <c r="E462" s="222" t="s">
        <v>1</v>
      </c>
      <c r="F462" s="223">
        <v>210.55199999999999</v>
      </c>
      <c r="G462" s="33"/>
      <c r="H462" s="34"/>
    </row>
    <row r="463" spans="1:8" s="2" customFormat="1" ht="16.899999999999999" customHeight="1">
      <c r="A463" s="33"/>
      <c r="B463" s="34"/>
      <c r="C463" s="224" t="s">
        <v>1</v>
      </c>
      <c r="D463" s="224" t="s">
        <v>675</v>
      </c>
      <c r="E463" s="18" t="s">
        <v>1</v>
      </c>
      <c r="F463" s="225">
        <v>0</v>
      </c>
      <c r="G463" s="33"/>
      <c r="H463" s="34"/>
    </row>
    <row r="464" spans="1:8" s="2" customFormat="1" ht="16.899999999999999" customHeight="1">
      <c r="A464" s="33"/>
      <c r="B464" s="34"/>
      <c r="C464" s="224" t="s">
        <v>1</v>
      </c>
      <c r="D464" s="224" t="s">
        <v>1520</v>
      </c>
      <c r="E464" s="18" t="s">
        <v>1</v>
      </c>
      <c r="F464" s="225">
        <v>210.55199999999999</v>
      </c>
      <c r="G464" s="33"/>
      <c r="H464" s="34"/>
    </row>
    <row r="465" spans="1:8" s="2" customFormat="1" ht="16.899999999999999" customHeight="1">
      <c r="A465" s="33"/>
      <c r="B465" s="34"/>
      <c r="C465" s="224" t="s">
        <v>115</v>
      </c>
      <c r="D465" s="224" t="s">
        <v>205</v>
      </c>
      <c r="E465" s="18" t="s">
        <v>1</v>
      </c>
      <c r="F465" s="225">
        <v>210.55199999999999</v>
      </c>
      <c r="G465" s="33"/>
      <c r="H465" s="34"/>
    </row>
    <row r="466" spans="1:8" s="2" customFormat="1" ht="16.899999999999999" customHeight="1">
      <c r="A466" s="33"/>
      <c r="B466" s="34"/>
      <c r="C466" s="226" t="s">
        <v>2791</v>
      </c>
      <c r="D466" s="33"/>
      <c r="E466" s="33"/>
      <c r="F466" s="33"/>
      <c r="G466" s="33"/>
      <c r="H466" s="34"/>
    </row>
    <row r="467" spans="1:8" s="2" customFormat="1" ht="16.899999999999999" customHeight="1">
      <c r="A467" s="33"/>
      <c r="B467" s="34"/>
      <c r="C467" s="224" t="s">
        <v>672</v>
      </c>
      <c r="D467" s="224" t="s">
        <v>673</v>
      </c>
      <c r="E467" s="18" t="s">
        <v>199</v>
      </c>
      <c r="F467" s="225">
        <v>210.55199999999999</v>
      </c>
      <c r="G467" s="33"/>
      <c r="H467" s="34"/>
    </row>
    <row r="468" spans="1:8" s="2" customFormat="1" ht="16.899999999999999" customHeight="1">
      <c r="A468" s="33"/>
      <c r="B468" s="34"/>
      <c r="C468" s="224" t="s">
        <v>1536</v>
      </c>
      <c r="D468" s="224" t="s">
        <v>1537</v>
      </c>
      <c r="E468" s="18" t="s">
        <v>199</v>
      </c>
      <c r="F468" s="225">
        <v>88.653000000000006</v>
      </c>
      <c r="G468" s="33"/>
      <c r="H468" s="34"/>
    </row>
    <row r="469" spans="1:8" s="2" customFormat="1" ht="16.899999999999999" customHeight="1">
      <c r="A469" s="33"/>
      <c r="B469" s="34"/>
      <c r="C469" s="220" t="s">
        <v>117</v>
      </c>
      <c r="D469" s="221" t="s">
        <v>1</v>
      </c>
      <c r="E469" s="222" t="s">
        <v>1</v>
      </c>
      <c r="F469" s="223">
        <v>254.87899999999999</v>
      </c>
      <c r="G469" s="33"/>
      <c r="H469" s="34"/>
    </row>
    <row r="470" spans="1:8" s="2" customFormat="1" ht="16.899999999999999" customHeight="1">
      <c r="A470" s="33"/>
      <c r="B470" s="34"/>
      <c r="C470" s="224" t="s">
        <v>1</v>
      </c>
      <c r="D470" s="224" t="s">
        <v>696</v>
      </c>
      <c r="E470" s="18" t="s">
        <v>1</v>
      </c>
      <c r="F470" s="225">
        <v>0</v>
      </c>
      <c r="G470" s="33"/>
      <c r="H470" s="34"/>
    </row>
    <row r="471" spans="1:8" s="2" customFormat="1" ht="16.899999999999999" customHeight="1">
      <c r="A471" s="33"/>
      <c r="B471" s="34"/>
      <c r="C471" s="224" t="s">
        <v>1</v>
      </c>
      <c r="D471" s="224" t="s">
        <v>1524</v>
      </c>
      <c r="E471" s="18" t="s">
        <v>1</v>
      </c>
      <c r="F471" s="225">
        <v>254.87899999999999</v>
      </c>
      <c r="G471" s="33"/>
      <c r="H471" s="34"/>
    </row>
    <row r="472" spans="1:8" s="2" customFormat="1" ht="16.899999999999999" customHeight="1">
      <c r="A472" s="33"/>
      <c r="B472" s="34"/>
      <c r="C472" s="224" t="s">
        <v>117</v>
      </c>
      <c r="D472" s="224" t="s">
        <v>205</v>
      </c>
      <c r="E472" s="18" t="s">
        <v>1</v>
      </c>
      <c r="F472" s="225">
        <v>254.87899999999999</v>
      </c>
      <c r="G472" s="33"/>
      <c r="H472" s="34"/>
    </row>
    <row r="473" spans="1:8" s="2" customFormat="1" ht="16.899999999999999" customHeight="1">
      <c r="A473" s="33"/>
      <c r="B473" s="34"/>
      <c r="C473" s="226" t="s">
        <v>2791</v>
      </c>
      <c r="D473" s="33"/>
      <c r="E473" s="33"/>
      <c r="F473" s="33"/>
      <c r="G473" s="33"/>
      <c r="H473" s="34"/>
    </row>
    <row r="474" spans="1:8" s="2" customFormat="1" ht="16.899999999999999" customHeight="1">
      <c r="A474" s="33"/>
      <c r="B474" s="34"/>
      <c r="C474" s="224" t="s">
        <v>1533</v>
      </c>
      <c r="D474" s="224" t="s">
        <v>1534</v>
      </c>
      <c r="E474" s="18" t="s">
        <v>199</v>
      </c>
      <c r="F474" s="225">
        <v>132.97999999999999</v>
      </c>
      <c r="G474" s="33"/>
      <c r="H474" s="34"/>
    </row>
    <row r="475" spans="1:8" s="2" customFormat="1" ht="16.899999999999999" customHeight="1">
      <c r="A475" s="33"/>
      <c r="B475" s="34"/>
      <c r="C475" s="224" t="s">
        <v>1546</v>
      </c>
      <c r="D475" s="224" t="s">
        <v>1547</v>
      </c>
      <c r="E475" s="18" t="s">
        <v>199</v>
      </c>
      <c r="F475" s="225">
        <v>310.28699999999998</v>
      </c>
      <c r="G475" s="33"/>
      <c r="H475" s="34"/>
    </row>
    <row r="476" spans="1:8" s="2" customFormat="1" ht="16.899999999999999" customHeight="1">
      <c r="A476" s="33"/>
      <c r="B476" s="34"/>
      <c r="C476" s="224" t="s">
        <v>689</v>
      </c>
      <c r="D476" s="224" t="s">
        <v>690</v>
      </c>
      <c r="E476" s="18" t="s">
        <v>199</v>
      </c>
      <c r="F476" s="225">
        <v>254.87899999999999</v>
      </c>
      <c r="G476" s="33"/>
      <c r="H476" s="34"/>
    </row>
    <row r="477" spans="1:8" s="2" customFormat="1" ht="16.899999999999999" customHeight="1">
      <c r="A477" s="33"/>
      <c r="B477" s="34"/>
      <c r="C477" s="220" t="s">
        <v>119</v>
      </c>
      <c r="D477" s="221" t="s">
        <v>1</v>
      </c>
      <c r="E477" s="222" t="s">
        <v>1</v>
      </c>
      <c r="F477" s="223">
        <v>299.20600000000002</v>
      </c>
      <c r="G477" s="33"/>
      <c r="H477" s="34"/>
    </row>
    <row r="478" spans="1:8" s="2" customFormat="1" ht="16.899999999999999" customHeight="1">
      <c r="A478" s="33"/>
      <c r="B478" s="34"/>
      <c r="C478" s="224" t="s">
        <v>1</v>
      </c>
      <c r="D478" s="224" t="s">
        <v>717</v>
      </c>
      <c r="E478" s="18" t="s">
        <v>1</v>
      </c>
      <c r="F478" s="225">
        <v>0</v>
      </c>
      <c r="G478" s="33"/>
      <c r="H478" s="34"/>
    </row>
    <row r="479" spans="1:8" s="2" customFormat="1" ht="16.899999999999999" customHeight="1">
      <c r="A479" s="33"/>
      <c r="B479" s="34"/>
      <c r="C479" s="224" t="s">
        <v>1</v>
      </c>
      <c r="D479" s="224" t="s">
        <v>1529</v>
      </c>
      <c r="E479" s="18" t="s">
        <v>1</v>
      </c>
      <c r="F479" s="225">
        <v>299.20600000000002</v>
      </c>
      <c r="G479" s="33"/>
      <c r="H479" s="34"/>
    </row>
    <row r="480" spans="1:8" s="2" customFormat="1" ht="16.899999999999999" customHeight="1">
      <c r="A480" s="33"/>
      <c r="B480" s="34"/>
      <c r="C480" s="224" t="s">
        <v>119</v>
      </c>
      <c r="D480" s="224" t="s">
        <v>205</v>
      </c>
      <c r="E480" s="18" t="s">
        <v>1</v>
      </c>
      <c r="F480" s="225">
        <v>299.20600000000002</v>
      </c>
      <c r="G480" s="33"/>
      <c r="H480" s="34"/>
    </row>
    <row r="481" spans="1:8" s="2" customFormat="1" ht="16.899999999999999" customHeight="1">
      <c r="A481" s="33"/>
      <c r="B481" s="34"/>
      <c r="C481" s="226" t="s">
        <v>2791</v>
      </c>
      <c r="D481" s="33"/>
      <c r="E481" s="33"/>
      <c r="F481" s="33"/>
      <c r="G481" s="33"/>
      <c r="H481" s="34"/>
    </row>
    <row r="482" spans="1:8" s="2" customFormat="1" ht="16.899999999999999" customHeight="1">
      <c r="A482" s="33"/>
      <c r="B482" s="34"/>
      <c r="C482" s="224" t="s">
        <v>1546</v>
      </c>
      <c r="D482" s="224" t="s">
        <v>1547</v>
      </c>
      <c r="E482" s="18" t="s">
        <v>199</v>
      </c>
      <c r="F482" s="225">
        <v>310.28699999999998</v>
      </c>
      <c r="G482" s="33"/>
      <c r="H482" s="34"/>
    </row>
    <row r="483" spans="1:8" s="2" customFormat="1" ht="16.899999999999999" customHeight="1">
      <c r="A483" s="33"/>
      <c r="B483" s="34"/>
      <c r="C483" s="224" t="s">
        <v>1525</v>
      </c>
      <c r="D483" s="224" t="s">
        <v>711</v>
      </c>
      <c r="E483" s="18" t="s">
        <v>199</v>
      </c>
      <c r="F483" s="225">
        <v>299.20600000000002</v>
      </c>
      <c r="G483" s="33"/>
      <c r="H483" s="34"/>
    </row>
    <row r="484" spans="1:8" s="2" customFormat="1" ht="16.899999999999999" customHeight="1">
      <c r="A484" s="33"/>
      <c r="B484" s="34"/>
      <c r="C484" s="220" t="s">
        <v>121</v>
      </c>
      <c r="D484" s="221" t="s">
        <v>1</v>
      </c>
      <c r="E484" s="222" t="s">
        <v>1</v>
      </c>
      <c r="F484" s="223">
        <v>121.899</v>
      </c>
      <c r="G484" s="33"/>
      <c r="H484" s="34"/>
    </row>
    <row r="485" spans="1:8" s="2" customFormat="1" ht="16.899999999999999" customHeight="1">
      <c r="A485" s="33"/>
      <c r="B485" s="34"/>
      <c r="C485" s="224" t="s">
        <v>1</v>
      </c>
      <c r="D485" s="224" t="s">
        <v>228</v>
      </c>
      <c r="E485" s="18" t="s">
        <v>1</v>
      </c>
      <c r="F485" s="225">
        <v>0</v>
      </c>
      <c r="G485" s="33"/>
      <c r="H485" s="34"/>
    </row>
    <row r="486" spans="1:8" s="2" customFormat="1" ht="16.899999999999999" customHeight="1">
      <c r="A486" s="33"/>
      <c r="B486" s="34"/>
      <c r="C486" s="224" t="s">
        <v>1</v>
      </c>
      <c r="D486" s="224" t="s">
        <v>1183</v>
      </c>
      <c r="E486" s="18" t="s">
        <v>1</v>
      </c>
      <c r="F486" s="225">
        <v>0</v>
      </c>
      <c r="G486" s="33"/>
      <c r="H486" s="34"/>
    </row>
    <row r="487" spans="1:8" s="2" customFormat="1" ht="16.899999999999999" customHeight="1">
      <c r="A487" s="33"/>
      <c r="B487" s="34"/>
      <c r="C487" s="224" t="s">
        <v>1</v>
      </c>
      <c r="D487" s="224" t="s">
        <v>1184</v>
      </c>
      <c r="E487" s="18" t="s">
        <v>1</v>
      </c>
      <c r="F487" s="225">
        <v>3.8940000000000001</v>
      </c>
      <c r="G487" s="33"/>
      <c r="H487" s="34"/>
    </row>
    <row r="488" spans="1:8" s="2" customFormat="1" ht="16.899999999999999" customHeight="1">
      <c r="A488" s="33"/>
      <c r="B488" s="34"/>
      <c r="C488" s="224" t="s">
        <v>1</v>
      </c>
      <c r="D488" s="224" t="s">
        <v>1185</v>
      </c>
      <c r="E488" s="18" t="s">
        <v>1</v>
      </c>
      <c r="F488" s="225">
        <v>3.96</v>
      </c>
      <c r="G488" s="33"/>
      <c r="H488" s="34"/>
    </row>
    <row r="489" spans="1:8" s="2" customFormat="1" ht="16.899999999999999" customHeight="1">
      <c r="A489" s="33"/>
      <c r="B489" s="34"/>
      <c r="C489" s="224" t="s">
        <v>1</v>
      </c>
      <c r="D489" s="224" t="s">
        <v>1186</v>
      </c>
      <c r="E489" s="18" t="s">
        <v>1</v>
      </c>
      <c r="F489" s="225">
        <v>4.5869999999999997</v>
      </c>
      <c r="G489" s="33"/>
      <c r="H489" s="34"/>
    </row>
    <row r="490" spans="1:8" s="2" customFormat="1" ht="16.899999999999999" customHeight="1">
      <c r="A490" s="33"/>
      <c r="B490" s="34"/>
      <c r="C490" s="224" t="s">
        <v>1</v>
      </c>
      <c r="D490" s="224" t="s">
        <v>1187</v>
      </c>
      <c r="E490" s="18" t="s">
        <v>1</v>
      </c>
      <c r="F490" s="225">
        <v>3.8719999999999999</v>
      </c>
      <c r="G490" s="33"/>
      <c r="H490" s="34"/>
    </row>
    <row r="491" spans="1:8" s="2" customFormat="1" ht="16.899999999999999" customHeight="1">
      <c r="A491" s="33"/>
      <c r="B491" s="34"/>
      <c r="C491" s="224" t="s">
        <v>1</v>
      </c>
      <c r="D491" s="224" t="s">
        <v>1188</v>
      </c>
      <c r="E491" s="18" t="s">
        <v>1</v>
      </c>
      <c r="F491" s="225">
        <v>3.8279999999999998</v>
      </c>
      <c r="G491" s="33"/>
      <c r="H491" s="34"/>
    </row>
    <row r="492" spans="1:8" s="2" customFormat="1" ht="16.899999999999999" customHeight="1">
      <c r="A492" s="33"/>
      <c r="B492" s="34"/>
      <c r="C492" s="224" t="s">
        <v>1</v>
      </c>
      <c r="D492" s="224" t="s">
        <v>1189</v>
      </c>
      <c r="E492" s="18" t="s">
        <v>1</v>
      </c>
      <c r="F492" s="225">
        <v>3.4430000000000001</v>
      </c>
      <c r="G492" s="33"/>
      <c r="H492" s="34"/>
    </row>
    <row r="493" spans="1:8" s="2" customFormat="1" ht="16.899999999999999" customHeight="1">
      <c r="A493" s="33"/>
      <c r="B493" s="34"/>
      <c r="C493" s="224" t="s">
        <v>1</v>
      </c>
      <c r="D493" s="224" t="s">
        <v>1190</v>
      </c>
      <c r="E493" s="18" t="s">
        <v>1</v>
      </c>
      <c r="F493" s="225">
        <v>3.6520000000000001</v>
      </c>
      <c r="G493" s="33"/>
      <c r="H493" s="34"/>
    </row>
    <row r="494" spans="1:8" s="2" customFormat="1" ht="16.899999999999999" customHeight="1">
      <c r="A494" s="33"/>
      <c r="B494" s="34"/>
      <c r="C494" s="224" t="s">
        <v>1</v>
      </c>
      <c r="D494" s="224" t="s">
        <v>1191</v>
      </c>
      <c r="E494" s="18" t="s">
        <v>1</v>
      </c>
      <c r="F494" s="225">
        <v>3.8610000000000002</v>
      </c>
      <c r="G494" s="33"/>
      <c r="H494" s="34"/>
    </row>
    <row r="495" spans="1:8" s="2" customFormat="1" ht="16.899999999999999" customHeight="1">
      <c r="A495" s="33"/>
      <c r="B495" s="34"/>
      <c r="C495" s="224" t="s">
        <v>1</v>
      </c>
      <c r="D495" s="224" t="s">
        <v>1192</v>
      </c>
      <c r="E495" s="18" t="s">
        <v>1</v>
      </c>
      <c r="F495" s="225">
        <v>3.08</v>
      </c>
      <c r="G495" s="33"/>
      <c r="H495" s="34"/>
    </row>
    <row r="496" spans="1:8" s="2" customFormat="1" ht="16.899999999999999" customHeight="1">
      <c r="A496" s="33"/>
      <c r="B496" s="34"/>
      <c r="C496" s="224" t="s">
        <v>1</v>
      </c>
      <c r="D496" s="224" t="s">
        <v>1193</v>
      </c>
      <c r="E496" s="18" t="s">
        <v>1</v>
      </c>
      <c r="F496" s="225">
        <v>3.41</v>
      </c>
      <c r="G496" s="33"/>
      <c r="H496" s="34"/>
    </row>
    <row r="497" spans="1:8" s="2" customFormat="1" ht="16.899999999999999" customHeight="1">
      <c r="A497" s="33"/>
      <c r="B497" s="34"/>
      <c r="C497" s="224" t="s">
        <v>1</v>
      </c>
      <c r="D497" s="224" t="s">
        <v>1194</v>
      </c>
      <c r="E497" s="18" t="s">
        <v>1</v>
      </c>
      <c r="F497" s="225">
        <v>7.4470000000000001</v>
      </c>
      <c r="G497" s="33"/>
      <c r="H497" s="34"/>
    </row>
    <row r="498" spans="1:8" s="2" customFormat="1" ht="16.899999999999999" customHeight="1">
      <c r="A498" s="33"/>
      <c r="B498" s="34"/>
      <c r="C498" s="224" t="s">
        <v>1</v>
      </c>
      <c r="D498" s="224" t="s">
        <v>1195</v>
      </c>
      <c r="E498" s="18" t="s">
        <v>1</v>
      </c>
      <c r="F498" s="225">
        <v>3.6520000000000001</v>
      </c>
      <c r="G498" s="33"/>
      <c r="H498" s="34"/>
    </row>
    <row r="499" spans="1:8" s="2" customFormat="1" ht="16.899999999999999" customHeight="1">
      <c r="A499" s="33"/>
      <c r="B499" s="34"/>
      <c r="C499" s="224" t="s">
        <v>1</v>
      </c>
      <c r="D499" s="224" t="s">
        <v>1196</v>
      </c>
      <c r="E499" s="18" t="s">
        <v>1</v>
      </c>
      <c r="F499" s="225">
        <v>3.6850000000000001</v>
      </c>
      <c r="G499" s="33"/>
      <c r="H499" s="34"/>
    </row>
    <row r="500" spans="1:8" s="2" customFormat="1" ht="16.899999999999999" customHeight="1">
      <c r="A500" s="33"/>
      <c r="B500" s="34"/>
      <c r="C500" s="224" t="s">
        <v>1</v>
      </c>
      <c r="D500" s="224" t="s">
        <v>1196</v>
      </c>
      <c r="E500" s="18" t="s">
        <v>1</v>
      </c>
      <c r="F500" s="225">
        <v>3.6850000000000001</v>
      </c>
      <c r="G500" s="33"/>
      <c r="H500" s="34"/>
    </row>
    <row r="501" spans="1:8" s="2" customFormat="1" ht="16.899999999999999" customHeight="1">
      <c r="A501" s="33"/>
      <c r="B501" s="34"/>
      <c r="C501" s="224" t="s">
        <v>1</v>
      </c>
      <c r="D501" s="224" t="s">
        <v>1197</v>
      </c>
      <c r="E501" s="18" t="s">
        <v>1</v>
      </c>
      <c r="F501" s="225">
        <v>3.4870000000000001</v>
      </c>
      <c r="G501" s="33"/>
      <c r="H501" s="34"/>
    </row>
    <row r="502" spans="1:8" s="2" customFormat="1" ht="16.899999999999999" customHeight="1">
      <c r="A502" s="33"/>
      <c r="B502" s="34"/>
      <c r="C502" s="224" t="s">
        <v>1</v>
      </c>
      <c r="D502" s="224" t="s">
        <v>1198</v>
      </c>
      <c r="E502" s="18" t="s">
        <v>1</v>
      </c>
      <c r="F502" s="225">
        <v>3.41</v>
      </c>
      <c r="G502" s="33"/>
      <c r="H502" s="34"/>
    </row>
    <row r="503" spans="1:8" s="2" customFormat="1" ht="16.899999999999999" customHeight="1">
      <c r="A503" s="33"/>
      <c r="B503" s="34"/>
      <c r="C503" s="224" t="s">
        <v>1</v>
      </c>
      <c r="D503" s="224" t="s">
        <v>1199</v>
      </c>
      <c r="E503" s="18" t="s">
        <v>1</v>
      </c>
      <c r="F503" s="225">
        <v>3.2010000000000001</v>
      </c>
      <c r="G503" s="33"/>
      <c r="H503" s="34"/>
    </row>
    <row r="504" spans="1:8" s="2" customFormat="1" ht="16.899999999999999" customHeight="1">
      <c r="A504" s="33"/>
      <c r="B504" s="34"/>
      <c r="C504" s="224" t="s">
        <v>1</v>
      </c>
      <c r="D504" s="224" t="s">
        <v>1200</v>
      </c>
      <c r="E504" s="18" t="s">
        <v>1</v>
      </c>
      <c r="F504" s="225">
        <v>3.08</v>
      </c>
      <c r="G504" s="33"/>
      <c r="H504" s="34"/>
    </row>
    <row r="505" spans="1:8" s="2" customFormat="1" ht="16.899999999999999" customHeight="1">
      <c r="A505" s="33"/>
      <c r="B505" s="34"/>
      <c r="C505" s="224" t="s">
        <v>1</v>
      </c>
      <c r="D505" s="224" t="s">
        <v>1201</v>
      </c>
      <c r="E505" s="18" t="s">
        <v>1</v>
      </c>
      <c r="F505" s="225">
        <v>6.0170000000000003</v>
      </c>
      <c r="G505" s="33"/>
      <c r="H505" s="34"/>
    </row>
    <row r="506" spans="1:8" s="2" customFormat="1" ht="16.899999999999999" customHeight="1">
      <c r="A506" s="33"/>
      <c r="B506" s="34"/>
      <c r="C506" s="224" t="s">
        <v>1</v>
      </c>
      <c r="D506" s="224" t="s">
        <v>1202</v>
      </c>
      <c r="E506" s="18" t="s">
        <v>1</v>
      </c>
      <c r="F506" s="225">
        <v>11.085000000000001</v>
      </c>
      <c r="G506" s="33"/>
      <c r="H506" s="34"/>
    </row>
    <row r="507" spans="1:8" s="2" customFormat="1" ht="16.899999999999999" customHeight="1">
      <c r="A507" s="33"/>
      <c r="B507" s="34"/>
      <c r="C507" s="224" t="s">
        <v>1</v>
      </c>
      <c r="D507" s="224" t="s">
        <v>1203</v>
      </c>
      <c r="E507" s="18" t="s">
        <v>1</v>
      </c>
      <c r="F507" s="225">
        <v>3.3439999999999999</v>
      </c>
      <c r="G507" s="33"/>
      <c r="H507" s="34"/>
    </row>
    <row r="508" spans="1:8" s="2" customFormat="1" ht="16.899999999999999" customHeight="1">
      <c r="A508" s="33"/>
      <c r="B508" s="34"/>
      <c r="C508" s="224" t="s">
        <v>1</v>
      </c>
      <c r="D508" s="224" t="s">
        <v>1204</v>
      </c>
      <c r="E508" s="18" t="s">
        <v>1</v>
      </c>
      <c r="F508" s="225">
        <v>3.1459999999999999</v>
      </c>
      <c r="G508" s="33"/>
      <c r="H508" s="34"/>
    </row>
    <row r="509" spans="1:8" s="2" customFormat="1" ht="16.899999999999999" customHeight="1">
      <c r="A509" s="33"/>
      <c r="B509" s="34"/>
      <c r="C509" s="224" t="s">
        <v>1</v>
      </c>
      <c r="D509" s="224" t="s">
        <v>1205</v>
      </c>
      <c r="E509" s="18" t="s">
        <v>1</v>
      </c>
      <c r="F509" s="225">
        <v>6.1379999999999999</v>
      </c>
      <c r="G509" s="33"/>
      <c r="H509" s="34"/>
    </row>
    <row r="510" spans="1:8" s="2" customFormat="1" ht="16.899999999999999" customHeight="1">
      <c r="A510" s="33"/>
      <c r="B510" s="34"/>
      <c r="C510" s="224" t="s">
        <v>1</v>
      </c>
      <c r="D510" s="224" t="s">
        <v>1206</v>
      </c>
      <c r="E510" s="18" t="s">
        <v>1</v>
      </c>
      <c r="F510" s="225">
        <v>3.2010000000000001</v>
      </c>
      <c r="G510" s="33"/>
      <c r="H510" s="34"/>
    </row>
    <row r="511" spans="1:8" s="2" customFormat="1" ht="16.899999999999999" customHeight="1">
      <c r="A511" s="33"/>
      <c r="B511" s="34"/>
      <c r="C511" s="224" t="s">
        <v>1</v>
      </c>
      <c r="D511" s="224" t="s">
        <v>1207</v>
      </c>
      <c r="E511" s="18" t="s">
        <v>1</v>
      </c>
      <c r="F511" s="225">
        <v>3.234</v>
      </c>
      <c r="G511" s="33"/>
      <c r="H511" s="34"/>
    </row>
    <row r="512" spans="1:8" s="2" customFormat="1" ht="16.899999999999999" customHeight="1">
      <c r="A512" s="33"/>
      <c r="B512" s="34"/>
      <c r="C512" s="224" t="s">
        <v>1</v>
      </c>
      <c r="D512" s="224" t="s">
        <v>1208</v>
      </c>
      <c r="E512" s="18" t="s">
        <v>1</v>
      </c>
      <c r="F512" s="225">
        <v>0</v>
      </c>
      <c r="G512" s="33"/>
      <c r="H512" s="34"/>
    </row>
    <row r="513" spans="1:8" s="2" customFormat="1" ht="16.899999999999999" customHeight="1">
      <c r="A513" s="33"/>
      <c r="B513" s="34"/>
      <c r="C513" s="224" t="s">
        <v>1</v>
      </c>
      <c r="D513" s="224" t="s">
        <v>1209</v>
      </c>
      <c r="E513" s="18" t="s">
        <v>1</v>
      </c>
      <c r="F513" s="225">
        <v>16.5</v>
      </c>
      <c r="G513" s="33"/>
      <c r="H513" s="34"/>
    </row>
    <row r="514" spans="1:8" s="2" customFormat="1" ht="16.899999999999999" customHeight="1">
      <c r="A514" s="33"/>
      <c r="B514" s="34"/>
      <c r="C514" s="224" t="s">
        <v>121</v>
      </c>
      <c r="D514" s="224" t="s">
        <v>205</v>
      </c>
      <c r="E514" s="18" t="s">
        <v>1</v>
      </c>
      <c r="F514" s="225">
        <v>121.899</v>
      </c>
      <c r="G514" s="33"/>
      <c r="H514" s="34"/>
    </row>
    <row r="515" spans="1:8" s="2" customFormat="1" ht="16.899999999999999" customHeight="1">
      <c r="A515" s="33"/>
      <c r="B515" s="34"/>
      <c r="C515" s="226" t="s">
        <v>2791</v>
      </c>
      <c r="D515" s="33"/>
      <c r="E515" s="33"/>
      <c r="F515" s="33"/>
      <c r="G515" s="33"/>
      <c r="H515" s="34"/>
    </row>
    <row r="516" spans="1:8" s="2" customFormat="1" ht="16.899999999999999" customHeight="1">
      <c r="A516" s="33"/>
      <c r="B516" s="34"/>
      <c r="C516" s="224" t="s">
        <v>1180</v>
      </c>
      <c r="D516" s="224" t="s">
        <v>1181</v>
      </c>
      <c r="E516" s="18" t="s">
        <v>199</v>
      </c>
      <c r="F516" s="225">
        <v>121.899</v>
      </c>
      <c r="G516" s="33"/>
      <c r="H516" s="34"/>
    </row>
    <row r="517" spans="1:8" s="2" customFormat="1" ht="16.899999999999999" customHeight="1">
      <c r="A517" s="33"/>
      <c r="B517" s="34"/>
      <c r="C517" s="224" t="s">
        <v>1533</v>
      </c>
      <c r="D517" s="224" t="s">
        <v>1534</v>
      </c>
      <c r="E517" s="18" t="s">
        <v>199</v>
      </c>
      <c r="F517" s="225">
        <v>132.97999999999999</v>
      </c>
      <c r="G517" s="33"/>
      <c r="H517" s="34"/>
    </row>
    <row r="518" spans="1:8" s="2" customFormat="1" ht="16.899999999999999" customHeight="1">
      <c r="A518" s="33"/>
      <c r="B518" s="34"/>
      <c r="C518" s="224" t="s">
        <v>1546</v>
      </c>
      <c r="D518" s="224" t="s">
        <v>1547</v>
      </c>
      <c r="E518" s="18" t="s">
        <v>199</v>
      </c>
      <c r="F518" s="225">
        <v>310.28699999999998</v>
      </c>
      <c r="G518" s="33"/>
      <c r="H518" s="34"/>
    </row>
    <row r="519" spans="1:8" s="2" customFormat="1" ht="16.899999999999999" customHeight="1">
      <c r="A519" s="33"/>
      <c r="B519" s="34"/>
      <c r="C519" s="224" t="s">
        <v>1539</v>
      </c>
      <c r="D519" s="224" t="s">
        <v>1540</v>
      </c>
      <c r="E519" s="18" t="s">
        <v>199</v>
      </c>
      <c r="F519" s="225">
        <v>44.326999999999998</v>
      </c>
      <c r="G519" s="33"/>
      <c r="H519" s="34"/>
    </row>
    <row r="520" spans="1:8" s="2" customFormat="1" ht="16.899999999999999" customHeight="1">
      <c r="A520" s="33"/>
      <c r="B520" s="34"/>
      <c r="C520" s="224" t="s">
        <v>1536</v>
      </c>
      <c r="D520" s="224" t="s">
        <v>1537</v>
      </c>
      <c r="E520" s="18" t="s">
        <v>199</v>
      </c>
      <c r="F520" s="225">
        <v>88.653000000000006</v>
      </c>
      <c r="G520" s="33"/>
      <c r="H520" s="34"/>
    </row>
    <row r="521" spans="1:8" s="2" customFormat="1" ht="16.899999999999999" customHeight="1">
      <c r="A521" s="33"/>
      <c r="B521" s="34"/>
      <c r="C521" s="224" t="s">
        <v>1173</v>
      </c>
      <c r="D521" s="224" t="s">
        <v>1174</v>
      </c>
      <c r="E521" s="18" t="s">
        <v>199</v>
      </c>
      <c r="F521" s="225">
        <v>121.899</v>
      </c>
      <c r="G521" s="33"/>
      <c r="H521" s="34"/>
    </row>
    <row r="522" spans="1:8" s="2" customFormat="1" ht="16.899999999999999" customHeight="1">
      <c r="A522" s="33"/>
      <c r="B522" s="34"/>
      <c r="C522" s="224" t="s">
        <v>1280</v>
      </c>
      <c r="D522" s="224" t="s">
        <v>1281</v>
      </c>
      <c r="E522" s="18" t="s">
        <v>279</v>
      </c>
      <c r="F522" s="225">
        <v>2.9910000000000001</v>
      </c>
      <c r="G522" s="33"/>
      <c r="H522" s="34"/>
    </row>
    <row r="523" spans="1:8" s="2" customFormat="1" ht="16.899999999999999" customHeight="1">
      <c r="A523" s="33"/>
      <c r="B523" s="34"/>
      <c r="C523" s="224" t="s">
        <v>464</v>
      </c>
      <c r="D523" s="224" t="s">
        <v>465</v>
      </c>
      <c r="E523" s="18" t="s">
        <v>279</v>
      </c>
      <c r="F523" s="225">
        <v>447.84500000000003</v>
      </c>
      <c r="G523" s="33"/>
      <c r="H523" s="34"/>
    </row>
    <row r="524" spans="1:8" s="2" customFormat="1" ht="16.899999999999999" customHeight="1">
      <c r="A524" s="33"/>
      <c r="B524" s="34"/>
      <c r="C524" s="224" t="s">
        <v>653</v>
      </c>
      <c r="D524" s="224" t="s">
        <v>654</v>
      </c>
      <c r="E524" s="18" t="s">
        <v>199</v>
      </c>
      <c r="F524" s="225">
        <v>166.226</v>
      </c>
      <c r="G524" s="33"/>
      <c r="H524" s="34"/>
    </row>
    <row r="525" spans="1:8" s="2" customFormat="1" ht="16.899999999999999" customHeight="1">
      <c r="A525" s="33"/>
      <c r="B525" s="34"/>
      <c r="C525" s="220" t="s">
        <v>1060</v>
      </c>
      <c r="D525" s="221" t="s">
        <v>1</v>
      </c>
      <c r="E525" s="222" t="s">
        <v>1</v>
      </c>
      <c r="F525" s="223">
        <v>1.8260000000000001</v>
      </c>
      <c r="G525" s="33"/>
      <c r="H525" s="34"/>
    </row>
    <row r="526" spans="1:8" s="2" customFormat="1" ht="16.899999999999999" customHeight="1">
      <c r="A526" s="33"/>
      <c r="B526" s="34"/>
      <c r="C526" s="224" t="s">
        <v>1</v>
      </c>
      <c r="D526" s="224" t="s">
        <v>1111</v>
      </c>
      <c r="E526" s="18" t="s">
        <v>1</v>
      </c>
      <c r="F526" s="225">
        <v>0.36299999999999999</v>
      </c>
      <c r="G526" s="33"/>
      <c r="H526" s="34"/>
    </row>
    <row r="527" spans="1:8" s="2" customFormat="1" ht="16.899999999999999" customHeight="1">
      <c r="A527" s="33"/>
      <c r="B527" s="34"/>
      <c r="C527" s="224" t="s">
        <v>1</v>
      </c>
      <c r="D527" s="224" t="s">
        <v>1112</v>
      </c>
      <c r="E527" s="18" t="s">
        <v>1</v>
      </c>
      <c r="F527" s="225">
        <v>1.4630000000000001</v>
      </c>
      <c r="G527" s="33"/>
      <c r="H527" s="34"/>
    </row>
    <row r="528" spans="1:8" s="2" customFormat="1" ht="16.899999999999999" customHeight="1">
      <c r="A528" s="33"/>
      <c r="B528" s="34"/>
      <c r="C528" s="224" t="s">
        <v>1060</v>
      </c>
      <c r="D528" s="224" t="s">
        <v>205</v>
      </c>
      <c r="E528" s="18" t="s">
        <v>1</v>
      </c>
      <c r="F528" s="225">
        <v>1.8260000000000001</v>
      </c>
      <c r="G528" s="33"/>
      <c r="H528" s="34"/>
    </row>
    <row r="529" spans="1:8" s="2" customFormat="1" ht="16.899999999999999" customHeight="1">
      <c r="A529" s="33"/>
      <c r="B529" s="34"/>
      <c r="C529" s="226" t="s">
        <v>2791</v>
      </c>
      <c r="D529" s="33"/>
      <c r="E529" s="33"/>
      <c r="F529" s="33"/>
      <c r="G529" s="33"/>
      <c r="H529" s="34"/>
    </row>
    <row r="530" spans="1:8" s="2" customFormat="1" ht="16.899999999999999" customHeight="1">
      <c r="A530" s="33"/>
      <c r="B530" s="34"/>
      <c r="C530" s="224" t="s">
        <v>1108</v>
      </c>
      <c r="D530" s="224" t="s">
        <v>1109</v>
      </c>
      <c r="E530" s="18" t="s">
        <v>199</v>
      </c>
      <c r="F530" s="225">
        <v>1.8260000000000001</v>
      </c>
      <c r="G530" s="33"/>
      <c r="H530" s="34"/>
    </row>
    <row r="531" spans="1:8" s="2" customFormat="1" ht="16.899999999999999" customHeight="1">
      <c r="A531" s="33"/>
      <c r="B531" s="34"/>
      <c r="C531" s="224" t="s">
        <v>1118</v>
      </c>
      <c r="D531" s="224" t="s">
        <v>1119</v>
      </c>
      <c r="E531" s="18" t="s">
        <v>199</v>
      </c>
      <c r="F531" s="225">
        <v>1.8260000000000001</v>
      </c>
      <c r="G531" s="33"/>
      <c r="H531" s="34"/>
    </row>
    <row r="532" spans="1:8" s="2" customFormat="1" ht="16.899999999999999" customHeight="1">
      <c r="A532" s="33"/>
      <c r="B532" s="34"/>
      <c r="C532" s="224" t="s">
        <v>1280</v>
      </c>
      <c r="D532" s="224" t="s">
        <v>1281</v>
      </c>
      <c r="E532" s="18" t="s">
        <v>279</v>
      </c>
      <c r="F532" s="225">
        <v>2.9910000000000001</v>
      </c>
      <c r="G532" s="33"/>
      <c r="H532" s="34"/>
    </row>
    <row r="533" spans="1:8" s="2" customFormat="1" ht="16.899999999999999" customHeight="1">
      <c r="A533" s="33"/>
      <c r="B533" s="34"/>
      <c r="C533" s="220" t="s">
        <v>1062</v>
      </c>
      <c r="D533" s="221" t="s">
        <v>1</v>
      </c>
      <c r="E533" s="222" t="s">
        <v>1</v>
      </c>
      <c r="F533" s="223">
        <v>29.843</v>
      </c>
      <c r="G533" s="33"/>
      <c r="H533" s="34"/>
    </row>
    <row r="534" spans="1:8" s="2" customFormat="1" ht="16.899999999999999" customHeight="1">
      <c r="A534" s="33"/>
      <c r="B534" s="34"/>
      <c r="C534" s="224" t="s">
        <v>1</v>
      </c>
      <c r="D534" s="224" t="s">
        <v>1154</v>
      </c>
      <c r="E534" s="18" t="s">
        <v>1</v>
      </c>
      <c r="F534" s="225">
        <v>0</v>
      </c>
      <c r="G534" s="33"/>
      <c r="H534" s="34"/>
    </row>
    <row r="535" spans="1:8" s="2" customFormat="1" ht="16.899999999999999" customHeight="1">
      <c r="A535" s="33"/>
      <c r="B535" s="34"/>
      <c r="C535" s="224" t="s">
        <v>1</v>
      </c>
      <c r="D535" s="224" t="s">
        <v>1155</v>
      </c>
      <c r="E535" s="18" t="s">
        <v>1</v>
      </c>
      <c r="F535" s="225">
        <v>1.155</v>
      </c>
      <c r="G535" s="33"/>
      <c r="H535" s="34"/>
    </row>
    <row r="536" spans="1:8" s="2" customFormat="1" ht="16.899999999999999" customHeight="1">
      <c r="A536" s="33"/>
      <c r="B536" s="34"/>
      <c r="C536" s="224" t="s">
        <v>1</v>
      </c>
      <c r="D536" s="224" t="s">
        <v>1156</v>
      </c>
      <c r="E536" s="18" t="s">
        <v>1</v>
      </c>
      <c r="F536" s="225">
        <v>1.0669999999999999</v>
      </c>
      <c r="G536" s="33"/>
      <c r="H536" s="34"/>
    </row>
    <row r="537" spans="1:8" s="2" customFormat="1" ht="16.899999999999999" customHeight="1">
      <c r="A537" s="33"/>
      <c r="B537" s="34"/>
      <c r="C537" s="224" t="s">
        <v>1</v>
      </c>
      <c r="D537" s="224" t="s">
        <v>1157</v>
      </c>
      <c r="E537" s="18" t="s">
        <v>1</v>
      </c>
      <c r="F537" s="225">
        <v>1.353</v>
      </c>
      <c r="G537" s="33"/>
      <c r="H537" s="34"/>
    </row>
    <row r="538" spans="1:8" s="2" customFormat="1" ht="16.899999999999999" customHeight="1">
      <c r="A538" s="33"/>
      <c r="B538" s="34"/>
      <c r="C538" s="224" t="s">
        <v>1</v>
      </c>
      <c r="D538" s="224" t="s">
        <v>1158</v>
      </c>
      <c r="E538" s="18" t="s">
        <v>1</v>
      </c>
      <c r="F538" s="225">
        <v>1.518</v>
      </c>
      <c r="G538" s="33"/>
      <c r="H538" s="34"/>
    </row>
    <row r="539" spans="1:8" s="2" customFormat="1" ht="16.899999999999999" customHeight="1">
      <c r="A539" s="33"/>
      <c r="B539" s="34"/>
      <c r="C539" s="224" t="s">
        <v>1</v>
      </c>
      <c r="D539" s="224" t="s">
        <v>1159</v>
      </c>
      <c r="E539" s="18" t="s">
        <v>1</v>
      </c>
      <c r="F539" s="225">
        <v>3.5529999999999999</v>
      </c>
      <c r="G539" s="33"/>
      <c r="H539" s="34"/>
    </row>
    <row r="540" spans="1:8" s="2" customFormat="1" ht="16.899999999999999" customHeight="1">
      <c r="A540" s="33"/>
      <c r="B540" s="34"/>
      <c r="C540" s="224" t="s">
        <v>1</v>
      </c>
      <c r="D540" s="224" t="s">
        <v>1160</v>
      </c>
      <c r="E540" s="18" t="s">
        <v>1</v>
      </c>
      <c r="F540" s="225">
        <v>1.639</v>
      </c>
      <c r="G540" s="33"/>
      <c r="H540" s="34"/>
    </row>
    <row r="541" spans="1:8" s="2" customFormat="1" ht="16.899999999999999" customHeight="1">
      <c r="A541" s="33"/>
      <c r="B541" s="34"/>
      <c r="C541" s="224" t="s">
        <v>1</v>
      </c>
      <c r="D541" s="224" t="s">
        <v>1161</v>
      </c>
      <c r="E541" s="18" t="s">
        <v>1</v>
      </c>
      <c r="F541" s="225">
        <v>1.8260000000000001</v>
      </c>
      <c r="G541" s="33"/>
      <c r="H541" s="34"/>
    </row>
    <row r="542" spans="1:8" s="2" customFormat="1" ht="16.899999999999999" customHeight="1">
      <c r="A542" s="33"/>
      <c r="B542" s="34"/>
      <c r="C542" s="224" t="s">
        <v>1</v>
      </c>
      <c r="D542" s="224" t="s">
        <v>1162</v>
      </c>
      <c r="E542" s="18" t="s">
        <v>1</v>
      </c>
      <c r="F542" s="225">
        <v>1.76</v>
      </c>
      <c r="G542" s="33"/>
      <c r="H542" s="34"/>
    </row>
    <row r="543" spans="1:8" s="2" customFormat="1" ht="16.899999999999999" customHeight="1">
      <c r="A543" s="33"/>
      <c r="B543" s="34"/>
      <c r="C543" s="224" t="s">
        <v>1</v>
      </c>
      <c r="D543" s="224" t="s">
        <v>1163</v>
      </c>
      <c r="E543" s="18" t="s">
        <v>1</v>
      </c>
      <c r="F543" s="225">
        <v>1.859</v>
      </c>
      <c r="G543" s="33"/>
      <c r="H543" s="34"/>
    </row>
    <row r="544" spans="1:8" s="2" customFormat="1" ht="16.899999999999999" customHeight="1">
      <c r="A544" s="33"/>
      <c r="B544" s="34"/>
      <c r="C544" s="224" t="s">
        <v>1</v>
      </c>
      <c r="D544" s="224" t="s">
        <v>1164</v>
      </c>
      <c r="E544" s="18" t="s">
        <v>1</v>
      </c>
      <c r="F544" s="225">
        <v>1.4630000000000001</v>
      </c>
      <c r="G544" s="33"/>
      <c r="H544" s="34"/>
    </row>
    <row r="545" spans="1:8" s="2" customFormat="1" ht="16.899999999999999" customHeight="1">
      <c r="A545" s="33"/>
      <c r="B545" s="34"/>
      <c r="C545" s="224" t="s">
        <v>1</v>
      </c>
      <c r="D545" s="224" t="s">
        <v>1165</v>
      </c>
      <c r="E545" s="18" t="s">
        <v>1</v>
      </c>
      <c r="F545" s="225">
        <v>7.6120000000000001</v>
      </c>
      <c r="G545" s="33"/>
      <c r="H545" s="34"/>
    </row>
    <row r="546" spans="1:8" s="2" customFormat="1" ht="16.899999999999999" customHeight="1">
      <c r="A546" s="33"/>
      <c r="B546" s="34"/>
      <c r="C546" s="224" t="s">
        <v>1</v>
      </c>
      <c r="D546" s="224" t="s">
        <v>1166</v>
      </c>
      <c r="E546" s="18" t="s">
        <v>1</v>
      </c>
      <c r="F546" s="225">
        <v>1.573</v>
      </c>
      <c r="G546" s="33"/>
      <c r="H546" s="34"/>
    </row>
    <row r="547" spans="1:8" s="2" customFormat="1" ht="16.899999999999999" customHeight="1">
      <c r="A547" s="33"/>
      <c r="B547" s="34"/>
      <c r="C547" s="224" t="s">
        <v>1</v>
      </c>
      <c r="D547" s="224" t="s">
        <v>1167</v>
      </c>
      <c r="E547" s="18" t="s">
        <v>1</v>
      </c>
      <c r="F547" s="225">
        <v>1.9359999999999999</v>
      </c>
      <c r="G547" s="33"/>
      <c r="H547" s="34"/>
    </row>
    <row r="548" spans="1:8" s="2" customFormat="1" ht="16.899999999999999" customHeight="1">
      <c r="A548" s="33"/>
      <c r="B548" s="34"/>
      <c r="C548" s="224" t="s">
        <v>1</v>
      </c>
      <c r="D548" s="224" t="s">
        <v>1168</v>
      </c>
      <c r="E548" s="18" t="s">
        <v>1</v>
      </c>
      <c r="F548" s="225">
        <v>1.5289999999999999</v>
      </c>
      <c r="G548" s="33"/>
      <c r="H548" s="34"/>
    </row>
    <row r="549" spans="1:8" s="2" customFormat="1" ht="16.899999999999999" customHeight="1">
      <c r="A549" s="33"/>
      <c r="B549" s="34"/>
      <c r="C549" s="224" t="s">
        <v>1062</v>
      </c>
      <c r="D549" s="224" t="s">
        <v>205</v>
      </c>
      <c r="E549" s="18" t="s">
        <v>1</v>
      </c>
      <c r="F549" s="225">
        <v>29.843</v>
      </c>
      <c r="G549" s="33"/>
      <c r="H549" s="34"/>
    </row>
    <row r="550" spans="1:8" s="2" customFormat="1" ht="16.899999999999999" customHeight="1">
      <c r="A550" s="33"/>
      <c r="B550" s="34"/>
      <c r="C550" s="226" t="s">
        <v>2791</v>
      </c>
      <c r="D550" s="33"/>
      <c r="E550" s="33"/>
      <c r="F550" s="33"/>
      <c r="G550" s="33"/>
      <c r="H550" s="34"/>
    </row>
    <row r="551" spans="1:8" s="2" customFormat="1" ht="16.899999999999999" customHeight="1">
      <c r="A551" s="33"/>
      <c r="B551" s="34"/>
      <c r="C551" s="224" t="s">
        <v>1151</v>
      </c>
      <c r="D551" s="224" t="s">
        <v>1152</v>
      </c>
      <c r="E551" s="18" t="s">
        <v>199</v>
      </c>
      <c r="F551" s="225">
        <v>29.843</v>
      </c>
      <c r="G551" s="33"/>
      <c r="H551" s="34"/>
    </row>
    <row r="552" spans="1:8" s="2" customFormat="1" ht="16.899999999999999" customHeight="1">
      <c r="A552" s="33"/>
      <c r="B552" s="34"/>
      <c r="C552" s="224" t="s">
        <v>1118</v>
      </c>
      <c r="D552" s="224" t="s">
        <v>1119</v>
      </c>
      <c r="E552" s="18" t="s">
        <v>199</v>
      </c>
      <c r="F552" s="225">
        <v>29.843</v>
      </c>
      <c r="G552" s="33"/>
      <c r="H552" s="34"/>
    </row>
    <row r="553" spans="1:8" s="2" customFormat="1" ht="16.899999999999999" customHeight="1">
      <c r="A553" s="33"/>
      <c r="B553" s="34"/>
      <c r="C553" s="224" t="s">
        <v>1280</v>
      </c>
      <c r="D553" s="224" t="s">
        <v>1281</v>
      </c>
      <c r="E553" s="18" t="s">
        <v>279</v>
      </c>
      <c r="F553" s="225">
        <v>2.9910000000000001</v>
      </c>
      <c r="G553" s="33"/>
      <c r="H553" s="34"/>
    </row>
    <row r="554" spans="1:8" s="2" customFormat="1" ht="16.899999999999999" customHeight="1">
      <c r="A554" s="33"/>
      <c r="B554" s="34"/>
      <c r="C554" s="224" t="s">
        <v>1169</v>
      </c>
      <c r="D554" s="224" t="s">
        <v>1170</v>
      </c>
      <c r="E554" s="18" t="s">
        <v>199</v>
      </c>
      <c r="F554" s="225">
        <v>29.843</v>
      </c>
      <c r="G554" s="33"/>
      <c r="H554" s="34"/>
    </row>
    <row r="555" spans="1:8" s="2" customFormat="1" ht="16.899999999999999" customHeight="1">
      <c r="A555" s="33"/>
      <c r="B555" s="34"/>
      <c r="C555" s="220" t="s">
        <v>1064</v>
      </c>
      <c r="D555" s="221" t="s">
        <v>1</v>
      </c>
      <c r="E555" s="222" t="s">
        <v>1</v>
      </c>
      <c r="F555" s="223">
        <v>56.7</v>
      </c>
      <c r="G555" s="33"/>
      <c r="H555" s="34"/>
    </row>
    <row r="556" spans="1:8" s="2" customFormat="1" ht="16.899999999999999" customHeight="1">
      <c r="A556" s="33"/>
      <c r="B556" s="34"/>
      <c r="C556" s="224" t="s">
        <v>1</v>
      </c>
      <c r="D556" s="224" t="s">
        <v>1476</v>
      </c>
      <c r="E556" s="18" t="s">
        <v>1</v>
      </c>
      <c r="F556" s="225">
        <v>0</v>
      </c>
      <c r="G556" s="33"/>
      <c r="H556" s="34"/>
    </row>
    <row r="557" spans="1:8" s="2" customFormat="1" ht="16.899999999999999" customHeight="1">
      <c r="A557" s="33"/>
      <c r="B557" s="34"/>
      <c r="C557" s="224" t="s">
        <v>1</v>
      </c>
      <c r="D557" s="224" t="s">
        <v>1477</v>
      </c>
      <c r="E557" s="18" t="s">
        <v>1</v>
      </c>
      <c r="F557" s="225">
        <v>0</v>
      </c>
      <c r="G557" s="33"/>
      <c r="H557" s="34"/>
    </row>
    <row r="558" spans="1:8" s="2" customFormat="1" ht="16.899999999999999" customHeight="1">
      <c r="A558" s="33"/>
      <c r="B558" s="34"/>
      <c r="C558" s="224" t="s">
        <v>1</v>
      </c>
      <c r="D558" s="224" t="s">
        <v>1478</v>
      </c>
      <c r="E558" s="18" t="s">
        <v>1</v>
      </c>
      <c r="F558" s="225">
        <v>41.7</v>
      </c>
      <c r="G558" s="33"/>
      <c r="H558" s="34"/>
    </row>
    <row r="559" spans="1:8" s="2" customFormat="1" ht="16.899999999999999" customHeight="1">
      <c r="A559" s="33"/>
      <c r="B559" s="34"/>
      <c r="C559" s="224" t="s">
        <v>1</v>
      </c>
      <c r="D559" s="224" t="s">
        <v>1479</v>
      </c>
      <c r="E559" s="18" t="s">
        <v>1</v>
      </c>
      <c r="F559" s="225">
        <v>0</v>
      </c>
      <c r="G559" s="33"/>
      <c r="H559" s="34"/>
    </row>
    <row r="560" spans="1:8" s="2" customFormat="1" ht="16.899999999999999" customHeight="1">
      <c r="A560" s="33"/>
      <c r="B560" s="34"/>
      <c r="C560" s="224" t="s">
        <v>1</v>
      </c>
      <c r="D560" s="224" t="s">
        <v>1480</v>
      </c>
      <c r="E560" s="18" t="s">
        <v>1</v>
      </c>
      <c r="F560" s="225">
        <v>0</v>
      </c>
      <c r="G560" s="33"/>
      <c r="H560" s="34"/>
    </row>
    <row r="561" spans="1:8" s="2" customFormat="1" ht="16.899999999999999" customHeight="1">
      <c r="A561" s="33"/>
      <c r="B561" s="34"/>
      <c r="C561" s="224" t="s">
        <v>1</v>
      </c>
      <c r="D561" s="224" t="s">
        <v>1481</v>
      </c>
      <c r="E561" s="18" t="s">
        <v>1</v>
      </c>
      <c r="F561" s="225">
        <v>15</v>
      </c>
      <c r="G561" s="33"/>
      <c r="H561" s="34"/>
    </row>
    <row r="562" spans="1:8" s="2" customFormat="1" ht="16.899999999999999" customHeight="1">
      <c r="A562" s="33"/>
      <c r="B562" s="34"/>
      <c r="C562" s="224" t="s">
        <v>1064</v>
      </c>
      <c r="D562" s="224" t="s">
        <v>205</v>
      </c>
      <c r="E562" s="18" t="s">
        <v>1</v>
      </c>
      <c r="F562" s="225">
        <v>56.7</v>
      </c>
      <c r="G562" s="33"/>
      <c r="H562" s="34"/>
    </row>
    <row r="563" spans="1:8" s="2" customFormat="1" ht="16.899999999999999" customHeight="1">
      <c r="A563" s="33"/>
      <c r="B563" s="34"/>
      <c r="C563" s="226" t="s">
        <v>2791</v>
      </c>
      <c r="D563" s="33"/>
      <c r="E563" s="33"/>
      <c r="F563" s="33"/>
      <c r="G563" s="33"/>
      <c r="H563" s="34"/>
    </row>
    <row r="564" spans="1:8" s="2" customFormat="1" ht="16.899999999999999" customHeight="1">
      <c r="A564" s="33"/>
      <c r="B564" s="34"/>
      <c r="C564" s="224" t="s">
        <v>1473</v>
      </c>
      <c r="D564" s="224" t="s">
        <v>1474</v>
      </c>
      <c r="E564" s="18" t="s">
        <v>243</v>
      </c>
      <c r="F564" s="225">
        <v>56.7</v>
      </c>
      <c r="G564" s="33"/>
      <c r="H564" s="34"/>
    </row>
    <row r="565" spans="1:8" s="2" customFormat="1" ht="16.899999999999999" customHeight="1">
      <c r="A565" s="33"/>
      <c r="B565" s="34"/>
      <c r="C565" s="224" t="s">
        <v>1280</v>
      </c>
      <c r="D565" s="224" t="s">
        <v>1281</v>
      </c>
      <c r="E565" s="18" t="s">
        <v>279</v>
      </c>
      <c r="F565" s="225">
        <v>2.9910000000000001</v>
      </c>
      <c r="G565" s="33"/>
      <c r="H565" s="34"/>
    </row>
    <row r="566" spans="1:8" s="2" customFormat="1" ht="16.899999999999999" customHeight="1">
      <c r="A566" s="33"/>
      <c r="B566" s="34"/>
      <c r="C566" s="220" t="s">
        <v>1066</v>
      </c>
      <c r="D566" s="221" t="s">
        <v>1</v>
      </c>
      <c r="E566" s="222" t="s">
        <v>1</v>
      </c>
      <c r="F566" s="223">
        <v>4</v>
      </c>
      <c r="G566" s="33"/>
      <c r="H566" s="34"/>
    </row>
    <row r="567" spans="1:8" s="2" customFormat="1" ht="16.899999999999999" customHeight="1">
      <c r="A567" s="33"/>
      <c r="B567" s="34"/>
      <c r="C567" s="224" t="s">
        <v>1</v>
      </c>
      <c r="D567" s="224" t="s">
        <v>1104</v>
      </c>
      <c r="E567" s="18" t="s">
        <v>1</v>
      </c>
      <c r="F567" s="225">
        <v>4</v>
      </c>
      <c r="G567" s="33"/>
      <c r="H567" s="34"/>
    </row>
    <row r="568" spans="1:8" s="2" customFormat="1" ht="16.899999999999999" customHeight="1">
      <c r="A568" s="33"/>
      <c r="B568" s="34"/>
      <c r="C568" s="224" t="s">
        <v>1066</v>
      </c>
      <c r="D568" s="224" t="s">
        <v>205</v>
      </c>
      <c r="E568" s="18" t="s">
        <v>1</v>
      </c>
      <c r="F568" s="225">
        <v>4</v>
      </c>
      <c r="G568" s="33"/>
      <c r="H568" s="34"/>
    </row>
    <row r="569" spans="1:8" s="2" customFormat="1" ht="16.899999999999999" customHeight="1">
      <c r="A569" s="33"/>
      <c r="B569" s="34"/>
      <c r="C569" s="226" t="s">
        <v>2791</v>
      </c>
      <c r="D569" s="33"/>
      <c r="E569" s="33"/>
      <c r="F569" s="33"/>
      <c r="G569" s="33"/>
      <c r="H569" s="34"/>
    </row>
    <row r="570" spans="1:8" s="2" customFormat="1" ht="16.899999999999999" customHeight="1">
      <c r="A570" s="33"/>
      <c r="B570" s="34"/>
      <c r="C570" s="224" t="s">
        <v>1101</v>
      </c>
      <c r="D570" s="224" t="s">
        <v>1102</v>
      </c>
      <c r="E570" s="18" t="s">
        <v>243</v>
      </c>
      <c r="F570" s="225">
        <v>4</v>
      </c>
      <c r="G570" s="33"/>
      <c r="H570" s="34"/>
    </row>
    <row r="571" spans="1:8" s="2" customFormat="1" ht="16.899999999999999" customHeight="1">
      <c r="A571" s="33"/>
      <c r="B571" s="34"/>
      <c r="C571" s="224" t="s">
        <v>1105</v>
      </c>
      <c r="D571" s="224" t="s">
        <v>1106</v>
      </c>
      <c r="E571" s="18" t="s">
        <v>243</v>
      </c>
      <c r="F571" s="225">
        <v>4</v>
      </c>
      <c r="G571" s="33"/>
      <c r="H571" s="34"/>
    </row>
    <row r="572" spans="1:8" s="2" customFormat="1" ht="16.899999999999999" customHeight="1">
      <c r="A572" s="33"/>
      <c r="B572" s="34"/>
      <c r="C572" s="220" t="s">
        <v>1068</v>
      </c>
      <c r="D572" s="221" t="s">
        <v>1</v>
      </c>
      <c r="E572" s="222" t="s">
        <v>1</v>
      </c>
      <c r="F572" s="223">
        <v>53.415999999999997</v>
      </c>
      <c r="G572" s="33"/>
      <c r="H572" s="34"/>
    </row>
    <row r="573" spans="1:8" s="2" customFormat="1" ht="16.899999999999999" customHeight="1">
      <c r="A573" s="33"/>
      <c r="B573" s="34"/>
      <c r="C573" s="224" t="s">
        <v>1</v>
      </c>
      <c r="D573" s="224" t="s">
        <v>1124</v>
      </c>
      <c r="E573" s="18" t="s">
        <v>1</v>
      </c>
      <c r="F573" s="225">
        <v>4.7960000000000003</v>
      </c>
      <c r="G573" s="33"/>
      <c r="H573" s="34"/>
    </row>
    <row r="574" spans="1:8" s="2" customFormat="1" ht="16.899999999999999" customHeight="1">
      <c r="A574" s="33"/>
      <c r="B574" s="34"/>
      <c r="C574" s="224" t="s">
        <v>1</v>
      </c>
      <c r="D574" s="224" t="s">
        <v>1125</v>
      </c>
      <c r="E574" s="18" t="s">
        <v>1</v>
      </c>
      <c r="F574" s="225">
        <v>3.2229999999999999</v>
      </c>
      <c r="G574" s="33"/>
      <c r="H574" s="34"/>
    </row>
    <row r="575" spans="1:8" s="2" customFormat="1" ht="16.899999999999999" customHeight="1">
      <c r="A575" s="33"/>
      <c r="B575" s="34"/>
      <c r="C575" s="224" t="s">
        <v>1</v>
      </c>
      <c r="D575" s="224" t="s">
        <v>1126</v>
      </c>
      <c r="E575" s="18" t="s">
        <v>1</v>
      </c>
      <c r="F575" s="225">
        <v>6.4130000000000003</v>
      </c>
      <c r="G575" s="33"/>
      <c r="H575" s="34"/>
    </row>
    <row r="576" spans="1:8" s="2" customFormat="1" ht="16.899999999999999" customHeight="1">
      <c r="A576" s="33"/>
      <c r="B576" s="34"/>
      <c r="C576" s="224" t="s">
        <v>1</v>
      </c>
      <c r="D576" s="224" t="s">
        <v>1127</v>
      </c>
      <c r="E576" s="18" t="s">
        <v>1</v>
      </c>
      <c r="F576" s="225">
        <v>5.3570000000000002</v>
      </c>
      <c r="G576" s="33"/>
      <c r="H576" s="34"/>
    </row>
    <row r="577" spans="1:8" s="2" customFormat="1" ht="16.899999999999999" customHeight="1">
      <c r="A577" s="33"/>
      <c r="B577" s="34"/>
      <c r="C577" s="224" t="s">
        <v>1</v>
      </c>
      <c r="D577" s="224" t="s">
        <v>1128</v>
      </c>
      <c r="E577" s="18" t="s">
        <v>1</v>
      </c>
      <c r="F577" s="225">
        <v>3.2229999999999999</v>
      </c>
      <c r="G577" s="33"/>
      <c r="H577" s="34"/>
    </row>
    <row r="578" spans="1:8" s="2" customFormat="1" ht="16.899999999999999" customHeight="1">
      <c r="A578" s="33"/>
      <c r="B578" s="34"/>
      <c r="C578" s="224" t="s">
        <v>1</v>
      </c>
      <c r="D578" s="224" t="s">
        <v>1129</v>
      </c>
      <c r="E578" s="18" t="s">
        <v>1</v>
      </c>
      <c r="F578" s="225">
        <v>3.4980000000000002</v>
      </c>
      <c r="G578" s="33"/>
      <c r="H578" s="34"/>
    </row>
    <row r="579" spans="1:8" s="2" customFormat="1" ht="16.899999999999999" customHeight="1">
      <c r="A579" s="33"/>
      <c r="B579" s="34"/>
      <c r="C579" s="224" t="s">
        <v>1</v>
      </c>
      <c r="D579" s="224" t="s">
        <v>1130</v>
      </c>
      <c r="E579" s="18" t="s">
        <v>1</v>
      </c>
      <c r="F579" s="225">
        <v>6.0279999999999996</v>
      </c>
      <c r="G579" s="33"/>
      <c r="H579" s="34"/>
    </row>
    <row r="580" spans="1:8" s="2" customFormat="1" ht="16.899999999999999" customHeight="1">
      <c r="A580" s="33"/>
      <c r="B580" s="34"/>
      <c r="C580" s="224" t="s">
        <v>1</v>
      </c>
      <c r="D580" s="224" t="s">
        <v>1131</v>
      </c>
      <c r="E580" s="18" t="s">
        <v>1</v>
      </c>
      <c r="F580" s="225">
        <v>2.7170000000000001</v>
      </c>
      <c r="G580" s="33"/>
      <c r="H580" s="34"/>
    </row>
    <row r="581" spans="1:8" s="2" customFormat="1" ht="16.899999999999999" customHeight="1">
      <c r="A581" s="33"/>
      <c r="B581" s="34"/>
      <c r="C581" s="224" t="s">
        <v>1</v>
      </c>
      <c r="D581" s="224" t="s">
        <v>1132</v>
      </c>
      <c r="E581" s="18" t="s">
        <v>1</v>
      </c>
      <c r="F581" s="225">
        <v>2.0019999999999998</v>
      </c>
      <c r="G581" s="33"/>
      <c r="H581" s="34"/>
    </row>
    <row r="582" spans="1:8" s="2" customFormat="1" ht="16.899999999999999" customHeight="1">
      <c r="A582" s="33"/>
      <c r="B582" s="34"/>
      <c r="C582" s="224" t="s">
        <v>1</v>
      </c>
      <c r="D582" s="224" t="s">
        <v>1133</v>
      </c>
      <c r="E582" s="18" t="s">
        <v>1</v>
      </c>
      <c r="F582" s="225">
        <v>1.9359999999999999</v>
      </c>
      <c r="G582" s="33"/>
      <c r="H582" s="34"/>
    </row>
    <row r="583" spans="1:8" s="2" customFormat="1" ht="16.899999999999999" customHeight="1">
      <c r="A583" s="33"/>
      <c r="B583" s="34"/>
      <c r="C583" s="224" t="s">
        <v>1</v>
      </c>
      <c r="D583" s="224" t="s">
        <v>1134</v>
      </c>
      <c r="E583" s="18" t="s">
        <v>1</v>
      </c>
      <c r="F583" s="225">
        <v>2.0350000000000001</v>
      </c>
      <c r="G583" s="33"/>
      <c r="H583" s="34"/>
    </row>
    <row r="584" spans="1:8" s="2" customFormat="1" ht="16.899999999999999" customHeight="1">
      <c r="A584" s="33"/>
      <c r="B584" s="34"/>
      <c r="C584" s="224" t="s">
        <v>1</v>
      </c>
      <c r="D584" s="224" t="s">
        <v>1135</v>
      </c>
      <c r="E584" s="18" t="s">
        <v>1</v>
      </c>
      <c r="F584" s="225">
        <v>2.09</v>
      </c>
      <c r="G584" s="33"/>
      <c r="H584" s="34"/>
    </row>
    <row r="585" spans="1:8" s="2" customFormat="1" ht="16.899999999999999" customHeight="1">
      <c r="A585" s="33"/>
      <c r="B585" s="34"/>
      <c r="C585" s="224" t="s">
        <v>1</v>
      </c>
      <c r="D585" s="224" t="s">
        <v>1136</v>
      </c>
      <c r="E585" s="18" t="s">
        <v>1</v>
      </c>
      <c r="F585" s="225">
        <v>2.31</v>
      </c>
      <c r="G585" s="33"/>
      <c r="H585" s="34"/>
    </row>
    <row r="586" spans="1:8" s="2" customFormat="1" ht="16.899999999999999" customHeight="1">
      <c r="A586" s="33"/>
      <c r="B586" s="34"/>
      <c r="C586" s="224" t="s">
        <v>1</v>
      </c>
      <c r="D586" s="224" t="s">
        <v>1137</v>
      </c>
      <c r="E586" s="18" t="s">
        <v>1</v>
      </c>
      <c r="F586" s="225">
        <v>2.4860000000000002</v>
      </c>
      <c r="G586" s="33"/>
      <c r="H586" s="34"/>
    </row>
    <row r="587" spans="1:8" s="2" customFormat="1" ht="16.899999999999999" customHeight="1">
      <c r="A587" s="33"/>
      <c r="B587" s="34"/>
      <c r="C587" s="224" t="s">
        <v>1</v>
      </c>
      <c r="D587" s="224" t="s">
        <v>1138</v>
      </c>
      <c r="E587" s="18" t="s">
        <v>1</v>
      </c>
      <c r="F587" s="225">
        <v>4.6310000000000002</v>
      </c>
      <c r="G587" s="33"/>
      <c r="H587" s="34"/>
    </row>
    <row r="588" spans="1:8" s="2" customFormat="1" ht="16.899999999999999" customHeight="1">
      <c r="A588" s="33"/>
      <c r="B588" s="34"/>
      <c r="C588" s="224" t="s">
        <v>1</v>
      </c>
      <c r="D588" s="224" t="s">
        <v>1139</v>
      </c>
      <c r="E588" s="18" t="s">
        <v>1</v>
      </c>
      <c r="F588" s="225">
        <v>0.67100000000000004</v>
      </c>
      <c r="G588" s="33"/>
      <c r="H588" s="34"/>
    </row>
    <row r="589" spans="1:8" s="2" customFormat="1" ht="16.899999999999999" customHeight="1">
      <c r="A589" s="33"/>
      <c r="B589" s="34"/>
      <c r="C589" s="224" t="s">
        <v>1068</v>
      </c>
      <c r="D589" s="224" t="s">
        <v>205</v>
      </c>
      <c r="E589" s="18" t="s">
        <v>1</v>
      </c>
      <c r="F589" s="225">
        <v>53.415999999999997</v>
      </c>
      <c r="G589" s="33"/>
      <c r="H589" s="34"/>
    </row>
    <row r="590" spans="1:8" s="2" customFormat="1" ht="16.899999999999999" customHeight="1">
      <c r="A590" s="33"/>
      <c r="B590" s="34"/>
      <c r="C590" s="226" t="s">
        <v>2791</v>
      </c>
      <c r="D590" s="33"/>
      <c r="E590" s="33"/>
      <c r="F590" s="33"/>
      <c r="G590" s="33"/>
      <c r="H590" s="34"/>
    </row>
    <row r="591" spans="1:8" s="2" customFormat="1" ht="16.899999999999999" customHeight="1">
      <c r="A591" s="33"/>
      <c r="B591" s="34"/>
      <c r="C591" s="224" t="s">
        <v>1121</v>
      </c>
      <c r="D591" s="224" t="s">
        <v>1122</v>
      </c>
      <c r="E591" s="18" t="s">
        <v>199</v>
      </c>
      <c r="F591" s="225">
        <v>53.415999999999997</v>
      </c>
      <c r="G591" s="33"/>
      <c r="H591" s="34"/>
    </row>
    <row r="592" spans="1:8" s="2" customFormat="1" ht="16.899999999999999" customHeight="1">
      <c r="A592" s="33"/>
      <c r="B592" s="34"/>
      <c r="C592" s="224" t="s">
        <v>1280</v>
      </c>
      <c r="D592" s="224" t="s">
        <v>1281</v>
      </c>
      <c r="E592" s="18" t="s">
        <v>279</v>
      </c>
      <c r="F592" s="225">
        <v>2.9910000000000001</v>
      </c>
      <c r="G592" s="33"/>
      <c r="H592" s="34"/>
    </row>
    <row r="593" spans="1:8" s="2" customFormat="1" ht="16.899999999999999" customHeight="1">
      <c r="A593" s="33"/>
      <c r="B593" s="34"/>
      <c r="C593" s="220" t="s">
        <v>1070</v>
      </c>
      <c r="D593" s="221" t="s">
        <v>1</v>
      </c>
      <c r="E593" s="222" t="s">
        <v>1</v>
      </c>
      <c r="F593" s="223">
        <v>1.357</v>
      </c>
      <c r="G593" s="33"/>
      <c r="H593" s="34"/>
    </row>
    <row r="594" spans="1:8" s="2" customFormat="1" ht="16.899999999999999" customHeight="1">
      <c r="A594" s="33"/>
      <c r="B594" s="34"/>
      <c r="C594" s="224" t="s">
        <v>1</v>
      </c>
      <c r="D594" s="224" t="s">
        <v>1485</v>
      </c>
      <c r="E594" s="18" t="s">
        <v>1</v>
      </c>
      <c r="F594" s="225">
        <v>0</v>
      </c>
      <c r="G594" s="33"/>
      <c r="H594" s="34"/>
    </row>
    <row r="595" spans="1:8" s="2" customFormat="1" ht="16.899999999999999" customHeight="1">
      <c r="A595" s="33"/>
      <c r="B595" s="34"/>
      <c r="C595" s="224" t="s">
        <v>1070</v>
      </c>
      <c r="D595" s="224" t="s">
        <v>1486</v>
      </c>
      <c r="E595" s="18" t="s">
        <v>1</v>
      </c>
      <c r="F595" s="225">
        <v>1.357</v>
      </c>
      <c r="G595" s="33"/>
      <c r="H595" s="34"/>
    </row>
    <row r="596" spans="1:8" s="2" customFormat="1" ht="16.899999999999999" customHeight="1">
      <c r="A596" s="33"/>
      <c r="B596" s="34"/>
      <c r="C596" s="226" t="s">
        <v>2791</v>
      </c>
      <c r="D596" s="33"/>
      <c r="E596" s="33"/>
      <c r="F596" s="33"/>
      <c r="G596" s="33"/>
      <c r="H596" s="34"/>
    </row>
    <row r="597" spans="1:8" s="2" customFormat="1" ht="16.899999999999999" customHeight="1">
      <c r="A597" s="33"/>
      <c r="B597" s="34"/>
      <c r="C597" s="224" t="s">
        <v>1482</v>
      </c>
      <c r="D597" s="224" t="s">
        <v>1483</v>
      </c>
      <c r="E597" s="18" t="s">
        <v>279</v>
      </c>
      <c r="F597" s="225">
        <v>1.357</v>
      </c>
      <c r="G597" s="33"/>
      <c r="H597" s="34"/>
    </row>
    <row r="598" spans="1:8" s="2" customFormat="1" ht="16.899999999999999" customHeight="1">
      <c r="A598" s="33"/>
      <c r="B598" s="34"/>
      <c r="C598" s="224" t="s">
        <v>1280</v>
      </c>
      <c r="D598" s="224" t="s">
        <v>1281</v>
      </c>
      <c r="E598" s="18" t="s">
        <v>279</v>
      </c>
      <c r="F598" s="225">
        <v>2.9910000000000001</v>
      </c>
      <c r="G598" s="33"/>
      <c r="H598" s="34"/>
    </row>
    <row r="599" spans="1:8" s="2" customFormat="1" ht="16.899999999999999" customHeight="1">
      <c r="A599" s="33"/>
      <c r="B599" s="34"/>
      <c r="C599" s="220" t="s">
        <v>1072</v>
      </c>
      <c r="D599" s="221" t="s">
        <v>1</v>
      </c>
      <c r="E599" s="222" t="s">
        <v>1</v>
      </c>
      <c r="F599" s="223">
        <v>11.923999999999999</v>
      </c>
      <c r="G599" s="33"/>
      <c r="H599" s="34"/>
    </row>
    <row r="600" spans="1:8" s="2" customFormat="1" ht="16.899999999999999" customHeight="1">
      <c r="A600" s="33"/>
      <c r="B600" s="34"/>
      <c r="C600" s="224" t="s">
        <v>1</v>
      </c>
      <c r="D600" s="224" t="s">
        <v>1143</v>
      </c>
      <c r="E600" s="18" t="s">
        <v>1</v>
      </c>
      <c r="F600" s="225">
        <v>6.7320000000000002</v>
      </c>
      <c r="G600" s="33"/>
      <c r="H600" s="34"/>
    </row>
    <row r="601" spans="1:8" s="2" customFormat="1" ht="16.899999999999999" customHeight="1">
      <c r="A601" s="33"/>
      <c r="B601" s="34"/>
      <c r="C601" s="224" t="s">
        <v>1</v>
      </c>
      <c r="D601" s="224" t="s">
        <v>1144</v>
      </c>
      <c r="E601" s="18" t="s">
        <v>1</v>
      </c>
      <c r="F601" s="225">
        <v>5.1920000000000002</v>
      </c>
      <c r="G601" s="33"/>
      <c r="H601" s="34"/>
    </row>
    <row r="602" spans="1:8" s="2" customFormat="1" ht="16.899999999999999" customHeight="1">
      <c r="A602" s="33"/>
      <c r="B602" s="34"/>
      <c r="C602" s="224" t="s">
        <v>1072</v>
      </c>
      <c r="D602" s="224" t="s">
        <v>205</v>
      </c>
      <c r="E602" s="18" t="s">
        <v>1</v>
      </c>
      <c r="F602" s="225">
        <v>11.923999999999999</v>
      </c>
      <c r="G602" s="33"/>
      <c r="H602" s="34"/>
    </row>
    <row r="603" spans="1:8" s="2" customFormat="1" ht="16.899999999999999" customHeight="1">
      <c r="A603" s="33"/>
      <c r="B603" s="34"/>
      <c r="C603" s="226" t="s">
        <v>2791</v>
      </c>
      <c r="D603" s="33"/>
      <c r="E603" s="33"/>
      <c r="F603" s="33"/>
      <c r="G603" s="33"/>
      <c r="H603" s="34"/>
    </row>
    <row r="604" spans="1:8" s="2" customFormat="1" ht="16.899999999999999" customHeight="1">
      <c r="A604" s="33"/>
      <c r="B604" s="34"/>
      <c r="C604" s="224" t="s">
        <v>1140</v>
      </c>
      <c r="D604" s="224" t="s">
        <v>1141</v>
      </c>
      <c r="E604" s="18" t="s">
        <v>199</v>
      </c>
      <c r="F604" s="225">
        <v>11.923999999999999</v>
      </c>
      <c r="G604" s="33"/>
      <c r="H604" s="34"/>
    </row>
    <row r="605" spans="1:8" s="2" customFormat="1" ht="16.899999999999999" customHeight="1">
      <c r="A605" s="33"/>
      <c r="B605" s="34"/>
      <c r="C605" s="224" t="s">
        <v>1148</v>
      </c>
      <c r="D605" s="224" t="s">
        <v>1149</v>
      </c>
      <c r="E605" s="18" t="s">
        <v>199</v>
      </c>
      <c r="F605" s="225">
        <v>11.923999999999999</v>
      </c>
      <c r="G605" s="33"/>
      <c r="H605" s="34"/>
    </row>
    <row r="606" spans="1:8" s="2" customFormat="1" ht="16.899999999999999" customHeight="1">
      <c r="A606" s="33"/>
      <c r="B606" s="34"/>
      <c r="C606" s="224" t="s">
        <v>1280</v>
      </c>
      <c r="D606" s="224" t="s">
        <v>1281</v>
      </c>
      <c r="E606" s="18" t="s">
        <v>279</v>
      </c>
      <c r="F606" s="225">
        <v>2.9910000000000001</v>
      </c>
      <c r="G606" s="33"/>
      <c r="H606" s="34"/>
    </row>
    <row r="607" spans="1:8" s="2" customFormat="1" ht="16.899999999999999" customHeight="1">
      <c r="A607" s="33"/>
      <c r="B607" s="34"/>
      <c r="C607" s="224" t="s">
        <v>1145</v>
      </c>
      <c r="D607" s="224" t="s">
        <v>1146</v>
      </c>
      <c r="E607" s="18" t="s">
        <v>199</v>
      </c>
      <c r="F607" s="225">
        <v>11.923999999999999</v>
      </c>
      <c r="G607" s="33"/>
      <c r="H607" s="34"/>
    </row>
    <row r="608" spans="1:8" s="2" customFormat="1" ht="16.899999999999999" customHeight="1">
      <c r="A608" s="33"/>
      <c r="B608" s="34"/>
      <c r="C608" s="220" t="s">
        <v>1074</v>
      </c>
      <c r="D608" s="221" t="s">
        <v>1</v>
      </c>
      <c r="E608" s="222" t="s">
        <v>1</v>
      </c>
      <c r="F608" s="223">
        <v>0.8</v>
      </c>
      <c r="G608" s="33"/>
      <c r="H608" s="34"/>
    </row>
    <row r="609" spans="1:8" s="2" customFormat="1" ht="16.899999999999999" customHeight="1">
      <c r="A609" s="33"/>
      <c r="B609" s="34"/>
      <c r="C609" s="224" t="s">
        <v>1</v>
      </c>
      <c r="D609" s="224" t="s">
        <v>1075</v>
      </c>
      <c r="E609" s="18" t="s">
        <v>1</v>
      </c>
      <c r="F609" s="225">
        <v>0.8</v>
      </c>
      <c r="G609" s="33"/>
      <c r="H609" s="34"/>
    </row>
    <row r="610" spans="1:8" s="2" customFormat="1" ht="16.899999999999999" customHeight="1">
      <c r="A610" s="33"/>
      <c r="B610" s="34"/>
      <c r="C610" s="224" t="s">
        <v>1074</v>
      </c>
      <c r="D610" s="224" t="s">
        <v>205</v>
      </c>
      <c r="E610" s="18" t="s">
        <v>1</v>
      </c>
      <c r="F610" s="225">
        <v>0.8</v>
      </c>
      <c r="G610" s="33"/>
      <c r="H610" s="34"/>
    </row>
    <row r="611" spans="1:8" s="2" customFormat="1" ht="16.899999999999999" customHeight="1">
      <c r="A611" s="33"/>
      <c r="B611" s="34"/>
      <c r="C611" s="226" t="s">
        <v>2791</v>
      </c>
      <c r="D611" s="33"/>
      <c r="E611" s="33"/>
      <c r="F611" s="33"/>
      <c r="G611" s="33"/>
      <c r="H611" s="34"/>
    </row>
    <row r="612" spans="1:8" s="2" customFormat="1" ht="16.899999999999999" customHeight="1">
      <c r="A612" s="33"/>
      <c r="B612" s="34"/>
      <c r="C612" s="224" t="s">
        <v>1616</v>
      </c>
      <c r="D612" s="224" t="s">
        <v>1617</v>
      </c>
      <c r="E612" s="18" t="s">
        <v>243</v>
      </c>
      <c r="F612" s="225">
        <v>0.8</v>
      </c>
      <c r="G612" s="33"/>
      <c r="H612" s="34"/>
    </row>
    <row r="613" spans="1:8" s="2" customFormat="1" ht="16.899999999999999" customHeight="1">
      <c r="A613" s="33"/>
      <c r="B613" s="34"/>
      <c r="C613" s="224" t="s">
        <v>1623</v>
      </c>
      <c r="D613" s="224" t="s">
        <v>1624</v>
      </c>
      <c r="E613" s="18" t="s">
        <v>243</v>
      </c>
      <c r="F613" s="225">
        <v>0.8</v>
      </c>
      <c r="G613" s="33"/>
      <c r="H613" s="34"/>
    </row>
    <row r="614" spans="1:8" s="2" customFormat="1" ht="16.899999999999999" customHeight="1">
      <c r="A614" s="33"/>
      <c r="B614" s="34"/>
      <c r="C614" s="224" t="s">
        <v>1774</v>
      </c>
      <c r="D614" s="224" t="s">
        <v>1775</v>
      </c>
      <c r="E614" s="18" t="s">
        <v>279</v>
      </c>
      <c r="F614" s="225">
        <v>69.911000000000001</v>
      </c>
      <c r="G614" s="33"/>
      <c r="H614" s="34"/>
    </row>
    <row r="615" spans="1:8" s="2" customFormat="1" ht="16.899999999999999" customHeight="1">
      <c r="A615" s="33"/>
      <c r="B615" s="34"/>
      <c r="C615" s="224" t="s">
        <v>1782</v>
      </c>
      <c r="D615" s="224" t="s">
        <v>1783</v>
      </c>
      <c r="E615" s="18" t="s">
        <v>199</v>
      </c>
      <c r="F615" s="225">
        <v>47.463999999999999</v>
      </c>
      <c r="G615" s="33"/>
      <c r="H615" s="34"/>
    </row>
    <row r="616" spans="1:8" s="2" customFormat="1" ht="16.899999999999999" customHeight="1">
      <c r="A616" s="33"/>
      <c r="B616" s="34"/>
      <c r="C616" s="224" t="s">
        <v>1619</v>
      </c>
      <c r="D616" s="224" t="s">
        <v>1620</v>
      </c>
      <c r="E616" s="18" t="s">
        <v>243</v>
      </c>
      <c r="F616" s="225">
        <v>0.81200000000000006</v>
      </c>
      <c r="G616" s="33"/>
      <c r="H616" s="34"/>
    </row>
    <row r="617" spans="1:8" s="2" customFormat="1" ht="16.899999999999999" customHeight="1">
      <c r="A617" s="33"/>
      <c r="B617" s="34"/>
      <c r="C617" s="220" t="s">
        <v>1076</v>
      </c>
      <c r="D617" s="221" t="s">
        <v>1</v>
      </c>
      <c r="E617" s="222" t="s">
        <v>1</v>
      </c>
      <c r="F617" s="223">
        <v>182</v>
      </c>
      <c r="G617" s="33"/>
      <c r="H617" s="34"/>
    </row>
    <row r="618" spans="1:8" s="2" customFormat="1" ht="16.899999999999999" customHeight="1">
      <c r="A618" s="33"/>
      <c r="B618" s="34"/>
      <c r="C618" s="224" t="s">
        <v>1</v>
      </c>
      <c r="D618" s="224" t="s">
        <v>1629</v>
      </c>
      <c r="E618" s="18" t="s">
        <v>1</v>
      </c>
      <c r="F618" s="225">
        <v>167</v>
      </c>
      <c r="G618" s="33"/>
      <c r="H618" s="34"/>
    </row>
    <row r="619" spans="1:8" s="2" customFormat="1" ht="16.899999999999999" customHeight="1">
      <c r="A619" s="33"/>
      <c r="B619" s="34"/>
      <c r="C619" s="224" t="s">
        <v>1</v>
      </c>
      <c r="D619" s="224" t="s">
        <v>1630</v>
      </c>
      <c r="E619" s="18" t="s">
        <v>1</v>
      </c>
      <c r="F619" s="225">
        <v>15</v>
      </c>
      <c r="G619" s="33"/>
      <c r="H619" s="34"/>
    </row>
    <row r="620" spans="1:8" s="2" customFormat="1" ht="16.899999999999999" customHeight="1">
      <c r="A620" s="33"/>
      <c r="B620" s="34"/>
      <c r="C620" s="224" t="s">
        <v>1076</v>
      </c>
      <c r="D620" s="224" t="s">
        <v>205</v>
      </c>
      <c r="E620" s="18" t="s">
        <v>1</v>
      </c>
      <c r="F620" s="225">
        <v>182</v>
      </c>
      <c r="G620" s="33"/>
      <c r="H620" s="34"/>
    </row>
    <row r="621" spans="1:8" s="2" customFormat="1" ht="16.899999999999999" customHeight="1">
      <c r="A621" s="33"/>
      <c r="B621" s="34"/>
      <c r="C621" s="226" t="s">
        <v>2791</v>
      </c>
      <c r="D621" s="33"/>
      <c r="E621" s="33"/>
      <c r="F621" s="33"/>
      <c r="G621" s="33"/>
      <c r="H621" s="34"/>
    </row>
    <row r="622" spans="1:8" s="2" customFormat="1" ht="16.899999999999999" customHeight="1">
      <c r="A622" s="33"/>
      <c r="B622" s="34"/>
      <c r="C622" s="224" t="s">
        <v>1626</v>
      </c>
      <c r="D622" s="224" t="s">
        <v>1627</v>
      </c>
      <c r="E622" s="18" t="s">
        <v>243</v>
      </c>
      <c r="F622" s="225">
        <v>182</v>
      </c>
      <c r="G622" s="33"/>
      <c r="H622" s="34"/>
    </row>
    <row r="623" spans="1:8" s="2" customFormat="1" ht="16.899999999999999" customHeight="1">
      <c r="A623" s="33"/>
      <c r="B623" s="34"/>
      <c r="C623" s="224" t="s">
        <v>464</v>
      </c>
      <c r="D623" s="224" t="s">
        <v>465</v>
      </c>
      <c r="E623" s="18" t="s">
        <v>279</v>
      </c>
      <c r="F623" s="225">
        <v>447.84500000000003</v>
      </c>
      <c r="G623" s="33"/>
      <c r="H623" s="34"/>
    </row>
    <row r="624" spans="1:8" s="2" customFormat="1" ht="16.899999999999999" customHeight="1">
      <c r="A624" s="33"/>
      <c r="B624" s="34"/>
      <c r="C624" s="224" t="s">
        <v>563</v>
      </c>
      <c r="D624" s="224" t="s">
        <v>564</v>
      </c>
      <c r="E624" s="18" t="s">
        <v>279</v>
      </c>
      <c r="F624" s="225">
        <v>20.207000000000001</v>
      </c>
      <c r="G624" s="33"/>
      <c r="H624" s="34"/>
    </row>
    <row r="625" spans="1:8" s="2" customFormat="1" ht="16.899999999999999" customHeight="1">
      <c r="A625" s="33"/>
      <c r="B625" s="34"/>
      <c r="C625" s="224" t="s">
        <v>583</v>
      </c>
      <c r="D625" s="224" t="s">
        <v>584</v>
      </c>
      <c r="E625" s="18" t="s">
        <v>518</v>
      </c>
      <c r="F625" s="225">
        <v>244</v>
      </c>
      <c r="G625" s="33"/>
      <c r="H625" s="34"/>
    </row>
    <row r="626" spans="1:8" s="2" customFormat="1" ht="16.899999999999999" customHeight="1">
      <c r="A626" s="33"/>
      <c r="B626" s="34"/>
      <c r="C626" s="224" t="s">
        <v>641</v>
      </c>
      <c r="D626" s="224" t="s">
        <v>642</v>
      </c>
      <c r="E626" s="18" t="s">
        <v>279</v>
      </c>
      <c r="F626" s="225">
        <v>18.748999999999999</v>
      </c>
      <c r="G626" s="33"/>
      <c r="H626" s="34"/>
    </row>
    <row r="627" spans="1:8" s="2" customFormat="1" ht="16.899999999999999" customHeight="1">
      <c r="A627" s="33"/>
      <c r="B627" s="34"/>
      <c r="C627" s="224" t="s">
        <v>1774</v>
      </c>
      <c r="D627" s="224" t="s">
        <v>1775</v>
      </c>
      <c r="E627" s="18" t="s">
        <v>279</v>
      </c>
      <c r="F627" s="225">
        <v>69.911000000000001</v>
      </c>
      <c r="G627" s="33"/>
      <c r="H627" s="34"/>
    </row>
    <row r="628" spans="1:8" s="2" customFormat="1" ht="16.899999999999999" customHeight="1">
      <c r="A628" s="33"/>
      <c r="B628" s="34"/>
      <c r="C628" s="224" t="s">
        <v>1782</v>
      </c>
      <c r="D628" s="224" t="s">
        <v>1783</v>
      </c>
      <c r="E628" s="18" t="s">
        <v>199</v>
      </c>
      <c r="F628" s="225">
        <v>47.463999999999999</v>
      </c>
      <c r="G628" s="33"/>
      <c r="H628" s="34"/>
    </row>
    <row r="629" spans="1:8" s="2" customFormat="1" ht="16.899999999999999" customHeight="1">
      <c r="A629" s="33"/>
      <c r="B629" s="34"/>
      <c r="C629" s="220" t="s">
        <v>143</v>
      </c>
      <c r="D629" s="221" t="s">
        <v>1</v>
      </c>
      <c r="E629" s="222" t="s">
        <v>1</v>
      </c>
      <c r="F629" s="223">
        <v>96</v>
      </c>
      <c r="G629" s="33"/>
      <c r="H629" s="34"/>
    </row>
    <row r="630" spans="1:8" s="2" customFormat="1" ht="16.899999999999999" customHeight="1">
      <c r="A630" s="33"/>
      <c r="B630" s="34"/>
      <c r="C630" s="224" t="s">
        <v>1</v>
      </c>
      <c r="D630" s="224" t="s">
        <v>1249</v>
      </c>
      <c r="E630" s="18" t="s">
        <v>1</v>
      </c>
      <c r="F630" s="225">
        <v>0</v>
      </c>
      <c r="G630" s="33"/>
      <c r="H630" s="34"/>
    </row>
    <row r="631" spans="1:8" s="2" customFormat="1" ht="16.899999999999999" customHeight="1">
      <c r="A631" s="33"/>
      <c r="B631" s="34"/>
      <c r="C631" s="224" t="s">
        <v>1</v>
      </c>
      <c r="D631" s="224" t="s">
        <v>1250</v>
      </c>
      <c r="E631" s="18" t="s">
        <v>1</v>
      </c>
      <c r="F631" s="225">
        <v>20</v>
      </c>
      <c r="G631" s="33"/>
      <c r="H631" s="34"/>
    </row>
    <row r="632" spans="1:8" s="2" customFormat="1" ht="16.899999999999999" customHeight="1">
      <c r="A632" s="33"/>
      <c r="B632" s="34"/>
      <c r="C632" s="224" t="s">
        <v>1</v>
      </c>
      <c r="D632" s="224" t="s">
        <v>1251</v>
      </c>
      <c r="E632" s="18" t="s">
        <v>1</v>
      </c>
      <c r="F632" s="225">
        <v>14</v>
      </c>
      <c r="G632" s="33"/>
      <c r="H632" s="34"/>
    </row>
    <row r="633" spans="1:8" s="2" customFormat="1" ht="16.899999999999999" customHeight="1">
      <c r="A633" s="33"/>
      <c r="B633" s="34"/>
      <c r="C633" s="224" t="s">
        <v>1</v>
      </c>
      <c r="D633" s="224" t="s">
        <v>1252</v>
      </c>
      <c r="E633" s="18" t="s">
        <v>1</v>
      </c>
      <c r="F633" s="225">
        <v>30</v>
      </c>
      <c r="G633" s="33"/>
      <c r="H633" s="34"/>
    </row>
    <row r="634" spans="1:8" s="2" customFormat="1" ht="16.899999999999999" customHeight="1">
      <c r="A634" s="33"/>
      <c r="B634" s="34"/>
      <c r="C634" s="224" t="s">
        <v>1</v>
      </c>
      <c r="D634" s="224" t="s">
        <v>1253</v>
      </c>
      <c r="E634" s="18" t="s">
        <v>1</v>
      </c>
      <c r="F634" s="225">
        <v>32</v>
      </c>
      <c r="G634" s="33"/>
      <c r="H634" s="34"/>
    </row>
    <row r="635" spans="1:8" s="2" customFormat="1" ht="16.899999999999999" customHeight="1">
      <c r="A635" s="33"/>
      <c r="B635" s="34"/>
      <c r="C635" s="224" t="s">
        <v>143</v>
      </c>
      <c r="D635" s="224" t="s">
        <v>205</v>
      </c>
      <c r="E635" s="18" t="s">
        <v>1</v>
      </c>
      <c r="F635" s="225">
        <v>96</v>
      </c>
      <c r="G635" s="33"/>
      <c r="H635" s="34"/>
    </row>
    <row r="636" spans="1:8" s="2" customFormat="1" ht="16.899999999999999" customHeight="1">
      <c r="A636" s="33"/>
      <c r="B636" s="34"/>
      <c r="C636" s="226" t="s">
        <v>2791</v>
      </c>
      <c r="D636" s="33"/>
      <c r="E636" s="33"/>
      <c r="F636" s="33"/>
      <c r="G636" s="33"/>
      <c r="H636" s="34"/>
    </row>
    <row r="637" spans="1:8" s="2" customFormat="1" ht="16.899999999999999" customHeight="1">
      <c r="A637" s="33"/>
      <c r="B637" s="34"/>
      <c r="C637" s="224" t="s">
        <v>271</v>
      </c>
      <c r="D637" s="224" t="s">
        <v>272</v>
      </c>
      <c r="E637" s="18" t="s">
        <v>243</v>
      </c>
      <c r="F637" s="225">
        <v>105.6</v>
      </c>
      <c r="G637" s="33"/>
      <c r="H637" s="34"/>
    </row>
    <row r="638" spans="1:8" s="2" customFormat="1" ht="16.899999999999999" customHeight="1">
      <c r="A638" s="33"/>
      <c r="B638" s="34"/>
      <c r="C638" s="224" t="s">
        <v>1051</v>
      </c>
      <c r="D638" s="224" t="s">
        <v>1052</v>
      </c>
      <c r="E638" s="18" t="s">
        <v>518</v>
      </c>
      <c r="F638" s="225">
        <v>96</v>
      </c>
      <c r="G638" s="33"/>
      <c r="H638" s="34"/>
    </row>
    <row r="639" spans="1:8" s="2" customFormat="1" ht="16.899999999999999" customHeight="1">
      <c r="A639" s="33"/>
      <c r="B639" s="34"/>
      <c r="C639" s="220" t="s">
        <v>145</v>
      </c>
      <c r="D639" s="221" t="s">
        <v>1</v>
      </c>
      <c r="E639" s="222" t="s">
        <v>1</v>
      </c>
      <c r="F639" s="223">
        <v>105.6</v>
      </c>
      <c r="G639" s="33"/>
      <c r="H639" s="34"/>
    </row>
    <row r="640" spans="1:8" s="2" customFormat="1" ht="16.899999999999999" customHeight="1">
      <c r="A640" s="33"/>
      <c r="B640" s="34"/>
      <c r="C640" s="224" t="s">
        <v>1</v>
      </c>
      <c r="D640" s="224" t="s">
        <v>1254</v>
      </c>
      <c r="E640" s="18" t="s">
        <v>1</v>
      </c>
      <c r="F640" s="225">
        <v>105.6</v>
      </c>
      <c r="G640" s="33"/>
      <c r="H640" s="34"/>
    </row>
    <row r="641" spans="1:8" s="2" customFormat="1" ht="16.899999999999999" customHeight="1">
      <c r="A641" s="33"/>
      <c r="B641" s="34"/>
      <c r="C641" s="224" t="s">
        <v>145</v>
      </c>
      <c r="D641" s="224" t="s">
        <v>205</v>
      </c>
      <c r="E641" s="18" t="s">
        <v>1</v>
      </c>
      <c r="F641" s="225">
        <v>105.6</v>
      </c>
      <c r="G641" s="33"/>
      <c r="H641" s="34"/>
    </row>
    <row r="642" spans="1:8" s="2" customFormat="1" ht="16.899999999999999" customHeight="1">
      <c r="A642" s="33"/>
      <c r="B642" s="34"/>
      <c r="C642" s="226" t="s">
        <v>2791</v>
      </c>
      <c r="D642" s="33"/>
      <c r="E642" s="33"/>
      <c r="F642" s="33"/>
      <c r="G642" s="33"/>
      <c r="H642" s="34"/>
    </row>
    <row r="643" spans="1:8" s="2" customFormat="1" ht="16.899999999999999" customHeight="1">
      <c r="A643" s="33"/>
      <c r="B643" s="34"/>
      <c r="C643" s="224" t="s">
        <v>271</v>
      </c>
      <c r="D643" s="224" t="s">
        <v>272</v>
      </c>
      <c r="E643" s="18" t="s">
        <v>243</v>
      </c>
      <c r="F643" s="225">
        <v>105.6</v>
      </c>
      <c r="G643" s="33"/>
      <c r="H643" s="34"/>
    </row>
    <row r="644" spans="1:8" s="2" customFormat="1" ht="16.899999999999999" customHeight="1">
      <c r="A644" s="33"/>
      <c r="B644" s="34"/>
      <c r="C644" s="224" t="s">
        <v>1044</v>
      </c>
      <c r="D644" s="224" t="s">
        <v>1045</v>
      </c>
      <c r="E644" s="18" t="s">
        <v>243</v>
      </c>
      <c r="F644" s="225">
        <v>159.5</v>
      </c>
      <c r="G644" s="33"/>
      <c r="H644" s="34"/>
    </row>
    <row r="645" spans="1:8" s="2" customFormat="1" ht="16.899999999999999" customHeight="1">
      <c r="A645" s="33"/>
      <c r="B645" s="34"/>
      <c r="C645" s="220" t="s">
        <v>1079</v>
      </c>
      <c r="D645" s="221" t="s">
        <v>1</v>
      </c>
      <c r="E645" s="222" t="s">
        <v>1</v>
      </c>
      <c r="F645" s="223">
        <v>20.207000000000001</v>
      </c>
      <c r="G645" s="33"/>
      <c r="H645" s="34"/>
    </row>
    <row r="646" spans="1:8" s="2" customFormat="1" ht="16.899999999999999" customHeight="1">
      <c r="A646" s="33"/>
      <c r="B646" s="34"/>
      <c r="C646" s="224" t="s">
        <v>1</v>
      </c>
      <c r="D646" s="224" t="s">
        <v>1496</v>
      </c>
      <c r="E646" s="18" t="s">
        <v>1</v>
      </c>
      <c r="F646" s="225">
        <v>0</v>
      </c>
      <c r="G646" s="33"/>
      <c r="H646" s="34"/>
    </row>
    <row r="647" spans="1:8" s="2" customFormat="1" ht="16.899999999999999" customHeight="1">
      <c r="A647" s="33"/>
      <c r="B647" s="34"/>
      <c r="C647" s="224" t="s">
        <v>1</v>
      </c>
      <c r="D647" s="224" t="s">
        <v>1497</v>
      </c>
      <c r="E647" s="18" t="s">
        <v>1</v>
      </c>
      <c r="F647" s="225">
        <v>18.128</v>
      </c>
      <c r="G647" s="33"/>
      <c r="H647" s="34"/>
    </row>
    <row r="648" spans="1:8" s="2" customFormat="1" ht="16.899999999999999" customHeight="1">
      <c r="A648" s="33"/>
      <c r="B648" s="34"/>
      <c r="C648" s="224" t="s">
        <v>1</v>
      </c>
      <c r="D648" s="224" t="s">
        <v>1438</v>
      </c>
      <c r="E648" s="18" t="s">
        <v>1</v>
      </c>
      <c r="F648" s="225">
        <v>0</v>
      </c>
      <c r="G648" s="33"/>
      <c r="H648" s="34"/>
    </row>
    <row r="649" spans="1:8" s="2" customFormat="1" ht="16.899999999999999" customHeight="1">
      <c r="A649" s="33"/>
      <c r="B649" s="34"/>
      <c r="C649" s="224" t="s">
        <v>1</v>
      </c>
      <c r="D649" s="224" t="s">
        <v>1498</v>
      </c>
      <c r="E649" s="18" t="s">
        <v>1</v>
      </c>
      <c r="F649" s="225">
        <v>2.0790000000000002</v>
      </c>
      <c r="G649" s="33"/>
      <c r="H649" s="34"/>
    </row>
    <row r="650" spans="1:8" s="2" customFormat="1" ht="16.899999999999999" customHeight="1">
      <c r="A650" s="33"/>
      <c r="B650" s="34"/>
      <c r="C650" s="224" t="s">
        <v>1079</v>
      </c>
      <c r="D650" s="224" t="s">
        <v>205</v>
      </c>
      <c r="E650" s="18" t="s">
        <v>1</v>
      </c>
      <c r="F650" s="225">
        <v>20.207000000000001</v>
      </c>
      <c r="G650" s="33"/>
      <c r="H650" s="34"/>
    </row>
    <row r="651" spans="1:8" s="2" customFormat="1" ht="16.899999999999999" customHeight="1">
      <c r="A651" s="33"/>
      <c r="B651" s="34"/>
      <c r="C651" s="226" t="s">
        <v>2791</v>
      </c>
      <c r="D651" s="33"/>
      <c r="E651" s="33"/>
      <c r="F651" s="33"/>
      <c r="G651" s="33"/>
      <c r="H651" s="34"/>
    </row>
    <row r="652" spans="1:8" s="2" customFormat="1" ht="16.899999999999999" customHeight="1">
      <c r="A652" s="33"/>
      <c r="B652" s="34"/>
      <c r="C652" s="224" t="s">
        <v>563</v>
      </c>
      <c r="D652" s="224" t="s">
        <v>564</v>
      </c>
      <c r="E652" s="18" t="s">
        <v>279</v>
      </c>
      <c r="F652" s="225">
        <v>20.207000000000001</v>
      </c>
      <c r="G652" s="33"/>
      <c r="H652" s="34"/>
    </row>
    <row r="653" spans="1:8" s="2" customFormat="1" ht="16.899999999999999" customHeight="1">
      <c r="A653" s="33"/>
      <c r="B653" s="34"/>
      <c r="C653" s="224" t="s">
        <v>574</v>
      </c>
      <c r="D653" s="224" t="s">
        <v>575</v>
      </c>
      <c r="E653" s="18" t="s">
        <v>279</v>
      </c>
      <c r="F653" s="225">
        <v>20.207000000000001</v>
      </c>
      <c r="G653" s="33"/>
      <c r="H653" s="34"/>
    </row>
    <row r="654" spans="1:8" s="2" customFormat="1" ht="16.899999999999999" customHeight="1">
      <c r="A654" s="33"/>
      <c r="B654" s="34"/>
      <c r="C654" s="220" t="s">
        <v>1510</v>
      </c>
      <c r="D654" s="221" t="s">
        <v>1</v>
      </c>
      <c r="E654" s="222" t="s">
        <v>1</v>
      </c>
      <c r="F654" s="223">
        <v>18.748999999999999</v>
      </c>
      <c r="G654" s="33"/>
      <c r="H654" s="34"/>
    </row>
    <row r="655" spans="1:8" s="2" customFormat="1" ht="16.899999999999999" customHeight="1">
      <c r="A655" s="33"/>
      <c r="B655" s="34"/>
      <c r="C655" s="224" t="s">
        <v>1</v>
      </c>
      <c r="D655" s="224" t="s">
        <v>1507</v>
      </c>
      <c r="E655" s="18" t="s">
        <v>1</v>
      </c>
      <c r="F655" s="225">
        <v>17.125</v>
      </c>
      <c r="G655" s="33"/>
      <c r="H655" s="34"/>
    </row>
    <row r="656" spans="1:8" s="2" customFormat="1" ht="16.899999999999999" customHeight="1">
      <c r="A656" s="33"/>
      <c r="B656" s="34"/>
      <c r="C656" s="224" t="s">
        <v>1</v>
      </c>
      <c r="D656" s="224" t="s">
        <v>1508</v>
      </c>
      <c r="E656" s="18" t="s">
        <v>1</v>
      </c>
      <c r="F656" s="225">
        <v>1.1619999999999999</v>
      </c>
      <c r="G656" s="33"/>
      <c r="H656" s="34"/>
    </row>
    <row r="657" spans="1:8" s="2" customFormat="1" ht="16.899999999999999" customHeight="1">
      <c r="A657" s="33"/>
      <c r="B657" s="34"/>
      <c r="C657" s="224" t="s">
        <v>1</v>
      </c>
      <c r="D657" s="224" t="s">
        <v>1509</v>
      </c>
      <c r="E657" s="18" t="s">
        <v>1</v>
      </c>
      <c r="F657" s="225">
        <v>0.46200000000000002</v>
      </c>
      <c r="G657" s="33"/>
      <c r="H657" s="34"/>
    </row>
    <row r="658" spans="1:8" s="2" customFormat="1" ht="16.899999999999999" customHeight="1">
      <c r="A658" s="33"/>
      <c r="B658" s="34"/>
      <c r="C658" s="224" t="s">
        <v>1510</v>
      </c>
      <c r="D658" s="224" t="s">
        <v>205</v>
      </c>
      <c r="E658" s="18" t="s">
        <v>1</v>
      </c>
      <c r="F658" s="225">
        <v>18.748999999999999</v>
      </c>
      <c r="G658" s="33"/>
      <c r="H658" s="34"/>
    </row>
    <row r="659" spans="1:8" s="2" customFormat="1" ht="16.899999999999999" customHeight="1">
      <c r="A659" s="33"/>
      <c r="B659" s="34"/>
      <c r="C659" s="220" t="s">
        <v>1780</v>
      </c>
      <c r="D659" s="221" t="s">
        <v>1</v>
      </c>
      <c r="E659" s="222" t="s">
        <v>1</v>
      </c>
      <c r="F659" s="223">
        <v>69.911000000000001</v>
      </c>
      <c r="G659" s="33"/>
      <c r="H659" s="34"/>
    </row>
    <row r="660" spans="1:8" s="2" customFormat="1" ht="16.899999999999999" customHeight="1">
      <c r="A660" s="33"/>
      <c r="B660" s="34"/>
      <c r="C660" s="224" t="s">
        <v>1</v>
      </c>
      <c r="D660" s="224" t="s">
        <v>1777</v>
      </c>
      <c r="E660" s="18" t="s">
        <v>1</v>
      </c>
      <c r="F660" s="225">
        <v>69.668999999999997</v>
      </c>
      <c r="G660" s="33"/>
      <c r="H660" s="34"/>
    </row>
    <row r="661" spans="1:8" s="2" customFormat="1" ht="16.899999999999999" customHeight="1">
      <c r="A661" s="33"/>
      <c r="B661" s="34"/>
      <c r="C661" s="224" t="s">
        <v>1</v>
      </c>
      <c r="D661" s="224" t="s">
        <v>1778</v>
      </c>
      <c r="E661" s="18" t="s">
        <v>1</v>
      </c>
      <c r="F661" s="225">
        <v>0</v>
      </c>
      <c r="G661" s="33"/>
      <c r="H661" s="34"/>
    </row>
    <row r="662" spans="1:8" s="2" customFormat="1" ht="16.899999999999999" customHeight="1">
      <c r="A662" s="33"/>
      <c r="B662" s="34"/>
      <c r="C662" s="224" t="s">
        <v>1</v>
      </c>
      <c r="D662" s="224" t="s">
        <v>1779</v>
      </c>
      <c r="E662" s="18" t="s">
        <v>1</v>
      </c>
      <c r="F662" s="225">
        <v>0.24199999999999999</v>
      </c>
      <c r="G662" s="33"/>
      <c r="H662" s="34"/>
    </row>
    <row r="663" spans="1:8" s="2" customFormat="1" ht="16.899999999999999" customHeight="1">
      <c r="A663" s="33"/>
      <c r="B663" s="34"/>
      <c r="C663" s="224" t="s">
        <v>1780</v>
      </c>
      <c r="D663" s="224" t="s">
        <v>205</v>
      </c>
      <c r="E663" s="18" t="s">
        <v>1</v>
      </c>
      <c r="F663" s="225">
        <v>69.911000000000001</v>
      </c>
      <c r="G663" s="33"/>
      <c r="H663" s="34"/>
    </row>
    <row r="664" spans="1:8" s="2" customFormat="1" ht="16.899999999999999" customHeight="1">
      <c r="A664" s="33"/>
      <c r="B664" s="34"/>
      <c r="C664" s="220" t="s">
        <v>149</v>
      </c>
      <c r="D664" s="221" t="s">
        <v>1</v>
      </c>
      <c r="E664" s="222" t="s">
        <v>1</v>
      </c>
      <c r="F664" s="223">
        <v>2.8839999999999999</v>
      </c>
      <c r="G664" s="33"/>
      <c r="H664" s="34"/>
    </row>
    <row r="665" spans="1:8" s="2" customFormat="1" ht="16.899999999999999" customHeight="1">
      <c r="A665" s="33"/>
      <c r="B665" s="34"/>
      <c r="C665" s="224" t="s">
        <v>1</v>
      </c>
      <c r="D665" s="224" t="s">
        <v>1437</v>
      </c>
      <c r="E665" s="18" t="s">
        <v>1</v>
      </c>
      <c r="F665" s="225">
        <v>0</v>
      </c>
      <c r="G665" s="33"/>
      <c r="H665" s="34"/>
    </row>
    <row r="666" spans="1:8" s="2" customFormat="1" ht="16.899999999999999" customHeight="1">
      <c r="A666" s="33"/>
      <c r="B666" s="34"/>
      <c r="C666" s="224" t="s">
        <v>1</v>
      </c>
      <c r="D666" s="224" t="s">
        <v>1438</v>
      </c>
      <c r="E666" s="18" t="s">
        <v>1</v>
      </c>
      <c r="F666" s="225">
        <v>0</v>
      </c>
      <c r="G666" s="33"/>
      <c r="H666" s="34"/>
    </row>
    <row r="667" spans="1:8" s="2" customFormat="1" ht="16.899999999999999" customHeight="1">
      <c r="A667" s="33"/>
      <c r="B667" s="34"/>
      <c r="C667" s="224" t="s">
        <v>1</v>
      </c>
      <c r="D667" s="224" t="s">
        <v>1439</v>
      </c>
      <c r="E667" s="18" t="s">
        <v>1</v>
      </c>
      <c r="F667" s="225">
        <v>2.8839999999999999</v>
      </c>
      <c r="G667" s="33"/>
      <c r="H667" s="34"/>
    </row>
    <row r="668" spans="1:8" s="2" customFormat="1" ht="16.899999999999999" customHeight="1">
      <c r="A668" s="33"/>
      <c r="B668" s="34"/>
      <c r="C668" s="224" t="s">
        <v>149</v>
      </c>
      <c r="D668" s="224" t="s">
        <v>205</v>
      </c>
      <c r="E668" s="18" t="s">
        <v>1</v>
      </c>
      <c r="F668" s="225">
        <v>2.8839999999999999</v>
      </c>
      <c r="G668" s="33"/>
      <c r="H668" s="34"/>
    </row>
    <row r="669" spans="1:8" s="2" customFormat="1" ht="16.899999999999999" customHeight="1">
      <c r="A669" s="33"/>
      <c r="B669" s="34"/>
      <c r="C669" s="226" t="s">
        <v>2791</v>
      </c>
      <c r="D669" s="33"/>
      <c r="E669" s="33"/>
      <c r="F669" s="33"/>
      <c r="G669" s="33"/>
      <c r="H669" s="34"/>
    </row>
    <row r="670" spans="1:8" s="2" customFormat="1" ht="16.899999999999999" customHeight="1">
      <c r="A670" s="33"/>
      <c r="B670" s="34"/>
      <c r="C670" s="224" t="s">
        <v>503</v>
      </c>
      <c r="D670" s="224" t="s">
        <v>504</v>
      </c>
      <c r="E670" s="18" t="s">
        <v>279</v>
      </c>
      <c r="F670" s="225">
        <v>2.8839999999999999</v>
      </c>
      <c r="G670" s="33"/>
      <c r="H670" s="34"/>
    </row>
    <row r="671" spans="1:8" s="2" customFormat="1" ht="16.899999999999999" customHeight="1">
      <c r="A671" s="33"/>
      <c r="B671" s="34"/>
      <c r="C671" s="224" t="s">
        <v>510</v>
      </c>
      <c r="D671" s="224" t="s">
        <v>511</v>
      </c>
      <c r="E671" s="18" t="s">
        <v>214</v>
      </c>
      <c r="F671" s="225">
        <v>5.9960000000000004</v>
      </c>
      <c r="G671" s="33"/>
      <c r="H671" s="34"/>
    </row>
    <row r="672" spans="1:8" s="2" customFormat="1" ht="16.899999999999999" customHeight="1">
      <c r="A672" s="33"/>
      <c r="B672" s="34"/>
      <c r="C672" s="220" t="s">
        <v>151</v>
      </c>
      <c r="D672" s="221" t="s">
        <v>1</v>
      </c>
      <c r="E672" s="222" t="s">
        <v>1</v>
      </c>
      <c r="F672" s="223">
        <v>520.97500000000002</v>
      </c>
      <c r="G672" s="33"/>
      <c r="H672" s="34"/>
    </row>
    <row r="673" spans="1:8" s="2" customFormat="1" ht="16.899999999999999" customHeight="1">
      <c r="A673" s="33"/>
      <c r="B673" s="34"/>
      <c r="C673" s="224" t="s">
        <v>1</v>
      </c>
      <c r="D673" s="224" t="s">
        <v>408</v>
      </c>
      <c r="E673" s="18" t="s">
        <v>1</v>
      </c>
      <c r="F673" s="225">
        <v>0</v>
      </c>
      <c r="G673" s="33"/>
      <c r="H673" s="34"/>
    </row>
    <row r="674" spans="1:8" s="2" customFormat="1" ht="16.899999999999999" customHeight="1">
      <c r="A674" s="33"/>
      <c r="B674" s="34"/>
      <c r="C674" s="224" t="s">
        <v>1</v>
      </c>
      <c r="D674" s="224" t="s">
        <v>409</v>
      </c>
      <c r="E674" s="18" t="s">
        <v>1</v>
      </c>
      <c r="F674" s="225">
        <v>522.90899999999999</v>
      </c>
      <c r="G674" s="33"/>
      <c r="H674" s="34"/>
    </row>
    <row r="675" spans="1:8" s="2" customFormat="1" ht="16.899999999999999" customHeight="1">
      <c r="A675" s="33"/>
      <c r="B675" s="34"/>
      <c r="C675" s="224" t="s">
        <v>1</v>
      </c>
      <c r="D675" s="224" t="s">
        <v>1401</v>
      </c>
      <c r="E675" s="18" t="s">
        <v>1</v>
      </c>
      <c r="F675" s="225">
        <v>-1.9339999999999999</v>
      </c>
      <c r="G675" s="33"/>
      <c r="H675" s="34"/>
    </row>
    <row r="676" spans="1:8" s="2" customFormat="1" ht="16.899999999999999" customHeight="1">
      <c r="A676" s="33"/>
      <c r="B676" s="34"/>
      <c r="C676" s="224" t="s">
        <v>151</v>
      </c>
      <c r="D676" s="224" t="s">
        <v>205</v>
      </c>
      <c r="E676" s="18" t="s">
        <v>1</v>
      </c>
      <c r="F676" s="225">
        <v>520.97500000000002</v>
      </c>
      <c r="G676" s="33"/>
      <c r="H676" s="34"/>
    </row>
    <row r="677" spans="1:8" s="2" customFormat="1" ht="16.899999999999999" customHeight="1">
      <c r="A677" s="33"/>
      <c r="B677" s="34"/>
      <c r="C677" s="226" t="s">
        <v>2791</v>
      </c>
      <c r="D677" s="33"/>
      <c r="E677" s="33"/>
      <c r="F677" s="33"/>
      <c r="G677" s="33"/>
      <c r="H677" s="34"/>
    </row>
    <row r="678" spans="1:8" s="2" customFormat="1" ht="16.899999999999999" customHeight="1">
      <c r="A678" s="33"/>
      <c r="B678" s="34"/>
      <c r="C678" s="224" t="s">
        <v>405</v>
      </c>
      <c r="D678" s="224" t="s">
        <v>406</v>
      </c>
      <c r="E678" s="18" t="s">
        <v>279</v>
      </c>
      <c r="F678" s="225">
        <v>104.19499999999999</v>
      </c>
      <c r="G678" s="33"/>
      <c r="H678" s="34"/>
    </row>
    <row r="679" spans="1:8" s="2" customFormat="1" ht="16.899999999999999" customHeight="1">
      <c r="A679" s="33"/>
      <c r="B679" s="34"/>
      <c r="C679" s="224" t="s">
        <v>413</v>
      </c>
      <c r="D679" s="224" t="s">
        <v>414</v>
      </c>
      <c r="E679" s="18" t="s">
        <v>279</v>
      </c>
      <c r="F679" s="225">
        <v>312.58499999999998</v>
      </c>
      <c r="G679" s="33"/>
      <c r="H679" s="34"/>
    </row>
    <row r="680" spans="1:8" s="2" customFormat="1" ht="16.899999999999999" customHeight="1">
      <c r="A680" s="33"/>
      <c r="B680" s="34"/>
      <c r="C680" s="224" t="s">
        <v>418</v>
      </c>
      <c r="D680" s="224" t="s">
        <v>419</v>
      </c>
      <c r="E680" s="18" t="s">
        <v>279</v>
      </c>
      <c r="F680" s="225">
        <v>390.73099999999999</v>
      </c>
      <c r="G680" s="33"/>
      <c r="H680" s="34"/>
    </row>
    <row r="681" spans="1:8" s="2" customFormat="1" ht="16.899999999999999" customHeight="1">
      <c r="A681" s="33"/>
      <c r="B681" s="34"/>
      <c r="C681" s="224" t="s">
        <v>424</v>
      </c>
      <c r="D681" s="224" t="s">
        <v>425</v>
      </c>
      <c r="E681" s="18" t="s">
        <v>279</v>
      </c>
      <c r="F681" s="225">
        <v>1172.194</v>
      </c>
      <c r="G681" s="33"/>
      <c r="H681" s="34"/>
    </row>
    <row r="682" spans="1:8" s="2" customFormat="1" ht="16.899999999999999" customHeight="1">
      <c r="A682" s="33"/>
      <c r="B682" s="34"/>
      <c r="C682" s="224" t="s">
        <v>429</v>
      </c>
      <c r="D682" s="224" t="s">
        <v>430</v>
      </c>
      <c r="E682" s="18" t="s">
        <v>279</v>
      </c>
      <c r="F682" s="225">
        <v>26.048999999999999</v>
      </c>
      <c r="G682" s="33"/>
      <c r="H682" s="34"/>
    </row>
    <row r="683" spans="1:8" s="2" customFormat="1" ht="16.899999999999999" customHeight="1">
      <c r="A683" s="33"/>
      <c r="B683" s="34"/>
      <c r="C683" s="224" t="s">
        <v>435</v>
      </c>
      <c r="D683" s="224" t="s">
        <v>436</v>
      </c>
      <c r="E683" s="18" t="s">
        <v>279</v>
      </c>
      <c r="F683" s="225">
        <v>78.146000000000001</v>
      </c>
      <c r="G683" s="33"/>
      <c r="H683" s="34"/>
    </row>
    <row r="684" spans="1:8" s="2" customFormat="1" ht="16.899999999999999" customHeight="1">
      <c r="A684" s="33"/>
      <c r="B684" s="34"/>
      <c r="C684" s="220" t="s">
        <v>1083</v>
      </c>
      <c r="D684" s="221" t="s">
        <v>1</v>
      </c>
      <c r="E684" s="222" t="s">
        <v>1</v>
      </c>
      <c r="F684" s="223">
        <v>9.6690000000000005</v>
      </c>
      <c r="G684" s="33"/>
      <c r="H684" s="34"/>
    </row>
    <row r="685" spans="1:8" s="2" customFormat="1" ht="16.899999999999999" customHeight="1">
      <c r="A685" s="33"/>
      <c r="B685" s="34"/>
      <c r="C685" s="224" t="s">
        <v>1</v>
      </c>
      <c r="D685" s="224" t="s">
        <v>1444</v>
      </c>
      <c r="E685" s="18" t="s">
        <v>1</v>
      </c>
      <c r="F685" s="225">
        <v>0</v>
      </c>
      <c r="G685" s="33"/>
      <c r="H685" s="34"/>
    </row>
    <row r="686" spans="1:8" s="2" customFormat="1" ht="16.899999999999999" customHeight="1">
      <c r="A686" s="33"/>
      <c r="B686" s="34"/>
      <c r="C686" s="224" t="s">
        <v>1</v>
      </c>
      <c r="D686" s="224" t="s">
        <v>1445</v>
      </c>
      <c r="E686" s="18" t="s">
        <v>1</v>
      </c>
      <c r="F686" s="225">
        <v>0.89100000000000001</v>
      </c>
      <c r="G686" s="33"/>
      <c r="H686" s="34"/>
    </row>
    <row r="687" spans="1:8" s="2" customFormat="1" ht="16.899999999999999" customHeight="1">
      <c r="A687" s="33"/>
      <c r="B687" s="34"/>
      <c r="C687" s="224" t="s">
        <v>1</v>
      </c>
      <c r="D687" s="224" t="s">
        <v>1446</v>
      </c>
      <c r="E687" s="18" t="s">
        <v>1</v>
      </c>
      <c r="F687" s="225">
        <v>1.1220000000000001</v>
      </c>
      <c r="G687" s="33"/>
      <c r="H687" s="34"/>
    </row>
    <row r="688" spans="1:8" s="2" customFormat="1" ht="16.899999999999999" customHeight="1">
      <c r="A688" s="33"/>
      <c r="B688" s="34"/>
      <c r="C688" s="224" t="s">
        <v>1</v>
      </c>
      <c r="D688" s="224" t="s">
        <v>1447</v>
      </c>
      <c r="E688" s="18" t="s">
        <v>1</v>
      </c>
      <c r="F688" s="225">
        <v>0.35199999999999998</v>
      </c>
      <c r="G688" s="33"/>
      <c r="H688" s="34"/>
    </row>
    <row r="689" spans="1:8" s="2" customFormat="1" ht="16.899999999999999" customHeight="1">
      <c r="A689" s="33"/>
      <c r="B689" s="34"/>
      <c r="C689" s="224" t="s">
        <v>1</v>
      </c>
      <c r="D689" s="224" t="s">
        <v>1448</v>
      </c>
      <c r="E689" s="18" t="s">
        <v>1</v>
      </c>
      <c r="F689" s="225">
        <v>0.34100000000000003</v>
      </c>
      <c r="G689" s="33"/>
      <c r="H689" s="34"/>
    </row>
    <row r="690" spans="1:8" s="2" customFormat="1" ht="16.899999999999999" customHeight="1">
      <c r="A690" s="33"/>
      <c r="B690" s="34"/>
      <c r="C690" s="224" t="s">
        <v>1</v>
      </c>
      <c r="D690" s="224" t="s">
        <v>1449</v>
      </c>
      <c r="E690" s="18" t="s">
        <v>1</v>
      </c>
      <c r="F690" s="225">
        <v>1.1000000000000001</v>
      </c>
      <c r="G690" s="33"/>
      <c r="H690" s="34"/>
    </row>
    <row r="691" spans="1:8" s="2" customFormat="1" ht="16.899999999999999" customHeight="1">
      <c r="A691" s="33"/>
      <c r="B691" s="34"/>
      <c r="C691" s="224" t="s">
        <v>1</v>
      </c>
      <c r="D691" s="224" t="s">
        <v>1450</v>
      </c>
      <c r="E691" s="18" t="s">
        <v>1</v>
      </c>
      <c r="F691" s="225">
        <v>0.66</v>
      </c>
      <c r="G691" s="33"/>
      <c r="H691" s="34"/>
    </row>
    <row r="692" spans="1:8" s="2" customFormat="1" ht="16.899999999999999" customHeight="1">
      <c r="A692" s="33"/>
      <c r="B692" s="34"/>
      <c r="C692" s="224" t="s">
        <v>1</v>
      </c>
      <c r="D692" s="224" t="s">
        <v>1451</v>
      </c>
      <c r="E692" s="18" t="s">
        <v>1</v>
      </c>
      <c r="F692" s="225">
        <v>3.113</v>
      </c>
      <c r="G692" s="33"/>
      <c r="H692" s="34"/>
    </row>
    <row r="693" spans="1:8" s="2" customFormat="1" ht="16.899999999999999" customHeight="1">
      <c r="A693" s="33"/>
      <c r="B693" s="34"/>
      <c r="C693" s="224" t="s">
        <v>1</v>
      </c>
      <c r="D693" s="224" t="s">
        <v>1452</v>
      </c>
      <c r="E693" s="18" t="s">
        <v>1</v>
      </c>
      <c r="F693" s="225">
        <v>2.09</v>
      </c>
      <c r="G693" s="33"/>
      <c r="H693" s="34"/>
    </row>
    <row r="694" spans="1:8" s="2" customFormat="1" ht="16.899999999999999" customHeight="1">
      <c r="A694" s="33"/>
      <c r="B694" s="34"/>
      <c r="C694" s="224" t="s">
        <v>1083</v>
      </c>
      <c r="D694" s="224" t="s">
        <v>205</v>
      </c>
      <c r="E694" s="18" t="s">
        <v>1</v>
      </c>
      <c r="F694" s="225">
        <v>9.6690000000000005</v>
      </c>
      <c r="G694" s="33"/>
      <c r="H694" s="34"/>
    </row>
    <row r="695" spans="1:8" s="2" customFormat="1" ht="16.899999999999999" customHeight="1">
      <c r="A695" s="33"/>
      <c r="B695" s="34"/>
      <c r="C695" s="226" t="s">
        <v>2791</v>
      </c>
      <c r="D695" s="33"/>
      <c r="E695" s="33"/>
      <c r="F695" s="33"/>
      <c r="G695" s="33"/>
      <c r="H695" s="34"/>
    </row>
    <row r="696" spans="1:8" s="2" customFormat="1" ht="16.899999999999999" customHeight="1">
      <c r="A696" s="33"/>
      <c r="B696" s="34"/>
      <c r="C696" s="224" t="s">
        <v>1441</v>
      </c>
      <c r="D696" s="224" t="s">
        <v>1442</v>
      </c>
      <c r="E696" s="18" t="s">
        <v>199</v>
      </c>
      <c r="F696" s="225">
        <v>9.6690000000000005</v>
      </c>
      <c r="G696" s="33"/>
      <c r="H696" s="34"/>
    </row>
    <row r="697" spans="1:8" s="2" customFormat="1" ht="16.899999999999999" customHeight="1">
      <c r="A697" s="33"/>
      <c r="B697" s="34"/>
      <c r="C697" s="224" t="s">
        <v>405</v>
      </c>
      <c r="D697" s="224" t="s">
        <v>406</v>
      </c>
      <c r="E697" s="18" t="s">
        <v>279</v>
      </c>
      <c r="F697" s="225">
        <v>104.19499999999999</v>
      </c>
      <c r="G697" s="33"/>
      <c r="H697" s="34"/>
    </row>
    <row r="698" spans="1:8" s="2" customFormat="1" ht="16.899999999999999" customHeight="1">
      <c r="A698" s="33"/>
      <c r="B698" s="34"/>
      <c r="C698" s="224" t="s">
        <v>464</v>
      </c>
      <c r="D698" s="224" t="s">
        <v>465</v>
      </c>
      <c r="E698" s="18" t="s">
        <v>279</v>
      </c>
      <c r="F698" s="225">
        <v>447.84500000000003</v>
      </c>
      <c r="G698" s="33"/>
      <c r="H698" s="34"/>
    </row>
    <row r="699" spans="1:8" s="2" customFormat="1" ht="16.899999999999999" customHeight="1">
      <c r="A699" s="33"/>
      <c r="B699" s="34"/>
      <c r="C699" s="224" t="s">
        <v>1457</v>
      </c>
      <c r="D699" s="224" t="s">
        <v>1458</v>
      </c>
      <c r="E699" s="18" t="s">
        <v>199</v>
      </c>
      <c r="F699" s="225">
        <v>19.338000000000001</v>
      </c>
      <c r="G699" s="33"/>
      <c r="H699" s="34"/>
    </row>
    <row r="700" spans="1:8" s="2" customFormat="1" ht="16.899999999999999" customHeight="1">
      <c r="A700" s="33"/>
      <c r="B700" s="34"/>
      <c r="C700" s="220" t="s">
        <v>1085</v>
      </c>
      <c r="D700" s="221" t="s">
        <v>1</v>
      </c>
      <c r="E700" s="222" t="s">
        <v>1</v>
      </c>
      <c r="F700" s="223">
        <v>19.689</v>
      </c>
      <c r="G700" s="33"/>
      <c r="H700" s="34"/>
    </row>
    <row r="701" spans="1:8" s="2" customFormat="1" ht="16.899999999999999" customHeight="1">
      <c r="A701" s="33"/>
      <c r="B701" s="34"/>
      <c r="C701" s="224" t="s">
        <v>1</v>
      </c>
      <c r="D701" s="224" t="s">
        <v>1348</v>
      </c>
      <c r="E701" s="18" t="s">
        <v>1</v>
      </c>
      <c r="F701" s="225">
        <v>1.855</v>
      </c>
      <c r="G701" s="33"/>
      <c r="H701" s="34"/>
    </row>
    <row r="702" spans="1:8" s="2" customFormat="1" ht="16.899999999999999" customHeight="1">
      <c r="A702" s="33"/>
      <c r="B702" s="34"/>
      <c r="C702" s="224" t="s">
        <v>1</v>
      </c>
      <c r="D702" s="224" t="s">
        <v>1349</v>
      </c>
      <c r="E702" s="18" t="s">
        <v>1</v>
      </c>
      <c r="F702" s="225">
        <v>1.4650000000000001</v>
      </c>
      <c r="G702" s="33"/>
      <c r="H702" s="34"/>
    </row>
    <row r="703" spans="1:8" s="2" customFormat="1" ht="16.899999999999999" customHeight="1">
      <c r="A703" s="33"/>
      <c r="B703" s="34"/>
      <c r="C703" s="224" t="s">
        <v>1</v>
      </c>
      <c r="D703" s="224" t="s">
        <v>1350</v>
      </c>
      <c r="E703" s="18" t="s">
        <v>1</v>
      </c>
      <c r="F703" s="225">
        <v>1.4550000000000001</v>
      </c>
      <c r="G703" s="33"/>
      <c r="H703" s="34"/>
    </row>
    <row r="704" spans="1:8" s="2" customFormat="1" ht="16.899999999999999" customHeight="1">
      <c r="A704" s="33"/>
      <c r="B704" s="34"/>
      <c r="C704" s="224" t="s">
        <v>1</v>
      </c>
      <c r="D704" s="224" t="s">
        <v>1351</v>
      </c>
      <c r="E704" s="18" t="s">
        <v>1</v>
      </c>
      <c r="F704" s="225">
        <v>2.915</v>
      </c>
      <c r="G704" s="33"/>
      <c r="H704" s="34"/>
    </row>
    <row r="705" spans="1:8" s="2" customFormat="1" ht="16.899999999999999" customHeight="1">
      <c r="A705" s="33"/>
      <c r="B705" s="34"/>
      <c r="C705" s="224" t="s">
        <v>1</v>
      </c>
      <c r="D705" s="224" t="s">
        <v>1352</v>
      </c>
      <c r="E705" s="18" t="s">
        <v>1</v>
      </c>
      <c r="F705" s="225">
        <v>1.494</v>
      </c>
      <c r="G705" s="33"/>
      <c r="H705" s="34"/>
    </row>
    <row r="706" spans="1:8" s="2" customFormat="1" ht="16.899999999999999" customHeight="1">
      <c r="A706" s="33"/>
      <c r="B706" s="34"/>
      <c r="C706" s="224" t="s">
        <v>1</v>
      </c>
      <c r="D706" s="224" t="s">
        <v>1353</v>
      </c>
      <c r="E706" s="18" t="s">
        <v>1</v>
      </c>
      <c r="F706" s="225">
        <v>10.505000000000001</v>
      </c>
      <c r="G706" s="33"/>
      <c r="H706" s="34"/>
    </row>
    <row r="707" spans="1:8" s="2" customFormat="1" ht="16.899999999999999" customHeight="1">
      <c r="A707" s="33"/>
      <c r="B707" s="34"/>
      <c r="C707" s="224" t="s">
        <v>1085</v>
      </c>
      <c r="D707" s="224" t="s">
        <v>205</v>
      </c>
      <c r="E707" s="18" t="s">
        <v>1</v>
      </c>
      <c r="F707" s="225">
        <v>19.689</v>
      </c>
      <c r="G707" s="33"/>
      <c r="H707" s="34"/>
    </row>
    <row r="708" spans="1:8" s="2" customFormat="1" ht="16.899999999999999" customHeight="1">
      <c r="A708" s="33"/>
      <c r="B708" s="34"/>
      <c r="C708" s="226" t="s">
        <v>2791</v>
      </c>
      <c r="D708" s="33"/>
      <c r="E708" s="33"/>
      <c r="F708" s="33"/>
      <c r="G708" s="33"/>
      <c r="H708" s="34"/>
    </row>
    <row r="709" spans="1:8" s="2" customFormat="1" ht="16.899999999999999" customHeight="1">
      <c r="A709" s="33"/>
      <c r="B709" s="34"/>
      <c r="C709" s="224" t="s">
        <v>1357</v>
      </c>
      <c r="D709" s="224" t="s">
        <v>1358</v>
      </c>
      <c r="E709" s="18" t="s">
        <v>199</v>
      </c>
      <c r="F709" s="225">
        <v>1102.4590000000001</v>
      </c>
      <c r="G709" s="33"/>
      <c r="H709" s="34"/>
    </row>
    <row r="710" spans="1:8" s="2" customFormat="1" ht="16.899999999999999" customHeight="1">
      <c r="A710" s="33"/>
      <c r="B710" s="34"/>
      <c r="C710" s="220" t="s">
        <v>2794</v>
      </c>
      <c r="D710" s="221" t="s">
        <v>1</v>
      </c>
      <c r="E710" s="222" t="s">
        <v>1</v>
      </c>
      <c r="F710" s="223">
        <v>7.7</v>
      </c>
      <c r="G710" s="33"/>
      <c r="H710" s="34"/>
    </row>
    <row r="711" spans="1:8" s="2" customFormat="1" ht="16.899999999999999" customHeight="1">
      <c r="A711" s="33"/>
      <c r="B711" s="34"/>
      <c r="C711" s="224" t="s">
        <v>1</v>
      </c>
      <c r="D711" s="224" t="s">
        <v>1259</v>
      </c>
      <c r="E711" s="18" t="s">
        <v>1</v>
      </c>
      <c r="F711" s="225">
        <v>1.1000000000000001</v>
      </c>
      <c r="G711" s="33"/>
      <c r="H711" s="34"/>
    </row>
    <row r="712" spans="1:8" s="2" customFormat="1" ht="16.899999999999999" customHeight="1">
      <c r="A712" s="33"/>
      <c r="B712" s="34"/>
      <c r="C712" s="224" t="s">
        <v>1</v>
      </c>
      <c r="D712" s="224" t="s">
        <v>1260</v>
      </c>
      <c r="E712" s="18" t="s">
        <v>1</v>
      </c>
      <c r="F712" s="225">
        <v>1.1000000000000001</v>
      </c>
      <c r="G712" s="33"/>
      <c r="H712" s="34"/>
    </row>
    <row r="713" spans="1:8" s="2" customFormat="1" ht="16.899999999999999" customHeight="1">
      <c r="A713" s="33"/>
      <c r="B713" s="34"/>
      <c r="C713" s="224" t="s">
        <v>1</v>
      </c>
      <c r="D713" s="224" t="s">
        <v>1261</v>
      </c>
      <c r="E713" s="18" t="s">
        <v>1</v>
      </c>
      <c r="F713" s="225">
        <v>1.1000000000000001</v>
      </c>
      <c r="G713" s="33"/>
      <c r="H713" s="34"/>
    </row>
    <row r="714" spans="1:8" s="2" customFormat="1" ht="16.899999999999999" customHeight="1">
      <c r="A714" s="33"/>
      <c r="B714" s="34"/>
      <c r="C714" s="224" t="s">
        <v>1</v>
      </c>
      <c r="D714" s="224" t="s">
        <v>1262</v>
      </c>
      <c r="E714" s="18" t="s">
        <v>1</v>
      </c>
      <c r="F714" s="225">
        <v>1.1000000000000001</v>
      </c>
      <c r="G714" s="33"/>
      <c r="H714" s="34"/>
    </row>
    <row r="715" spans="1:8" s="2" customFormat="1" ht="16.899999999999999" customHeight="1">
      <c r="A715" s="33"/>
      <c r="B715" s="34"/>
      <c r="C715" s="224" t="s">
        <v>1</v>
      </c>
      <c r="D715" s="224" t="s">
        <v>1263</v>
      </c>
      <c r="E715" s="18" t="s">
        <v>1</v>
      </c>
      <c r="F715" s="225">
        <v>1.1000000000000001</v>
      </c>
      <c r="G715" s="33"/>
      <c r="H715" s="34"/>
    </row>
    <row r="716" spans="1:8" s="2" customFormat="1" ht="16.899999999999999" customHeight="1">
      <c r="A716" s="33"/>
      <c r="B716" s="34"/>
      <c r="C716" s="224" t="s">
        <v>1</v>
      </c>
      <c r="D716" s="224" t="s">
        <v>1264</v>
      </c>
      <c r="E716" s="18" t="s">
        <v>1</v>
      </c>
      <c r="F716" s="225">
        <v>1.1000000000000001</v>
      </c>
      <c r="G716" s="33"/>
      <c r="H716" s="34"/>
    </row>
    <row r="717" spans="1:8" s="2" customFormat="1" ht="16.899999999999999" customHeight="1">
      <c r="A717" s="33"/>
      <c r="B717" s="34"/>
      <c r="C717" s="224" t="s">
        <v>1</v>
      </c>
      <c r="D717" s="224" t="s">
        <v>1265</v>
      </c>
      <c r="E717" s="18" t="s">
        <v>1</v>
      </c>
      <c r="F717" s="225">
        <v>1.1000000000000001</v>
      </c>
      <c r="G717" s="33"/>
      <c r="H717" s="34"/>
    </row>
    <row r="718" spans="1:8" s="2" customFormat="1" ht="16.899999999999999" customHeight="1">
      <c r="A718" s="33"/>
      <c r="B718" s="34"/>
      <c r="C718" s="224" t="s">
        <v>2794</v>
      </c>
      <c r="D718" s="224" t="s">
        <v>205</v>
      </c>
      <c r="E718" s="18" t="s">
        <v>1</v>
      </c>
      <c r="F718" s="225">
        <v>7.7</v>
      </c>
      <c r="G718" s="33"/>
      <c r="H718" s="34"/>
    </row>
    <row r="719" spans="1:8" s="2" customFormat="1" ht="16.899999999999999" customHeight="1">
      <c r="A719" s="33"/>
      <c r="B719" s="34"/>
      <c r="C719" s="220" t="s">
        <v>153</v>
      </c>
      <c r="D719" s="221" t="s">
        <v>1</v>
      </c>
      <c r="E719" s="222" t="s">
        <v>1</v>
      </c>
      <c r="F719" s="223">
        <v>53.9</v>
      </c>
      <c r="G719" s="33"/>
      <c r="H719" s="34"/>
    </row>
    <row r="720" spans="1:8" s="2" customFormat="1" ht="16.899999999999999" customHeight="1">
      <c r="A720" s="33"/>
      <c r="B720" s="34"/>
      <c r="C720" s="224" t="s">
        <v>1</v>
      </c>
      <c r="D720" s="224" t="s">
        <v>1242</v>
      </c>
      <c r="E720" s="18" t="s">
        <v>1</v>
      </c>
      <c r="F720" s="225">
        <v>28.6</v>
      </c>
      <c r="G720" s="33"/>
      <c r="H720" s="34"/>
    </row>
    <row r="721" spans="1:8" s="2" customFormat="1" ht="16.899999999999999" customHeight="1">
      <c r="A721" s="33"/>
      <c r="B721" s="34"/>
      <c r="C721" s="224" t="s">
        <v>1</v>
      </c>
      <c r="D721" s="224" t="s">
        <v>1243</v>
      </c>
      <c r="E721" s="18" t="s">
        <v>1</v>
      </c>
      <c r="F721" s="225">
        <v>25.3</v>
      </c>
      <c r="G721" s="33"/>
      <c r="H721" s="34"/>
    </row>
    <row r="722" spans="1:8" s="2" customFormat="1" ht="16.899999999999999" customHeight="1">
      <c r="A722" s="33"/>
      <c r="B722" s="34"/>
      <c r="C722" s="224" t="s">
        <v>153</v>
      </c>
      <c r="D722" s="224" t="s">
        <v>205</v>
      </c>
      <c r="E722" s="18" t="s">
        <v>1</v>
      </c>
      <c r="F722" s="225">
        <v>53.9</v>
      </c>
      <c r="G722" s="33"/>
      <c r="H722" s="34"/>
    </row>
    <row r="723" spans="1:8" s="2" customFormat="1" ht="16.899999999999999" customHeight="1">
      <c r="A723" s="33"/>
      <c r="B723" s="34"/>
      <c r="C723" s="226" t="s">
        <v>2791</v>
      </c>
      <c r="D723" s="33"/>
      <c r="E723" s="33"/>
      <c r="F723" s="33"/>
      <c r="G723" s="33"/>
      <c r="H723" s="34"/>
    </row>
    <row r="724" spans="1:8" s="2" customFormat="1" ht="16.899999999999999" customHeight="1">
      <c r="A724" s="33"/>
      <c r="B724" s="34"/>
      <c r="C724" s="224" t="s">
        <v>260</v>
      </c>
      <c r="D724" s="224" t="s">
        <v>261</v>
      </c>
      <c r="E724" s="18" t="s">
        <v>243</v>
      </c>
      <c r="F724" s="225">
        <v>53.9</v>
      </c>
      <c r="G724" s="33"/>
      <c r="H724" s="34"/>
    </row>
    <row r="725" spans="1:8" s="2" customFormat="1" ht="16.899999999999999" customHeight="1">
      <c r="A725" s="33"/>
      <c r="B725" s="34"/>
      <c r="C725" s="224" t="s">
        <v>1044</v>
      </c>
      <c r="D725" s="224" t="s">
        <v>1045</v>
      </c>
      <c r="E725" s="18" t="s">
        <v>243</v>
      </c>
      <c r="F725" s="225">
        <v>159.5</v>
      </c>
      <c r="G725" s="33"/>
      <c r="H725" s="34"/>
    </row>
    <row r="726" spans="1:8" s="2" customFormat="1" ht="16.899999999999999" customHeight="1">
      <c r="A726" s="33"/>
      <c r="B726" s="34"/>
      <c r="C726" s="220" t="s">
        <v>155</v>
      </c>
      <c r="D726" s="221" t="s">
        <v>1</v>
      </c>
      <c r="E726" s="222" t="s">
        <v>1</v>
      </c>
      <c r="F726" s="223">
        <v>11</v>
      </c>
      <c r="G726" s="33"/>
      <c r="H726" s="34"/>
    </row>
    <row r="727" spans="1:8" s="2" customFormat="1" ht="16.899999999999999" customHeight="1">
      <c r="A727" s="33"/>
      <c r="B727" s="34"/>
      <c r="C727" s="224" t="s">
        <v>1</v>
      </c>
      <c r="D727" s="224" t="s">
        <v>1247</v>
      </c>
      <c r="E727" s="18" t="s">
        <v>1</v>
      </c>
      <c r="F727" s="225">
        <v>11</v>
      </c>
      <c r="G727" s="33"/>
      <c r="H727" s="34"/>
    </row>
    <row r="728" spans="1:8" s="2" customFormat="1" ht="16.899999999999999" customHeight="1">
      <c r="A728" s="33"/>
      <c r="B728" s="34"/>
      <c r="C728" s="224" t="s">
        <v>155</v>
      </c>
      <c r="D728" s="224" t="s">
        <v>205</v>
      </c>
      <c r="E728" s="18" t="s">
        <v>1</v>
      </c>
      <c r="F728" s="225">
        <v>11</v>
      </c>
      <c r="G728" s="33"/>
      <c r="H728" s="34"/>
    </row>
    <row r="729" spans="1:8" s="2" customFormat="1" ht="16.899999999999999" customHeight="1">
      <c r="A729" s="33"/>
      <c r="B729" s="34"/>
      <c r="C729" s="226" t="s">
        <v>2791</v>
      </c>
      <c r="D729" s="33"/>
      <c r="E729" s="33"/>
      <c r="F729" s="33"/>
      <c r="G729" s="33"/>
      <c r="H729" s="34"/>
    </row>
    <row r="730" spans="1:8" s="2" customFormat="1" ht="16.899999999999999" customHeight="1">
      <c r="A730" s="33"/>
      <c r="B730" s="34"/>
      <c r="C730" s="224" t="s">
        <v>1244</v>
      </c>
      <c r="D730" s="224" t="s">
        <v>1245</v>
      </c>
      <c r="E730" s="18" t="s">
        <v>243</v>
      </c>
      <c r="F730" s="225">
        <v>11</v>
      </c>
      <c r="G730" s="33"/>
      <c r="H730" s="34"/>
    </row>
    <row r="731" spans="1:8" s="2" customFormat="1" ht="16.899999999999999" customHeight="1">
      <c r="A731" s="33"/>
      <c r="B731" s="34"/>
      <c r="C731" s="224" t="s">
        <v>277</v>
      </c>
      <c r="D731" s="224" t="s">
        <v>278</v>
      </c>
      <c r="E731" s="18" t="s">
        <v>279</v>
      </c>
      <c r="F731" s="225">
        <v>223.839</v>
      </c>
      <c r="G731" s="33"/>
      <c r="H731" s="34"/>
    </row>
    <row r="732" spans="1:8" s="2" customFormat="1" ht="16.899999999999999" customHeight="1">
      <c r="A732" s="33"/>
      <c r="B732" s="34"/>
      <c r="C732" s="220" t="s">
        <v>1088</v>
      </c>
      <c r="D732" s="221" t="s">
        <v>1</v>
      </c>
      <c r="E732" s="222" t="s">
        <v>1</v>
      </c>
      <c r="F732" s="223">
        <v>110.81699999999999</v>
      </c>
      <c r="G732" s="33"/>
      <c r="H732" s="34"/>
    </row>
    <row r="733" spans="1:8" s="2" customFormat="1" ht="16.899999999999999" customHeight="1">
      <c r="A733" s="33"/>
      <c r="B733" s="34"/>
      <c r="C733" s="224" t="s">
        <v>1088</v>
      </c>
      <c r="D733" s="224" t="s">
        <v>1516</v>
      </c>
      <c r="E733" s="18" t="s">
        <v>1</v>
      </c>
      <c r="F733" s="225">
        <v>110.81699999999999</v>
      </c>
      <c r="G733" s="33"/>
      <c r="H733" s="34"/>
    </row>
    <row r="734" spans="1:8" s="2" customFormat="1" ht="16.899999999999999" customHeight="1">
      <c r="A734" s="33"/>
      <c r="B734" s="34"/>
      <c r="C734" s="226" t="s">
        <v>2791</v>
      </c>
      <c r="D734" s="33"/>
      <c r="E734" s="33"/>
      <c r="F734" s="33"/>
      <c r="G734" s="33"/>
      <c r="H734" s="34"/>
    </row>
    <row r="735" spans="1:8" s="2" customFormat="1" ht="16.899999999999999" customHeight="1">
      <c r="A735" s="33"/>
      <c r="B735" s="34"/>
      <c r="C735" s="224" t="s">
        <v>653</v>
      </c>
      <c r="D735" s="224" t="s">
        <v>654</v>
      </c>
      <c r="E735" s="18" t="s">
        <v>199</v>
      </c>
      <c r="F735" s="225">
        <v>166.226</v>
      </c>
      <c r="G735" s="33"/>
      <c r="H735" s="34"/>
    </row>
    <row r="736" spans="1:8" s="2" customFormat="1" ht="16.899999999999999" customHeight="1">
      <c r="A736" s="33"/>
      <c r="B736" s="34"/>
      <c r="C736" s="224" t="s">
        <v>1522</v>
      </c>
      <c r="D736" s="224" t="s">
        <v>694</v>
      </c>
      <c r="E736" s="18" t="s">
        <v>199</v>
      </c>
      <c r="F736" s="225">
        <v>254.87899999999999</v>
      </c>
      <c r="G736" s="33"/>
      <c r="H736" s="34"/>
    </row>
    <row r="737" spans="1:8" s="2" customFormat="1" ht="16.899999999999999" customHeight="1">
      <c r="A737" s="33"/>
      <c r="B737" s="34"/>
      <c r="C737" s="224" t="s">
        <v>672</v>
      </c>
      <c r="D737" s="224" t="s">
        <v>673</v>
      </c>
      <c r="E737" s="18" t="s">
        <v>199</v>
      </c>
      <c r="F737" s="225">
        <v>210.55199999999999</v>
      </c>
      <c r="G737" s="33"/>
      <c r="H737" s="34"/>
    </row>
    <row r="738" spans="1:8" s="2" customFormat="1" ht="16.899999999999999" customHeight="1">
      <c r="A738" s="33"/>
      <c r="B738" s="34"/>
      <c r="C738" s="224" t="s">
        <v>1527</v>
      </c>
      <c r="D738" s="224" t="s">
        <v>715</v>
      </c>
      <c r="E738" s="18" t="s">
        <v>199</v>
      </c>
      <c r="F738" s="225">
        <v>299.20600000000002</v>
      </c>
      <c r="G738" s="33"/>
      <c r="H738" s="34"/>
    </row>
    <row r="739" spans="1:8" s="2" customFormat="1" ht="16.899999999999999" customHeight="1">
      <c r="A739" s="33"/>
      <c r="B739" s="34"/>
      <c r="C739" s="220" t="s">
        <v>157</v>
      </c>
      <c r="D739" s="221" t="s">
        <v>1</v>
      </c>
      <c r="E739" s="222" t="s">
        <v>1</v>
      </c>
      <c r="F739" s="223">
        <v>223.18</v>
      </c>
      <c r="G739" s="33"/>
      <c r="H739" s="34"/>
    </row>
    <row r="740" spans="1:8" s="2" customFormat="1" ht="16.899999999999999" customHeight="1">
      <c r="A740" s="33"/>
      <c r="B740" s="34"/>
      <c r="C740" s="224" t="s">
        <v>1</v>
      </c>
      <c r="D740" s="224" t="s">
        <v>228</v>
      </c>
      <c r="E740" s="18" t="s">
        <v>1</v>
      </c>
      <c r="F740" s="225">
        <v>0</v>
      </c>
      <c r="G740" s="33"/>
      <c r="H740" s="34"/>
    </row>
    <row r="741" spans="1:8" s="2" customFormat="1" ht="16.899999999999999" customHeight="1">
      <c r="A741" s="33"/>
      <c r="B741" s="34"/>
      <c r="C741" s="224" t="s">
        <v>1</v>
      </c>
      <c r="D741" s="224" t="s">
        <v>1211</v>
      </c>
      <c r="E741" s="18" t="s">
        <v>1</v>
      </c>
      <c r="F741" s="225">
        <v>0</v>
      </c>
      <c r="G741" s="33"/>
      <c r="H741" s="34"/>
    </row>
    <row r="742" spans="1:8" s="2" customFormat="1" ht="16.899999999999999" customHeight="1">
      <c r="A742" s="33"/>
      <c r="B742" s="34"/>
      <c r="C742" s="224" t="s">
        <v>1</v>
      </c>
      <c r="D742" s="224" t="s">
        <v>1212</v>
      </c>
      <c r="E742" s="18" t="s">
        <v>1</v>
      </c>
      <c r="F742" s="225">
        <v>7.08</v>
      </c>
      <c r="G742" s="33"/>
      <c r="H742" s="34"/>
    </row>
    <row r="743" spans="1:8" s="2" customFormat="1" ht="16.899999999999999" customHeight="1">
      <c r="A743" s="33"/>
      <c r="B743" s="34"/>
      <c r="C743" s="224" t="s">
        <v>1</v>
      </c>
      <c r="D743" s="224" t="s">
        <v>1213</v>
      </c>
      <c r="E743" s="18" t="s">
        <v>1</v>
      </c>
      <c r="F743" s="225">
        <v>7.2</v>
      </c>
      <c r="G743" s="33"/>
      <c r="H743" s="34"/>
    </row>
    <row r="744" spans="1:8" s="2" customFormat="1" ht="16.899999999999999" customHeight="1">
      <c r="A744" s="33"/>
      <c r="B744" s="34"/>
      <c r="C744" s="224" t="s">
        <v>1</v>
      </c>
      <c r="D744" s="224" t="s">
        <v>1214</v>
      </c>
      <c r="E744" s="18" t="s">
        <v>1</v>
      </c>
      <c r="F744" s="225">
        <v>8.34</v>
      </c>
      <c r="G744" s="33"/>
      <c r="H744" s="34"/>
    </row>
    <row r="745" spans="1:8" s="2" customFormat="1" ht="16.899999999999999" customHeight="1">
      <c r="A745" s="33"/>
      <c r="B745" s="34"/>
      <c r="C745" s="224" t="s">
        <v>1</v>
      </c>
      <c r="D745" s="224" t="s">
        <v>1215</v>
      </c>
      <c r="E745" s="18" t="s">
        <v>1</v>
      </c>
      <c r="F745" s="225">
        <v>7.04</v>
      </c>
      <c r="G745" s="33"/>
      <c r="H745" s="34"/>
    </row>
    <row r="746" spans="1:8" s="2" customFormat="1" ht="16.899999999999999" customHeight="1">
      <c r="A746" s="33"/>
      <c r="B746" s="34"/>
      <c r="C746" s="224" t="s">
        <v>1</v>
      </c>
      <c r="D746" s="224" t="s">
        <v>1216</v>
      </c>
      <c r="E746" s="18" t="s">
        <v>1</v>
      </c>
      <c r="F746" s="225">
        <v>6.96</v>
      </c>
      <c r="G746" s="33"/>
      <c r="H746" s="34"/>
    </row>
    <row r="747" spans="1:8" s="2" customFormat="1" ht="16.899999999999999" customHeight="1">
      <c r="A747" s="33"/>
      <c r="B747" s="34"/>
      <c r="C747" s="224" t="s">
        <v>1</v>
      </c>
      <c r="D747" s="224" t="s">
        <v>1217</v>
      </c>
      <c r="E747" s="18" t="s">
        <v>1</v>
      </c>
      <c r="F747" s="225">
        <v>6.26</v>
      </c>
      <c r="G747" s="33"/>
      <c r="H747" s="34"/>
    </row>
    <row r="748" spans="1:8" s="2" customFormat="1" ht="16.899999999999999" customHeight="1">
      <c r="A748" s="33"/>
      <c r="B748" s="34"/>
      <c r="C748" s="224" t="s">
        <v>1</v>
      </c>
      <c r="D748" s="224" t="s">
        <v>1218</v>
      </c>
      <c r="E748" s="18" t="s">
        <v>1</v>
      </c>
      <c r="F748" s="225">
        <v>6.64</v>
      </c>
      <c r="G748" s="33"/>
      <c r="H748" s="34"/>
    </row>
    <row r="749" spans="1:8" s="2" customFormat="1" ht="16.899999999999999" customHeight="1">
      <c r="A749" s="33"/>
      <c r="B749" s="34"/>
      <c r="C749" s="224" t="s">
        <v>1</v>
      </c>
      <c r="D749" s="224" t="s">
        <v>1219</v>
      </c>
      <c r="E749" s="18" t="s">
        <v>1</v>
      </c>
      <c r="F749" s="225">
        <v>7.02</v>
      </c>
      <c r="G749" s="33"/>
      <c r="H749" s="34"/>
    </row>
    <row r="750" spans="1:8" s="2" customFormat="1" ht="16.899999999999999" customHeight="1">
      <c r="A750" s="33"/>
      <c r="B750" s="34"/>
      <c r="C750" s="224" t="s">
        <v>1</v>
      </c>
      <c r="D750" s="224" t="s">
        <v>1220</v>
      </c>
      <c r="E750" s="18" t="s">
        <v>1</v>
      </c>
      <c r="F750" s="225">
        <v>5.6</v>
      </c>
      <c r="G750" s="33"/>
      <c r="H750" s="34"/>
    </row>
    <row r="751" spans="1:8" s="2" customFormat="1" ht="16.899999999999999" customHeight="1">
      <c r="A751" s="33"/>
      <c r="B751" s="34"/>
      <c r="C751" s="224" t="s">
        <v>1</v>
      </c>
      <c r="D751" s="224" t="s">
        <v>1221</v>
      </c>
      <c r="E751" s="18" t="s">
        <v>1</v>
      </c>
      <c r="F751" s="225">
        <v>6.2</v>
      </c>
      <c r="G751" s="33"/>
      <c r="H751" s="34"/>
    </row>
    <row r="752" spans="1:8" s="2" customFormat="1" ht="16.899999999999999" customHeight="1">
      <c r="A752" s="33"/>
      <c r="B752" s="34"/>
      <c r="C752" s="224" t="s">
        <v>1</v>
      </c>
      <c r="D752" s="224" t="s">
        <v>1222</v>
      </c>
      <c r="E752" s="18" t="s">
        <v>1</v>
      </c>
      <c r="F752" s="225">
        <v>13.54</v>
      </c>
      <c r="G752" s="33"/>
      <c r="H752" s="34"/>
    </row>
    <row r="753" spans="1:8" s="2" customFormat="1" ht="16.899999999999999" customHeight="1">
      <c r="A753" s="33"/>
      <c r="B753" s="34"/>
      <c r="C753" s="224" t="s">
        <v>1</v>
      </c>
      <c r="D753" s="224" t="s">
        <v>1223</v>
      </c>
      <c r="E753" s="18" t="s">
        <v>1</v>
      </c>
      <c r="F753" s="225">
        <v>6.64</v>
      </c>
      <c r="G753" s="33"/>
      <c r="H753" s="34"/>
    </row>
    <row r="754" spans="1:8" s="2" customFormat="1" ht="16.899999999999999" customHeight="1">
      <c r="A754" s="33"/>
      <c r="B754" s="34"/>
      <c r="C754" s="224" t="s">
        <v>1</v>
      </c>
      <c r="D754" s="224" t="s">
        <v>1224</v>
      </c>
      <c r="E754" s="18" t="s">
        <v>1</v>
      </c>
      <c r="F754" s="225">
        <v>6.7</v>
      </c>
      <c r="G754" s="33"/>
      <c r="H754" s="34"/>
    </row>
    <row r="755" spans="1:8" s="2" customFormat="1" ht="16.899999999999999" customHeight="1">
      <c r="A755" s="33"/>
      <c r="B755" s="34"/>
      <c r="C755" s="224" t="s">
        <v>1</v>
      </c>
      <c r="D755" s="224" t="s">
        <v>1224</v>
      </c>
      <c r="E755" s="18" t="s">
        <v>1</v>
      </c>
      <c r="F755" s="225">
        <v>6.7</v>
      </c>
      <c r="G755" s="33"/>
      <c r="H755" s="34"/>
    </row>
    <row r="756" spans="1:8" s="2" customFormat="1" ht="16.899999999999999" customHeight="1">
      <c r="A756" s="33"/>
      <c r="B756" s="34"/>
      <c r="C756" s="224" t="s">
        <v>1</v>
      </c>
      <c r="D756" s="224" t="s">
        <v>1225</v>
      </c>
      <c r="E756" s="18" t="s">
        <v>1</v>
      </c>
      <c r="F756" s="225">
        <v>6.34</v>
      </c>
      <c r="G756" s="33"/>
      <c r="H756" s="34"/>
    </row>
    <row r="757" spans="1:8" s="2" customFormat="1" ht="16.899999999999999" customHeight="1">
      <c r="A757" s="33"/>
      <c r="B757" s="34"/>
      <c r="C757" s="224" t="s">
        <v>1</v>
      </c>
      <c r="D757" s="224" t="s">
        <v>1226</v>
      </c>
      <c r="E757" s="18" t="s">
        <v>1</v>
      </c>
      <c r="F757" s="225">
        <v>6.2</v>
      </c>
      <c r="G757" s="33"/>
      <c r="H757" s="34"/>
    </row>
    <row r="758" spans="1:8" s="2" customFormat="1" ht="16.899999999999999" customHeight="1">
      <c r="A758" s="33"/>
      <c r="B758" s="34"/>
      <c r="C758" s="224" t="s">
        <v>1</v>
      </c>
      <c r="D758" s="224" t="s">
        <v>1227</v>
      </c>
      <c r="E758" s="18" t="s">
        <v>1</v>
      </c>
      <c r="F758" s="225">
        <v>5.82</v>
      </c>
      <c r="G758" s="33"/>
      <c r="H758" s="34"/>
    </row>
    <row r="759" spans="1:8" s="2" customFormat="1" ht="16.899999999999999" customHeight="1">
      <c r="A759" s="33"/>
      <c r="B759" s="34"/>
      <c r="C759" s="224" t="s">
        <v>1</v>
      </c>
      <c r="D759" s="224" t="s">
        <v>1228</v>
      </c>
      <c r="E759" s="18" t="s">
        <v>1</v>
      </c>
      <c r="F759" s="225">
        <v>5.6</v>
      </c>
      <c r="G759" s="33"/>
      <c r="H759" s="34"/>
    </row>
    <row r="760" spans="1:8" s="2" customFormat="1" ht="16.899999999999999" customHeight="1">
      <c r="A760" s="33"/>
      <c r="B760" s="34"/>
      <c r="C760" s="224" t="s">
        <v>1</v>
      </c>
      <c r="D760" s="224" t="s">
        <v>1229</v>
      </c>
      <c r="E760" s="18" t="s">
        <v>1</v>
      </c>
      <c r="F760" s="225">
        <v>10.94</v>
      </c>
      <c r="G760" s="33"/>
      <c r="H760" s="34"/>
    </row>
    <row r="761" spans="1:8" s="2" customFormat="1" ht="16.899999999999999" customHeight="1">
      <c r="A761" s="33"/>
      <c r="B761" s="34"/>
      <c r="C761" s="224" t="s">
        <v>1</v>
      </c>
      <c r="D761" s="224" t="s">
        <v>1230</v>
      </c>
      <c r="E761" s="18" t="s">
        <v>1</v>
      </c>
      <c r="F761" s="225">
        <v>21.7</v>
      </c>
      <c r="G761" s="33"/>
      <c r="H761" s="34"/>
    </row>
    <row r="762" spans="1:8" s="2" customFormat="1" ht="16.899999999999999" customHeight="1">
      <c r="A762" s="33"/>
      <c r="B762" s="34"/>
      <c r="C762" s="224" t="s">
        <v>1</v>
      </c>
      <c r="D762" s="224" t="s">
        <v>1231</v>
      </c>
      <c r="E762" s="18" t="s">
        <v>1</v>
      </c>
      <c r="F762" s="225">
        <v>6.08</v>
      </c>
      <c r="G762" s="33"/>
      <c r="H762" s="34"/>
    </row>
    <row r="763" spans="1:8" s="2" customFormat="1" ht="16.899999999999999" customHeight="1">
      <c r="A763" s="33"/>
      <c r="B763" s="34"/>
      <c r="C763" s="224" t="s">
        <v>1</v>
      </c>
      <c r="D763" s="224" t="s">
        <v>1232</v>
      </c>
      <c r="E763" s="18" t="s">
        <v>1</v>
      </c>
      <c r="F763" s="225">
        <v>5.72</v>
      </c>
      <c r="G763" s="33"/>
      <c r="H763" s="34"/>
    </row>
    <row r="764" spans="1:8" s="2" customFormat="1" ht="16.899999999999999" customHeight="1">
      <c r="A764" s="33"/>
      <c r="B764" s="34"/>
      <c r="C764" s="224" t="s">
        <v>1</v>
      </c>
      <c r="D764" s="224" t="s">
        <v>1233</v>
      </c>
      <c r="E764" s="18" t="s">
        <v>1</v>
      </c>
      <c r="F764" s="225">
        <v>11.16</v>
      </c>
      <c r="G764" s="33"/>
      <c r="H764" s="34"/>
    </row>
    <row r="765" spans="1:8" s="2" customFormat="1" ht="16.899999999999999" customHeight="1">
      <c r="A765" s="33"/>
      <c r="B765" s="34"/>
      <c r="C765" s="224" t="s">
        <v>1</v>
      </c>
      <c r="D765" s="224" t="s">
        <v>1234</v>
      </c>
      <c r="E765" s="18" t="s">
        <v>1</v>
      </c>
      <c r="F765" s="225">
        <v>5.82</v>
      </c>
      <c r="G765" s="33"/>
      <c r="H765" s="34"/>
    </row>
    <row r="766" spans="1:8" s="2" customFormat="1" ht="16.899999999999999" customHeight="1">
      <c r="A766" s="33"/>
      <c r="B766" s="34"/>
      <c r="C766" s="224" t="s">
        <v>1</v>
      </c>
      <c r="D766" s="224" t="s">
        <v>1235</v>
      </c>
      <c r="E766" s="18" t="s">
        <v>1</v>
      </c>
      <c r="F766" s="225">
        <v>5.88</v>
      </c>
      <c r="G766" s="33"/>
      <c r="H766" s="34"/>
    </row>
    <row r="767" spans="1:8" s="2" customFormat="1" ht="16.899999999999999" customHeight="1">
      <c r="A767" s="33"/>
      <c r="B767" s="34"/>
      <c r="C767" s="224" t="s">
        <v>1</v>
      </c>
      <c r="D767" s="224" t="s">
        <v>1208</v>
      </c>
      <c r="E767" s="18" t="s">
        <v>1</v>
      </c>
      <c r="F767" s="225">
        <v>0</v>
      </c>
      <c r="G767" s="33"/>
      <c r="H767" s="34"/>
    </row>
    <row r="768" spans="1:8" s="2" customFormat="1" ht="16.899999999999999" customHeight="1">
      <c r="A768" s="33"/>
      <c r="B768" s="34"/>
      <c r="C768" s="224" t="s">
        <v>1</v>
      </c>
      <c r="D768" s="224" t="s">
        <v>1236</v>
      </c>
      <c r="E768" s="18" t="s">
        <v>1</v>
      </c>
      <c r="F768" s="225">
        <v>30</v>
      </c>
      <c r="G768" s="33"/>
      <c r="H768" s="34"/>
    </row>
    <row r="769" spans="1:8" s="2" customFormat="1" ht="16.899999999999999" customHeight="1">
      <c r="A769" s="33"/>
      <c r="B769" s="34"/>
      <c r="C769" s="224" t="s">
        <v>157</v>
      </c>
      <c r="D769" s="224" t="s">
        <v>205</v>
      </c>
      <c r="E769" s="18" t="s">
        <v>1</v>
      </c>
      <c r="F769" s="225">
        <v>223.18</v>
      </c>
      <c r="G769" s="33"/>
      <c r="H769" s="34"/>
    </row>
    <row r="770" spans="1:8" s="2" customFormat="1" ht="16.899999999999999" customHeight="1">
      <c r="A770" s="33"/>
      <c r="B770" s="34"/>
      <c r="C770" s="226" t="s">
        <v>2791</v>
      </c>
      <c r="D770" s="33"/>
      <c r="E770" s="33"/>
      <c r="F770" s="33"/>
      <c r="G770" s="33"/>
      <c r="H770" s="34"/>
    </row>
    <row r="771" spans="1:8" s="2" customFormat="1" ht="16.899999999999999" customHeight="1">
      <c r="A771" s="33"/>
      <c r="B771" s="34"/>
      <c r="C771" s="224" t="s">
        <v>241</v>
      </c>
      <c r="D771" s="224" t="s">
        <v>242</v>
      </c>
      <c r="E771" s="18" t="s">
        <v>243</v>
      </c>
      <c r="F771" s="225">
        <v>223.18</v>
      </c>
      <c r="G771" s="33"/>
      <c r="H771" s="34"/>
    </row>
    <row r="772" spans="1:8" s="2" customFormat="1" ht="16.899999999999999" customHeight="1">
      <c r="A772" s="33"/>
      <c r="B772" s="34"/>
      <c r="C772" s="224" t="s">
        <v>776</v>
      </c>
      <c r="D772" s="224" t="s">
        <v>777</v>
      </c>
      <c r="E772" s="18" t="s">
        <v>243</v>
      </c>
      <c r="F772" s="225">
        <v>446.36</v>
      </c>
      <c r="G772" s="33"/>
      <c r="H772" s="34"/>
    </row>
    <row r="773" spans="1:8" s="2" customFormat="1" ht="16.899999999999999" customHeight="1">
      <c r="A773" s="33"/>
      <c r="B773" s="34"/>
      <c r="C773" s="220" t="s">
        <v>1091</v>
      </c>
      <c r="D773" s="221" t="s">
        <v>1</v>
      </c>
      <c r="E773" s="222" t="s">
        <v>1</v>
      </c>
      <c r="F773" s="223">
        <v>19.338000000000001</v>
      </c>
      <c r="G773" s="33"/>
      <c r="H773" s="34"/>
    </row>
    <row r="774" spans="1:8" s="2" customFormat="1" ht="16.899999999999999" customHeight="1">
      <c r="A774" s="33"/>
      <c r="B774" s="34"/>
      <c r="C774" s="224" t="s">
        <v>1</v>
      </c>
      <c r="D774" s="224" t="s">
        <v>1460</v>
      </c>
      <c r="E774" s="18" t="s">
        <v>1</v>
      </c>
      <c r="F774" s="225">
        <v>19.338000000000001</v>
      </c>
      <c r="G774" s="33"/>
      <c r="H774" s="34"/>
    </row>
    <row r="775" spans="1:8" s="2" customFormat="1" ht="16.899999999999999" customHeight="1">
      <c r="A775" s="33"/>
      <c r="B775" s="34"/>
      <c r="C775" s="224" t="s">
        <v>1091</v>
      </c>
      <c r="D775" s="224" t="s">
        <v>205</v>
      </c>
      <c r="E775" s="18" t="s">
        <v>1</v>
      </c>
      <c r="F775" s="225">
        <v>19.338000000000001</v>
      </c>
      <c r="G775" s="33"/>
      <c r="H775" s="34"/>
    </row>
    <row r="776" spans="1:8" s="2" customFormat="1" ht="16.899999999999999" customHeight="1">
      <c r="A776" s="33"/>
      <c r="B776" s="34"/>
      <c r="C776" s="226" t="s">
        <v>2791</v>
      </c>
      <c r="D776" s="33"/>
      <c r="E776" s="33"/>
      <c r="F776" s="33"/>
      <c r="G776" s="33"/>
      <c r="H776" s="34"/>
    </row>
    <row r="777" spans="1:8" s="2" customFormat="1" ht="16.899999999999999" customHeight="1">
      <c r="A777" s="33"/>
      <c r="B777" s="34"/>
      <c r="C777" s="224" t="s">
        <v>1457</v>
      </c>
      <c r="D777" s="224" t="s">
        <v>1458</v>
      </c>
      <c r="E777" s="18" t="s">
        <v>199</v>
      </c>
      <c r="F777" s="225">
        <v>19.338000000000001</v>
      </c>
      <c r="G777" s="33"/>
      <c r="H777" s="34"/>
    </row>
    <row r="778" spans="1:8" s="2" customFormat="1" ht="16.899999999999999" customHeight="1">
      <c r="A778" s="33"/>
      <c r="B778" s="34"/>
      <c r="C778" s="224" t="s">
        <v>1461</v>
      </c>
      <c r="D778" s="224" t="s">
        <v>1462</v>
      </c>
      <c r="E778" s="18" t="s">
        <v>199</v>
      </c>
      <c r="F778" s="225">
        <v>19.338000000000001</v>
      </c>
      <c r="G778" s="33"/>
      <c r="H778" s="34"/>
    </row>
    <row r="779" spans="1:8" s="2" customFormat="1" ht="16.899999999999999" customHeight="1">
      <c r="A779" s="33"/>
      <c r="B779" s="34"/>
      <c r="C779" s="220" t="s">
        <v>159</v>
      </c>
      <c r="D779" s="221" t="s">
        <v>1</v>
      </c>
      <c r="E779" s="222" t="s">
        <v>1</v>
      </c>
      <c r="F779" s="223">
        <v>299.07</v>
      </c>
      <c r="G779" s="33"/>
      <c r="H779" s="34"/>
    </row>
    <row r="780" spans="1:8" s="2" customFormat="1" ht="16.899999999999999" customHeight="1">
      <c r="A780" s="33"/>
      <c r="B780" s="34"/>
      <c r="C780" s="224" t="s">
        <v>1</v>
      </c>
      <c r="D780" s="224" t="s">
        <v>1211</v>
      </c>
      <c r="E780" s="18" t="s">
        <v>1</v>
      </c>
      <c r="F780" s="225">
        <v>0</v>
      </c>
      <c r="G780" s="33"/>
      <c r="H780" s="34"/>
    </row>
    <row r="781" spans="1:8" s="2" customFormat="1" ht="16.899999999999999" customHeight="1">
      <c r="A781" s="33"/>
      <c r="B781" s="34"/>
      <c r="C781" s="224" t="s">
        <v>1</v>
      </c>
      <c r="D781" s="224" t="s">
        <v>1283</v>
      </c>
      <c r="E781" s="18" t="s">
        <v>1</v>
      </c>
      <c r="F781" s="225">
        <v>24.202999999999999</v>
      </c>
      <c r="G781" s="33"/>
      <c r="H781" s="34"/>
    </row>
    <row r="782" spans="1:8" s="2" customFormat="1" ht="16.899999999999999" customHeight="1">
      <c r="A782" s="33"/>
      <c r="B782" s="34"/>
      <c r="C782" s="224" t="s">
        <v>1</v>
      </c>
      <c r="D782" s="224" t="s">
        <v>1284</v>
      </c>
      <c r="E782" s="18" t="s">
        <v>1</v>
      </c>
      <c r="F782" s="225">
        <v>2.1579999999999999</v>
      </c>
      <c r="G782" s="33"/>
      <c r="H782" s="34"/>
    </row>
    <row r="783" spans="1:8" s="2" customFormat="1" ht="16.899999999999999" customHeight="1">
      <c r="A783" s="33"/>
      <c r="B783" s="34"/>
      <c r="C783" s="224" t="s">
        <v>1</v>
      </c>
      <c r="D783" s="224" t="s">
        <v>1285</v>
      </c>
      <c r="E783" s="18" t="s">
        <v>1</v>
      </c>
      <c r="F783" s="225">
        <v>1.02</v>
      </c>
      <c r="G783" s="33"/>
      <c r="H783" s="34"/>
    </row>
    <row r="784" spans="1:8" s="2" customFormat="1" ht="16.899999999999999" customHeight="1">
      <c r="A784" s="33"/>
      <c r="B784" s="34"/>
      <c r="C784" s="224" t="s">
        <v>1</v>
      </c>
      <c r="D784" s="224" t="s">
        <v>1286</v>
      </c>
      <c r="E784" s="18" t="s">
        <v>1</v>
      </c>
      <c r="F784" s="225">
        <v>34.034999999999997</v>
      </c>
      <c r="G784" s="33"/>
      <c r="H784" s="34"/>
    </row>
    <row r="785" spans="1:8" s="2" customFormat="1" ht="16.899999999999999" customHeight="1">
      <c r="A785" s="33"/>
      <c r="B785" s="34"/>
      <c r="C785" s="224" t="s">
        <v>1</v>
      </c>
      <c r="D785" s="224" t="s">
        <v>1287</v>
      </c>
      <c r="E785" s="18" t="s">
        <v>1</v>
      </c>
      <c r="F785" s="225">
        <v>25.125</v>
      </c>
      <c r="G785" s="33"/>
      <c r="H785" s="34"/>
    </row>
    <row r="786" spans="1:8" s="2" customFormat="1" ht="16.899999999999999" customHeight="1">
      <c r="A786" s="33"/>
      <c r="B786" s="34"/>
      <c r="C786" s="224" t="s">
        <v>1</v>
      </c>
      <c r="D786" s="224" t="s">
        <v>1288</v>
      </c>
      <c r="E786" s="18" t="s">
        <v>1</v>
      </c>
      <c r="F786" s="225">
        <v>32.636000000000003</v>
      </c>
      <c r="G786" s="33"/>
      <c r="H786" s="34"/>
    </row>
    <row r="787" spans="1:8" s="2" customFormat="1" ht="16.899999999999999" customHeight="1">
      <c r="A787" s="33"/>
      <c r="B787" s="34"/>
      <c r="C787" s="224" t="s">
        <v>1</v>
      </c>
      <c r="D787" s="224" t="s">
        <v>1289</v>
      </c>
      <c r="E787" s="18" t="s">
        <v>1</v>
      </c>
      <c r="F787" s="225">
        <v>31</v>
      </c>
      <c r="G787" s="33"/>
      <c r="H787" s="34"/>
    </row>
    <row r="788" spans="1:8" s="2" customFormat="1" ht="16.899999999999999" customHeight="1">
      <c r="A788" s="33"/>
      <c r="B788" s="34"/>
      <c r="C788" s="224" t="s">
        <v>1</v>
      </c>
      <c r="D788" s="224" t="s">
        <v>1290</v>
      </c>
      <c r="E788" s="18" t="s">
        <v>1</v>
      </c>
      <c r="F788" s="225">
        <v>28.632000000000001</v>
      </c>
      <c r="G788" s="33"/>
      <c r="H788" s="34"/>
    </row>
    <row r="789" spans="1:8" s="2" customFormat="1" ht="16.899999999999999" customHeight="1">
      <c r="A789" s="33"/>
      <c r="B789" s="34"/>
      <c r="C789" s="224" t="s">
        <v>1</v>
      </c>
      <c r="D789" s="224" t="s">
        <v>1291</v>
      </c>
      <c r="E789" s="18" t="s">
        <v>1</v>
      </c>
      <c r="F789" s="225">
        <v>2.1120000000000001</v>
      </c>
      <c r="G789" s="33"/>
      <c r="H789" s="34"/>
    </row>
    <row r="790" spans="1:8" s="2" customFormat="1" ht="16.899999999999999" customHeight="1">
      <c r="A790" s="33"/>
      <c r="B790" s="34"/>
      <c r="C790" s="224" t="s">
        <v>1</v>
      </c>
      <c r="D790" s="224" t="s">
        <v>1292</v>
      </c>
      <c r="E790" s="18" t="s">
        <v>1</v>
      </c>
      <c r="F790" s="225">
        <v>15.211</v>
      </c>
      <c r="G790" s="33"/>
      <c r="H790" s="34"/>
    </row>
    <row r="791" spans="1:8" s="2" customFormat="1" ht="16.899999999999999" customHeight="1">
      <c r="A791" s="33"/>
      <c r="B791" s="34"/>
      <c r="C791" s="224" t="s">
        <v>1</v>
      </c>
      <c r="D791" s="224" t="s">
        <v>1293</v>
      </c>
      <c r="E791" s="18" t="s">
        <v>1</v>
      </c>
      <c r="F791" s="225">
        <v>3.2069999999999999</v>
      </c>
      <c r="G791" s="33"/>
      <c r="H791" s="34"/>
    </row>
    <row r="792" spans="1:8" s="2" customFormat="1" ht="16.899999999999999" customHeight="1">
      <c r="A792" s="33"/>
      <c r="B792" s="34"/>
      <c r="C792" s="224" t="s">
        <v>1</v>
      </c>
      <c r="D792" s="224" t="s">
        <v>1294</v>
      </c>
      <c r="E792" s="18" t="s">
        <v>1</v>
      </c>
      <c r="F792" s="225">
        <v>18.347999999999999</v>
      </c>
      <c r="G792" s="33"/>
      <c r="H792" s="34"/>
    </row>
    <row r="793" spans="1:8" s="2" customFormat="1" ht="16.899999999999999" customHeight="1">
      <c r="A793" s="33"/>
      <c r="B793" s="34"/>
      <c r="C793" s="224" t="s">
        <v>1</v>
      </c>
      <c r="D793" s="224" t="s">
        <v>1295</v>
      </c>
      <c r="E793" s="18" t="s">
        <v>1</v>
      </c>
      <c r="F793" s="225">
        <v>19.553000000000001</v>
      </c>
      <c r="G793" s="33"/>
      <c r="H793" s="34"/>
    </row>
    <row r="794" spans="1:8" s="2" customFormat="1" ht="16.899999999999999" customHeight="1">
      <c r="A794" s="33"/>
      <c r="B794" s="34"/>
      <c r="C794" s="224" t="s">
        <v>1</v>
      </c>
      <c r="D794" s="224" t="s">
        <v>1296</v>
      </c>
      <c r="E794" s="18" t="s">
        <v>1</v>
      </c>
      <c r="F794" s="225">
        <v>2.794</v>
      </c>
      <c r="G794" s="33"/>
      <c r="H794" s="34"/>
    </row>
    <row r="795" spans="1:8" s="2" customFormat="1" ht="16.899999999999999" customHeight="1">
      <c r="A795" s="33"/>
      <c r="B795" s="34"/>
      <c r="C795" s="224" t="s">
        <v>1</v>
      </c>
      <c r="D795" s="224" t="s">
        <v>1297</v>
      </c>
      <c r="E795" s="18" t="s">
        <v>1</v>
      </c>
      <c r="F795" s="225">
        <v>1.133</v>
      </c>
      <c r="G795" s="33"/>
      <c r="H795" s="34"/>
    </row>
    <row r="796" spans="1:8" s="2" customFormat="1" ht="16.899999999999999" customHeight="1">
      <c r="A796" s="33"/>
      <c r="B796" s="34"/>
      <c r="C796" s="224" t="s">
        <v>1</v>
      </c>
      <c r="D796" s="224" t="s">
        <v>1298</v>
      </c>
      <c r="E796" s="18" t="s">
        <v>1</v>
      </c>
      <c r="F796" s="225">
        <v>19.097000000000001</v>
      </c>
      <c r="G796" s="33"/>
      <c r="H796" s="34"/>
    </row>
    <row r="797" spans="1:8" s="2" customFormat="1" ht="16.899999999999999" customHeight="1">
      <c r="A797" s="33"/>
      <c r="B797" s="34"/>
      <c r="C797" s="224" t="s">
        <v>1</v>
      </c>
      <c r="D797" s="224" t="s">
        <v>1299</v>
      </c>
      <c r="E797" s="18" t="s">
        <v>1</v>
      </c>
      <c r="F797" s="225">
        <v>1.478</v>
      </c>
      <c r="G797" s="33"/>
      <c r="H797" s="34"/>
    </row>
    <row r="798" spans="1:8" s="2" customFormat="1" ht="16.899999999999999" customHeight="1">
      <c r="A798" s="33"/>
      <c r="B798" s="34"/>
      <c r="C798" s="224" t="s">
        <v>1</v>
      </c>
      <c r="D798" s="224" t="s">
        <v>1300</v>
      </c>
      <c r="E798" s="18" t="s">
        <v>1</v>
      </c>
      <c r="F798" s="225">
        <v>1.0860000000000001</v>
      </c>
      <c r="G798" s="33"/>
      <c r="H798" s="34"/>
    </row>
    <row r="799" spans="1:8" s="2" customFormat="1" ht="16.899999999999999" customHeight="1">
      <c r="A799" s="33"/>
      <c r="B799" s="34"/>
      <c r="C799" s="224" t="s">
        <v>1</v>
      </c>
      <c r="D799" s="224" t="s">
        <v>1301</v>
      </c>
      <c r="E799" s="18" t="s">
        <v>1</v>
      </c>
      <c r="F799" s="225">
        <v>23.687999999999999</v>
      </c>
      <c r="G799" s="33"/>
      <c r="H799" s="34"/>
    </row>
    <row r="800" spans="1:8" s="2" customFormat="1" ht="16.899999999999999" customHeight="1">
      <c r="A800" s="33"/>
      <c r="B800" s="34"/>
      <c r="C800" s="224" t="s">
        <v>1</v>
      </c>
      <c r="D800" s="224" t="s">
        <v>1302</v>
      </c>
      <c r="E800" s="18" t="s">
        <v>1</v>
      </c>
      <c r="F800" s="225">
        <v>19.457000000000001</v>
      </c>
      <c r="G800" s="33"/>
      <c r="H800" s="34"/>
    </row>
    <row r="801" spans="1:8" s="2" customFormat="1" ht="16.899999999999999" customHeight="1">
      <c r="A801" s="33"/>
      <c r="B801" s="34"/>
      <c r="C801" s="224" t="s">
        <v>1</v>
      </c>
      <c r="D801" s="224" t="s">
        <v>1303</v>
      </c>
      <c r="E801" s="18" t="s">
        <v>1</v>
      </c>
      <c r="F801" s="225">
        <v>20.11</v>
      </c>
      <c r="G801" s="33"/>
      <c r="H801" s="34"/>
    </row>
    <row r="802" spans="1:8" s="2" customFormat="1" ht="16.899999999999999" customHeight="1">
      <c r="A802" s="33"/>
      <c r="B802" s="34"/>
      <c r="C802" s="224" t="s">
        <v>1</v>
      </c>
      <c r="D802" s="224" t="s">
        <v>1304</v>
      </c>
      <c r="E802" s="18" t="s">
        <v>1</v>
      </c>
      <c r="F802" s="225">
        <v>23.962</v>
      </c>
      <c r="G802" s="33"/>
      <c r="H802" s="34"/>
    </row>
    <row r="803" spans="1:8" s="2" customFormat="1" ht="16.899999999999999" customHeight="1">
      <c r="A803" s="33"/>
      <c r="B803" s="34"/>
      <c r="C803" s="224" t="s">
        <v>1</v>
      </c>
      <c r="D803" s="224" t="s">
        <v>1305</v>
      </c>
      <c r="E803" s="18" t="s">
        <v>1</v>
      </c>
      <c r="F803" s="225">
        <v>14.775</v>
      </c>
      <c r="G803" s="33"/>
      <c r="H803" s="34"/>
    </row>
    <row r="804" spans="1:8" s="2" customFormat="1" ht="16.899999999999999" customHeight="1">
      <c r="A804" s="33"/>
      <c r="B804" s="34"/>
      <c r="C804" s="224" t="s">
        <v>1</v>
      </c>
      <c r="D804" s="224" t="s">
        <v>1306</v>
      </c>
      <c r="E804" s="18" t="s">
        <v>1</v>
      </c>
      <c r="F804" s="225">
        <v>3.5390000000000001</v>
      </c>
      <c r="G804" s="33"/>
      <c r="H804" s="34"/>
    </row>
    <row r="805" spans="1:8" s="2" customFormat="1" ht="16.899999999999999" customHeight="1">
      <c r="A805" s="33"/>
      <c r="B805" s="34"/>
      <c r="C805" s="224" t="s">
        <v>1</v>
      </c>
      <c r="D805" s="224" t="s">
        <v>1307</v>
      </c>
      <c r="E805" s="18" t="s">
        <v>1</v>
      </c>
      <c r="F805" s="225">
        <v>0.80600000000000005</v>
      </c>
      <c r="G805" s="33"/>
      <c r="H805" s="34"/>
    </row>
    <row r="806" spans="1:8" s="2" customFormat="1" ht="16.899999999999999" customHeight="1">
      <c r="A806" s="33"/>
      <c r="B806" s="34"/>
      <c r="C806" s="224" t="s">
        <v>1</v>
      </c>
      <c r="D806" s="224" t="s">
        <v>1308</v>
      </c>
      <c r="E806" s="18" t="s">
        <v>1</v>
      </c>
      <c r="F806" s="225">
        <v>24.263999999999999</v>
      </c>
      <c r="G806" s="33"/>
      <c r="H806" s="34"/>
    </row>
    <row r="807" spans="1:8" s="2" customFormat="1" ht="16.899999999999999" customHeight="1">
      <c r="A807" s="33"/>
      <c r="B807" s="34"/>
      <c r="C807" s="224" t="s">
        <v>1</v>
      </c>
      <c r="D807" s="224" t="s">
        <v>1309</v>
      </c>
      <c r="E807" s="18" t="s">
        <v>1</v>
      </c>
      <c r="F807" s="225">
        <v>14.478999999999999</v>
      </c>
      <c r="G807" s="33"/>
      <c r="H807" s="34"/>
    </row>
    <row r="808" spans="1:8" s="2" customFormat="1" ht="16.899999999999999" customHeight="1">
      <c r="A808" s="33"/>
      <c r="B808" s="34"/>
      <c r="C808" s="224" t="s">
        <v>1</v>
      </c>
      <c r="D808" s="224" t="s">
        <v>1310</v>
      </c>
      <c r="E808" s="18" t="s">
        <v>1</v>
      </c>
      <c r="F808" s="225">
        <v>1.109</v>
      </c>
      <c r="G808" s="33"/>
      <c r="H808" s="34"/>
    </row>
    <row r="809" spans="1:8" s="2" customFormat="1" ht="16.899999999999999" customHeight="1">
      <c r="A809" s="33"/>
      <c r="B809" s="34"/>
      <c r="C809" s="224" t="s">
        <v>1</v>
      </c>
      <c r="D809" s="224" t="s">
        <v>1311</v>
      </c>
      <c r="E809" s="18" t="s">
        <v>1</v>
      </c>
      <c r="F809" s="225">
        <v>0.8</v>
      </c>
      <c r="G809" s="33"/>
      <c r="H809" s="34"/>
    </row>
    <row r="810" spans="1:8" s="2" customFormat="1" ht="16.899999999999999" customHeight="1">
      <c r="A810" s="33"/>
      <c r="B810" s="34"/>
      <c r="C810" s="224" t="s">
        <v>1</v>
      </c>
      <c r="D810" s="224" t="s">
        <v>1312</v>
      </c>
      <c r="E810" s="18" t="s">
        <v>1</v>
      </c>
      <c r="F810" s="225">
        <v>13.308999999999999</v>
      </c>
      <c r="G810" s="33"/>
      <c r="H810" s="34"/>
    </row>
    <row r="811" spans="1:8" s="2" customFormat="1" ht="16.899999999999999" customHeight="1">
      <c r="A811" s="33"/>
      <c r="B811" s="34"/>
      <c r="C811" s="224" t="s">
        <v>1</v>
      </c>
      <c r="D811" s="224" t="s">
        <v>1313</v>
      </c>
      <c r="E811" s="18" t="s">
        <v>1</v>
      </c>
      <c r="F811" s="225">
        <v>1.603</v>
      </c>
      <c r="G811" s="33"/>
      <c r="H811" s="34"/>
    </row>
    <row r="812" spans="1:8" s="2" customFormat="1" ht="16.899999999999999" customHeight="1">
      <c r="A812" s="33"/>
      <c r="B812" s="34"/>
      <c r="C812" s="224" t="s">
        <v>1</v>
      </c>
      <c r="D812" s="224" t="s">
        <v>1314</v>
      </c>
      <c r="E812" s="18" t="s">
        <v>1</v>
      </c>
      <c r="F812" s="225">
        <v>0.82199999999999995</v>
      </c>
      <c r="G812" s="33"/>
      <c r="H812" s="34"/>
    </row>
    <row r="813" spans="1:8" s="2" customFormat="1" ht="16.899999999999999" customHeight="1">
      <c r="A813" s="33"/>
      <c r="B813" s="34"/>
      <c r="C813" s="224" t="s">
        <v>1</v>
      </c>
      <c r="D813" s="224" t="s">
        <v>1315</v>
      </c>
      <c r="E813" s="18" t="s">
        <v>1</v>
      </c>
      <c r="F813" s="225">
        <v>24.375</v>
      </c>
      <c r="G813" s="33"/>
      <c r="H813" s="34"/>
    </row>
    <row r="814" spans="1:8" s="2" customFormat="1" ht="16.899999999999999" customHeight="1">
      <c r="A814" s="33"/>
      <c r="B814" s="34"/>
      <c r="C814" s="224" t="s">
        <v>1</v>
      </c>
      <c r="D814" s="224" t="s">
        <v>1316</v>
      </c>
      <c r="E814" s="18" t="s">
        <v>1</v>
      </c>
      <c r="F814" s="225">
        <v>1.9350000000000001</v>
      </c>
      <c r="G814" s="33"/>
      <c r="H814" s="34"/>
    </row>
    <row r="815" spans="1:8" s="2" customFormat="1" ht="16.899999999999999" customHeight="1">
      <c r="A815" s="33"/>
      <c r="B815" s="34"/>
      <c r="C815" s="224" t="s">
        <v>1</v>
      </c>
      <c r="D815" s="224" t="s">
        <v>1317</v>
      </c>
      <c r="E815" s="18" t="s">
        <v>1</v>
      </c>
      <c r="F815" s="225">
        <v>10.06</v>
      </c>
      <c r="G815" s="33"/>
      <c r="H815" s="34"/>
    </row>
    <row r="816" spans="1:8" s="2" customFormat="1" ht="16.899999999999999" customHeight="1">
      <c r="A816" s="33"/>
      <c r="B816" s="34"/>
      <c r="C816" s="224" t="s">
        <v>1</v>
      </c>
      <c r="D816" s="224" t="s">
        <v>1318</v>
      </c>
      <c r="E816" s="18" t="s">
        <v>1</v>
      </c>
      <c r="F816" s="225">
        <v>5.7779999999999996</v>
      </c>
      <c r="G816" s="33"/>
      <c r="H816" s="34"/>
    </row>
    <row r="817" spans="1:8" s="2" customFormat="1" ht="16.899999999999999" customHeight="1">
      <c r="A817" s="33"/>
      <c r="B817" s="34"/>
      <c r="C817" s="224" t="s">
        <v>1</v>
      </c>
      <c r="D817" s="224" t="s">
        <v>1319</v>
      </c>
      <c r="E817" s="18" t="s">
        <v>1</v>
      </c>
      <c r="F817" s="225">
        <v>27.466999999999999</v>
      </c>
      <c r="G817" s="33"/>
      <c r="H817" s="34"/>
    </row>
    <row r="818" spans="1:8" s="2" customFormat="1" ht="16.899999999999999" customHeight="1">
      <c r="A818" s="33"/>
      <c r="B818" s="34"/>
      <c r="C818" s="224" t="s">
        <v>1</v>
      </c>
      <c r="D818" s="224" t="s">
        <v>1320</v>
      </c>
      <c r="E818" s="18" t="s">
        <v>1</v>
      </c>
      <c r="F818" s="225">
        <v>29.401</v>
      </c>
      <c r="G818" s="33"/>
      <c r="H818" s="34"/>
    </row>
    <row r="819" spans="1:8" s="2" customFormat="1" ht="16.899999999999999" customHeight="1">
      <c r="A819" s="33"/>
      <c r="B819" s="34"/>
      <c r="C819" s="224" t="s">
        <v>1</v>
      </c>
      <c r="D819" s="224" t="s">
        <v>1321</v>
      </c>
      <c r="E819" s="18" t="s">
        <v>1</v>
      </c>
      <c r="F819" s="225">
        <v>25.442</v>
      </c>
      <c r="G819" s="33"/>
      <c r="H819" s="34"/>
    </row>
    <row r="820" spans="1:8" s="2" customFormat="1" ht="16.899999999999999" customHeight="1">
      <c r="A820" s="33"/>
      <c r="B820" s="34"/>
      <c r="C820" s="224" t="s">
        <v>1</v>
      </c>
      <c r="D820" s="224" t="s">
        <v>1322</v>
      </c>
      <c r="E820" s="18" t="s">
        <v>1</v>
      </c>
      <c r="F820" s="225">
        <v>18.177</v>
      </c>
      <c r="G820" s="33"/>
      <c r="H820" s="34"/>
    </row>
    <row r="821" spans="1:8" s="2" customFormat="1" ht="16.899999999999999" customHeight="1">
      <c r="A821" s="33"/>
      <c r="B821" s="34"/>
      <c r="C821" s="224" t="s">
        <v>1</v>
      </c>
      <c r="D821" s="224" t="s">
        <v>1208</v>
      </c>
      <c r="E821" s="18" t="s">
        <v>1</v>
      </c>
      <c r="F821" s="225">
        <v>0</v>
      </c>
      <c r="G821" s="33"/>
      <c r="H821" s="34"/>
    </row>
    <row r="822" spans="1:8" s="2" customFormat="1" ht="16.899999999999999" customHeight="1">
      <c r="A822" s="33"/>
      <c r="B822" s="34"/>
      <c r="C822" s="224" t="s">
        <v>1</v>
      </c>
      <c r="D822" s="224" t="s">
        <v>1323</v>
      </c>
      <c r="E822" s="18" t="s">
        <v>1</v>
      </c>
      <c r="F822" s="225">
        <v>0</v>
      </c>
      <c r="G822" s="33"/>
      <c r="H822" s="34"/>
    </row>
    <row r="823" spans="1:8" s="2" customFormat="1" ht="16.899999999999999" customHeight="1">
      <c r="A823" s="33"/>
      <c r="B823" s="34"/>
      <c r="C823" s="224" t="s">
        <v>1</v>
      </c>
      <c r="D823" s="224" t="s">
        <v>1324</v>
      </c>
      <c r="E823" s="18" t="s">
        <v>1</v>
      </c>
      <c r="F823" s="225">
        <v>47.256</v>
      </c>
      <c r="G823" s="33"/>
      <c r="H823" s="34"/>
    </row>
    <row r="824" spans="1:8" s="2" customFormat="1" ht="16.899999999999999" customHeight="1">
      <c r="A824" s="33"/>
      <c r="B824" s="34"/>
      <c r="C824" s="224" t="s">
        <v>1</v>
      </c>
      <c r="D824" s="224" t="s">
        <v>1325</v>
      </c>
      <c r="E824" s="18" t="s">
        <v>1</v>
      </c>
      <c r="F824" s="225">
        <v>0</v>
      </c>
      <c r="G824" s="33"/>
      <c r="H824" s="34"/>
    </row>
    <row r="825" spans="1:8" s="2" customFormat="1" ht="16.899999999999999" customHeight="1">
      <c r="A825" s="33"/>
      <c r="B825" s="34"/>
      <c r="C825" s="224" t="s">
        <v>1</v>
      </c>
      <c r="D825" s="224" t="s">
        <v>1326</v>
      </c>
      <c r="E825" s="18" t="s">
        <v>1</v>
      </c>
      <c r="F825" s="225">
        <v>-6.8639999999999999</v>
      </c>
      <c r="G825" s="33"/>
      <c r="H825" s="34"/>
    </row>
    <row r="826" spans="1:8" s="2" customFormat="1" ht="16.899999999999999" customHeight="1">
      <c r="A826" s="33"/>
      <c r="B826" s="34"/>
      <c r="C826" s="224" t="s">
        <v>1</v>
      </c>
      <c r="D826" s="224" t="s">
        <v>1327</v>
      </c>
      <c r="E826" s="18" t="s">
        <v>1</v>
      </c>
      <c r="F826" s="225">
        <v>-4.4119999999999999</v>
      </c>
      <c r="G826" s="33"/>
      <c r="H826" s="34"/>
    </row>
    <row r="827" spans="1:8" s="2" customFormat="1" ht="16.899999999999999" customHeight="1">
      <c r="A827" s="33"/>
      <c r="B827" s="34"/>
      <c r="C827" s="224" t="s">
        <v>1</v>
      </c>
      <c r="D827" s="224" t="s">
        <v>1328</v>
      </c>
      <c r="E827" s="18" t="s">
        <v>1</v>
      </c>
      <c r="F827" s="225">
        <v>-0.73</v>
      </c>
      <c r="G827" s="33"/>
      <c r="H827" s="34"/>
    </row>
    <row r="828" spans="1:8" s="2" customFormat="1" ht="16.899999999999999" customHeight="1">
      <c r="A828" s="33"/>
      <c r="B828" s="34"/>
      <c r="C828" s="224" t="s">
        <v>1</v>
      </c>
      <c r="D828" s="224" t="s">
        <v>1329</v>
      </c>
      <c r="E828" s="18" t="s">
        <v>1</v>
      </c>
      <c r="F828" s="225">
        <v>-10.683</v>
      </c>
      <c r="G828" s="33"/>
      <c r="H828" s="34"/>
    </row>
    <row r="829" spans="1:8" s="2" customFormat="1" ht="16.899999999999999" customHeight="1">
      <c r="A829" s="33"/>
      <c r="B829" s="34"/>
      <c r="C829" s="224" t="s">
        <v>1</v>
      </c>
      <c r="D829" s="224" t="s">
        <v>1330</v>
      </c>
      <c r="E829" s="18" t="s">
        <v>1</v>
      </c>
      <c r="F829" s="225">
        <v>-1.4430000000000001</v>
      </c>
      <c r="G829" s="33"/>
      <c r="H829" s="34"/>
    </row>
    <row r="830" spans="1:8" s="2" customFormat="1" ht="16.899999999999999" customHeight="1">
      <c r="A830" s="33"/>
      <c r="B830" s="34"/>
      <c r="C830" s="224" t="s">
        <v>1</v>
      </c>
      <c r="D830" s="224" t="s">
        <v>1331</v>
      </c>
      <c r="E830" s="18" t="s">
        <v>1</v>
      </c>
      <c r="F830" s="225">
        <v>-1.357</v>
      </c>
      <c r="G830" s="33"/>
      <c r="H830" s="34"/>
    </row>
    <row r="831" spans="1:8" s="2" customFormat="1" ht="16.899999999999999" customHeight="1">
      <c r="A831" s="33"/>
      <c r="B831" s="34"/>
      <c r="C831" s="224" t="s">
        <v>1</v>
      </c>
      <c r="D831" s="224" t="s">
        <v>1332</v>
      </c>
      <c r="E831" s="18" t="s">
        <v>1</v>
      </c>
      <c r="F831" s="225">
        <v>0</v>
      </c>
      <c r="G831" s="33"/>
      <c r="H831" s="34"/>
    </row>
    <row r="832" spans="1:8" s="2" customFormat="1" ht="16.899999999999999" customHeight="1">
      <c r="A832" s="33"/>
      <c r="B832" s="34"/>
      <c r="C832" s="224" t="s">
        <v>1</v>
      </c>
      <c r="D832" s="224" t="s">
        <v>347</v>
      </c>
      <c r="E832" s="18" t="s">
        <v>1</v>
      </c>
      <c r="F832" s="225">
        <v>-67.043999999999997</v>
      </c>
      <c r="G832" s="33"/>
      <c r="H832" s="34"/>
    </row>
    <row r="833" spans="1:8" s="2" customFormat="1" ht="16.899999999999999" customHeight="1">
      <c r="A833" s="33"/>
      <c r="B833" s="34"/>
      <c r="C833" s="224" t="s">
        <v>1</v>
      </c>
      <c r="D833" s="224" t="s">
        <v>348</v>
      </c>
      <c r="E833" s="18" t="s">
        <v>1</v>
      </c>
      <c r="F833" s="225">
        <v>-223.839</v>
      </c>
      <c r="G833" s="33"/>
      <c r="H833" s="34"/>
    </row>
    <row r="834" spans="1:8" s="2" customFormat="1" ht="16.899999999999999" customHeight="1">
      <c r="A834" s="33"/>
      <c r="B834" s="34"/>
      <c r="C834" s="224" t="s">
        <v>159</v>
      </c>
      <c r="D834" s="224" t="s">
        <v>205</v>
      </c>
      <c r="E834" s="18" t="s">
        <v>1</v>
      </c>
      <c r="F834" s="225">
        <v>299.07</v>
      </c>
      <c r="G834" s="33"/>
      <c r="H834" s="34"/>
    </row>
    <row r="835" spans="1:8" s="2" customFormat="1" ht="16.899999999999999" customHeight="1">
      <c r="A835" s="33"/>
      <c r="B835" s="34"/>
      <c r="C835" s="226" t="s">
        <v>2791</v>
      </c>
      <c r="D835" s="33"/>
      <c r="E835" s="33"/>
      <c r="F835" s="33"/>
      <c r="G835" s="33"/>
      <c r="H835" s="34"/>
    </row>
    <row r="836" spans="1:8" s="2" customFormat="1" ht="16.899999999999999" customHeight="1">
      <c r="A836" s="33"/>
      <c r="B836" s="34"/>
      <c r="C836" s="224" t="s">
        <v>1280</v>
      </c>
      <c r="D836" s="224" t="s">
        <v>1281</v>
      </c>
      <c r="E836" s="18" t="s">
        <v>279</v>
      </c>
      <c r="F836" s="225">
        <v>2.9910000000000001</v>
      </c>
      <c r="G836" s="33"/>
      <c r="H836" s="34"/>
    </row>
    <row r="837" spans="1:8" s="2" customFormat="1" ht="16.899999999999999" customHeight="1">
      <c r="A837" s="33"/>
      <c r="B837" s="34"/>
      <c r="C837" s="224" t="s">
        <v>1333</v>
      </c>
      <c r="D837" s="224" t="s">
        <v>1334</v>
      </c>
      <c r="E837" s="18" t="s">
        <v>279</v>
      </c>
      <c r="F837" s="225">
        <v>56.823</v>
      </c>
      <c r="G837" s="33"/>
      <c r="H837" s="34"/>
    </row>
    <row r="838" spans="1:8" s="2" customFormat="1" ht="16.899999999999999" customHeight="1">
      <c r="A838" s="33"/>
      <c r="B838" s="34"/>
      <c r="C838" s="224" t="s">
        <v>1336</v>
      </c>
      <c r="D838" s="224" t="s">
        <v>1337</v>
      </c>
      <c r="E838" s="18" t="s">
        <v>279</v>
      </c>
      <c r="F838" s="225">
        <v>98.692999999999998</v>
      </c>
      <c r="G838" s="33"/>
      <c r="H838" s="34"/>
    </row>
    <row r="839" spans="1:8" s="2" customFormat="1" ht="16.899999999999999" customHeight="1">
      <c r="A839" s="33"/>
      <c r="B839" s="34"/>
      <c r="C839" s="224" t="s">
        <v>1339</v>
      </c>
      <c r="D839" s="224" t="s">
        <v>1340</v>
      </c>
      <c r="E839" s="18" t="s">
        <v>279</v>
      </c>
      <c r="F839" s="225">
        <v>125.60899999999999</v>
      </c>
      <c r="G839" s="33"/>
      <c r="H839" s="34"/>
    </row>
    <row r="840" spans="1:8" s="2" customFormat="1" ht="16.899999999999999" customHeight="1">
      <c r="A840" s="33"/>
      <c r="B840" s="34"/>
      <c r="C840" s="224" t="s">
        <v>1342</v>
      </c>
      <c r="D840" s="224" t="s">
        <v>1343</v>
      </c>
      <c r="E840" s="18" t="s">
        <v>279</v>
      </c>
      <c r="F840" s="225">
        <v>14.954000000000001</v>
      </c>
      <c r="G840" s="33"/>
      <c r="H840" s="34"/>
    </row>
    <row r="841" spans="1:8" s="2" customFormat="1" ht="16.899999999999999" customHeight="1">
      <c r="A841" s="33"/>
      <c r="B841" s="34"/>
      <c r="C841" s="224" t="s">
        <v>405</v>
      </c>
      <c r="D841" s="224" t="s">
        <v>406</v>
      </c>
      <c r="E841" s="18" t="s">
        <v>279</v>
      </c>
      <c r="F841" s="225">
        <v>104.19499999999999</v>
      </c>
      <c r="G841" s="33"/>
      <c r="H841" s="34"/>
    </row>
    <row r="842" spans="1:8" s="2" customFormat="1" ht="16.899999999999999" customHeight="1">
      <c r="A842" s="33"/>
      <c r="B842" s="34"/>
      <c r="C842" s="220" t="s">
        <v>161</v>
      </c>
      <c r="D842" s="221" t="s">
        <v>1</v>
      </c>
      <c r="E842" s="222" t="s">
        <v>1</v>
      </c>
      <c r="F842" s="223">
        <v>592.75300000000004</v>
      </c>
      <c r="G842" s="33"/>
      <c r="H842" s="34"/>
    </row>
    <row r="843" spans="1:8" s="2" customFormat="1" ht="16.899999999999999" customHeight="1">
      <c r="A843" s="33"/>
      <c r="B843" s="34"/>
      <c r="C843" s="224" t="s">
        <v>1</v>
      </c>
      <c r="D843" s="224" t="s">
        <v>1211</v>
      </c>
      <c r="E843" s="18" t="s">
        <v>1</v>
      </c>
      <c r="F843" s="225">
        <v>0</v>
      </c>
      <c r="G843" s="33"/>
      <c r="H843" s="34"/>
    </row>
    <row r="844" spans="1:8" s="2" customFormat="1" ht="16.899999999999999" customHeight="1">
      <c r="A844" s="33"/>
      <c r="B844" s="34"/>
      <c r="C844" s="224" t="s">
        <v>1</v>
      </c>
      <c r="D844" s="224" t="s">
        <v>1283</v>
      </c>
      <c r="E844" s="18" t="s">
        <v>1</v>
      </c>
      <c r="F844" s="225">
        <v>24.202999999999999</v>
      </c>
      <c r="G844" s="33"/>
      <c r="H844" s="34"/>
    </row>
    <row r="845" spans="1:8" s="2" customFormat="1" ht="16.899999999999999" customHeight="1">
      <c r="A845" s="33"/>
      <c r="B845" s="34"/>
      <c r="C845" s="224" t="s">
        <v>1</v>
      </c>
      <c r="D845" s="224" t="s">
        <v>1284</v>
      </c>
      <c r="E845" s="18" t="s">
        <v>1</v>
      </c>
      <c r="F845" s="225">
        <v>2.1579999999999999</v>
      </c>
      <c r="G845" s="33"/>
      <c r="H845" s="34"/>
    </row>
    <row r="846" spans="1:8" s="2" customFormat="1" ht="16.899999999999999" customHeight="1">
      <c r="A846" s="33"/>
      <c r="B846" s="34"/>
      <c r="C846" s="224" t="s">
        <v>1</v>
      </c>
      <c r="D846" s="224" t="s">
        <v>1285</v>
      </c>
      <c r="E846" s="18" t="s">
        <v>1</v>
      </c>
      <c r="F846" s="225">
        <v>1.02</v>
      </c>
      <c r="G846" s="33"/>
      <c r="H846" s="34"/>
    </row>
    <row r="847" spans="1:8" s="2" customFormat="1" ht="16.899999999999999" customHeight="1">
      <c r="A847" s="33"/>
      <c r="B847" s="34"/>
      <c r="C847" s="224" t="s">
        <v>1</v>
      </c>
      <c r="D847" s="224" t="s">
        <v>1286</v>
      </c>
      <c r="E847" s="18" t="s">
        <v>1</v>
      </c>
      <c r="F847" s="225">
        <v>34.034999999999997</v>
      </c>
      <c r="G847" s="33"/>
      <c r="H847" s="34"/>
    </row>
    <row r="848" spans="1:8" s="2" customFormat="1" ht="16.899999999999999" customHeight="1">
      <c r="A848" s="33"/>
      <c r="B848" s="34"/>
      <c r="C848" s="224" t="s">
        <v>1</v>
      </c>
      <c r="D848" s="224" t="s">
        <v>1287</v>
      </c>
      <c r="E848" s="18" t="s">
        <v>1</v>
      </c>
      <c r="F848" s="225">
        <v>25.125</v>
      </c>
      <c r="G848" s="33"/>
      <c r="H848" s="34"/>
    </row>
    <row r="849" spans="1:8" s="2" customFormat="1" ht="16.899999999999999" customHeight="1">
      <c r="A849" s="33"/>
      <c r="B849" s="34"/>
      <c r="C849" s="224" t="s">
        <v>1</v>
      </c>
      <c r="D849" s="224" t="s">
        <v>1288</v>
      </c>
      <c r="E849" s="18" t="s">
        <v>1</v>
      </c>
      <c r="F849" s="225">
        <v>32.636000000000003</v>
      </c>
      <c r="G849" s="33"/>
      <c r="H849" s="34"/>
    </row>
    <row r="850" spans="1:8" s="2" customFormat="1" ht="16.899999999999999" customHeight="1">
      <c r="A850" s="33"/>
      <c r="B850" s="34"/>
      <c r="C850" s="224" t="s">
        <v>1</v>
      </c>
      <c r="D850" s="224" t="s">
        <v>1289</v>
      </c>
      <c r="E850" s="18" t="s">
        <v>1</v>
      </c>
      <c r="F850" s="225">
        <v>31</v>
      </c>
      <c r="G850" s="33"/>
      <c r="H850" s="34"/>
    </row>
    <row r="851" spans="1:8" s="2" customFormat="1" ht="16.899999999999999" customHeight="1">
      <c r="A851" s="33"/>
      <c r="B851" s="34"/>
      <c r="C851" s="224" t="s">
        <v>1</v>
      </c>
      <c r="D851" s="224" t="s">
        <v>1290</v>
      </c>
      <c r="E851" s="18" t="s">
        <v>1</v>
      </c>
      <c r="F851" s="225">
        <v>28.632000000000001</v>
      </c>
      <c r="G851" s="33"/>
      <c r="H851" s="34"/>
    </row>
    <row r="852" spans="1:8" s="2" customFormat="1" ht="16.899999999999999" customHeight="1">
      <c r="A852" s="33"/>
      <c r="B852" s="34"/>
      <c r="C852" s="224" t="s">
        <v>1</v>
      </c>
      <c r="D852" s="224" t="s">
        <v>1291</v>
      </c>
      <c r="E852" s="18" t="s">
        <v>1</v>
      </c>
      <c r="F852" s="225">
        <v>2.1120000000000001</v>
      </c>
      <c r="G852" s="33"/>
      <c r="H852" s="34"/>
    </row>
    <row r="853" spans="1:8" s="2" customFormat="1" ht="16.899999999999999" customHeight="1">
      <c r="A853" s="33"/>
      <c r="B853" s="34"/>
      <c r="C853" s="224" t="s">
        <v>1</v>
      </c>
      <c r="D853" s="224" t="s">
        <v>1292</v>
      </c>
      <c r="E853" s="18" t="s">
        <v>1</v>
      </c>
      <c r="F853" s="225">
        <v>15.211</v>
      </c>
      <c r="G853" s="33"/>
      <c r="H853" s="34"/>
    </row>
    <row r="854" spans="1:8" s="2" customFormat="1" ht="16.899999999999999" customHeight="1">
      <c r="A854" s="33"/>
      <c r="B854" s="34"/>
      <c r="C854" s="224" t="s">
        <v>1</v>
      </c>
      <c r="D854" s="224" t="s">
        <v>1293</v>
      </c>
      <c r="E854" s="18" t="s">
        <v>1</v>
      </c>
      <c r="F854" s="225">
        <v>3.2069999999999999</v>
      </c>
      <c r="G854" s="33"/>
      <c r="H854" s="34"/>
    </row>
    <row r="855" spans="1:8" s="2" customFormat="1" ht="16.899999999999999" customHeight="1">
      <c r="A855" s="33"/>
      <c r="B855" s="34"/>
      <c r="C855" s="224" t="s">
        <v>1</v>
      </c>
      <c r="D855" s="224" t="s">
        <v>1294</v>
      </c>
      <c r="E855" s="18" t="s">
        <v>1</v>
      </c>
      <c r="F855" s="225">
        <v>18.347999999999999</v>
      </c>
      <c r="G855" s="33"/>
      <c r="H855" s="34"/>
    </row>
    <row r="856" spans="1:8" s="2" customFormat="1" ht="16.899999999999999" customHeight="1">
      <c r="A856" s="33"/>
      <c r="B856" s="34"/>
      <c r="C856" s="224" t="s">
        <v>1</v>
      </c>
      <c r="D856" s="224" t="s">
        <v>1295</v>
      </c>
      <c r="E856" s="18" t="s">
        <v>1</v>
      </c>
      <c r="F856" s="225">
        <v>19.553000000000001</v>
      </c>
      <c r="G856" s="33"/>
      <c r="H856" s="34"/>
    </row>
    <row r="857" spans="1:8" s="2" customFormat="1" ht="16.899999999999999" customHeight="1">
      <c r="A857" s="33"/>
      <c r="B857" s="34"/>
      <c r="C857" s="224" t="s">
        <v>1</v>
      </c>
      <c r="D857" s="224" t="s">
        <v>1296</v>
      </c>
      <c r="E857" s="18" t="s">
        <v>1</v>
      </c>
      <c r="F857" s="225">
        <v>2.794</v>
      </c>
      <c r="G857" s="33"/>
      <c r="H857" s="34"/>
    </row>
    <row r="858" spans="1:8" s="2" customFormat="1" ht="16.899999999999999" customHeight="1">
      <c r="A858" s="33"/>
      <c r="B858" s="34"/>
      <c r="C858" s="224" t="s">
        <v>1</v>
      </c>
      <c r="D858" s="224" t="s">
        <v>1297</v>
      </c>
      <c r="E858" s="18" t="s">
        <v>1</v>
      </c>
      <c r="F858" s="225">
        <v>1.133</v>
      </c>
      <c r="G858" s="33"/>
      <c r="H858" s="34"/>
    </row>
    <row r="859" spans="1:8" s="2" customFormat="1" ht="16.899999999999999" customHeight="1">
      <c r="A859" s="33"/>
      <c r="B859" s="34"/>
      <c r="C859" s="224" t="s">
        <v>1</v>
      </c>
      <c r="D859" s="224" t="s">
        <v>1298</v>
      </c>
      <c r="E859" s="18" t="s">
        <v>1</v>
      </c>
      <c r="F859" s="225">
        <v>19.097000000000001</v>
      </c>
      <c r="G859" s="33"/>
      <c r="H859" s="34"/>
    </row>
    <row r="860" spans="1:8" s="2" customFormat="1" ht="16.899999999999999" customHeight="1">
      <c r="A860" s="33"/>
      <c r="B860" s="34"/>
      <c r="C860" s="224" t="s">
        <v>1</v>
      </c>
      <c r="D860" s="224" t="s">
        <v>1299</v>
      </c>
      <c r="E860" s="18" t="s">
        <v>1</v>
      </c>
      <c r="F860" s="225">
        <v>1.478</v>
      </c>
      <c r="G860" s="33"/>
      <c r="H860" s="34"/>
    </row>
    <row r="861" spans="1:8" s="2" customFormat="1" ht="16.899999999999999" customHeight="1">
      <c r="A861" s="33"/>
      <c r="B861" s="34"/>
      <c r="C861" s="224" t="s">
        <v>1</v>
      </c>
      <c r="D861" s="224" t="s">
        <v>1300</v>
      </c>
      <c r="E861" s="18" t="s">
        <v>1</v>
      </c>
      <c r="F861" s="225">
        <v>1.0860000000000001</v>
      </c>
      <c r="G861" s="33"/>
      <c r="H861" s="34"/>
    </row>
    <row r="862" spans="1:8" s="2" customFormat="1" ht="16.899999999999999" customHeight="1">
      <c r="A862" s="33"/>
      <c r="B862" s="34"/>
      <c r="C862" s="224" t="s">
        <v>1</v>
      </c>
      <c r="D862" s="224" t="s">
        <v>1301</v>
      </c>
      <c r="E862" s="18" t="s">
        <v>1</v>
      </c>
      <c r="F862" s="225">
        <v>23.687999999999999</v>
      </c>
      <c r="G862" s="33"/>
      <c r="H862" s="34"/>
    </row>
    <row r="863" spans="1:8" s="2" customFormat="1" ht="16.899999999999999" customHeight="1">
      <c r="A863" s="33"/>
      <c r="B863" s="34"/>
      <c r="C863" s="224" t="s">
        <v>1</v>
      </c>
      <c r="D863" s="224" t="s">
        <v>1302</v>
      </c>
      <c r="E863" s="18" t="s">
        <v>1</v>
      </c>
      <c r="F863" s="225">
        <v>19.457000000000001</v>
      </c>
      <c r="G863" s="33"/>
      <c r="H863" s="34"/>
    </row>
    <row r="864" spans="1:8" s="2" customFormat="1" ht="16.899999999999999" customHeight="1">
      <c r="A864" s="33"/>
      <c r="B864" s="34"/>
      <c r="C864" s="224" t="s">
        <v>1</v>
      </c>
      <c r="D864" s="224" t="s">
        <v>1303</v>
      </c>
      <c r="E864" s="18" t="s">
        <v>1</v>
      </c>
      <c r="F864" s="225">
        <v>20.11</v>
      </c>
      <c r="G864" s="33"/>
      <c r="H864" s="34"/>
    </row>
    <row r="865" spans="1:8" s="2" customFormat="1" ht="16.899999999999999" customHeight="1">
      <c r="A865" s="33"/>
      <c r="B865" s="34"/>
      <c r="C865" s="224" t="s">
        <v>1</v>
      </c>
      <c r="D865" s="224" t="s">
        <v>1304</v>
      </c>
      <c r="E865" s="18" t="s">
        <v>1</v>
      </c>
      <c r="F865" s="225">
        <v>23.962</v>
      </c>
      <c r="G865" s="33"/>
      <c r="H865" s="34"/>
    </row>
    <row r="866" spans="1:8" s="2" customFormat="1" ht="16.899999999999999" customHeight="1">
      <c r="A866" s="33"/>
      <c r="B866" s="34"/>
      <c r="C866" s="224" t="s">
        <v>1</v>
      </c>
      <c r="D866" s="224" t="s">
        <v>1305</v>
      </c>
      <c r="E866" s="18" t="s">
        <v>1</v>
      </c>
      <c r="F866" s="225">
        <v>14.775</v>
      </c>
      <c r="G866" s="33"/>
      <c r="H866" s="34"/>
    </row>
    <row r="867" spans="1:8" s="2" customFormat="1" ht="16.899999999999999" customHeight="1">
      <c r="A867" s="33"/>
      <c r="B867" s="34"/>
      <c r="C867" s="224" t="s">
        <v>1</v>
      </c>
      <c r="D867" s="224" t="s">
        <v>1306</v>
      </c>
      <c r="E867" s="18" t="s">
        <v>1</v>
      </c>
      <c r="F867" s="225">
        <v>3.5390000000000001</v>
      </c>
      <c r="G867" s="33"/>
      <c r="H867" s="34"/>
    </row>
    <row r="868" spans="1:8" s="2" customFormat="1" ht="16.899999999999999" customHeight="1">
      <c r="A868" s="33"/>
      <c r="B868" s="34"/>
      <c r="C868" s="224" t="s">
        <v>1</v>
      </c>
      <c r="D868" s="224" t="s">
        <v>1307</v>
      </c>
      <c r="E868" s="18" t="s">
        <v>1</v>
      </c>
      <c r="F868" s="225">
        <v>0.80600000000000005</v>
      </c>
      <c r="G868" s="33"/>
      <c r="H868" s="34"/>
    </row>
    <row r="869" spans="1:8" s="2" customFormat="1" ht="16.899999999999999" customHeight="1">
      <c r="A869" s="33"/>
      <c r="B869" s="34"/>
      <c r="C869" s="224" t="s">
        <v>1</v>
      </c>
      <c r="D869" s="224" t="s">
        <v>1308</v>
      </c>
      <c r="E869" s="18" t="s">
        <v>1</v>
      </c>
      <c r="F869" s="225">
        <v>24.263999999999999</v>
      </c>
      <c r="G869" s="33"/>
      <c r="H869" s="34"/>
    </row>
    <row r="870" spans="1:8" s="2" customFormat="1" ht="16.899999999999999" customHeight="1">
      <c r="A870" s="33"/>
      <c r="B870" s="34"/>
      <c r="C870" s="224" t="s">
        <v>1</v>
      </c>
      <c r="D870" s="224" t="s">
        <v>1309</v>
      </c>
      <c r="E870" s="18" t="s">
        <v>1</v>
      </c>
      <c r="F870" s="225">
        <v>14.478999999999999</v>
      </c>
      <c r="G870" s="33"/>
      <c r="H870" s="34"/>
    </row>
    <row r="871" spans="1:8" s="2" customFormat="1" ht="16.899999999999999" customHeight="1">
      <c r="A871" s="33"/>
      <c r="B871" s="34"/>
      <c r="C871" s="224" t="s">
        <v>1</v>
      </c>
      <c r="D871" s="224" t="s">
        <v>1310</v>
      </c>
      <c r="E871" s="18" t="s">
        <v>1</v>
      </c>
      <c r="F871" s="225">
        <v>1.109</v>
      </c>
      <c r="G871" s="33"/>
      <c r="H871" s="34"/>
    </row>
    <row r="872" spans="1:8" s="2" customFormat="1" ht="16.899999999999999" customHeight="1">
      <c r="A872" s="33"/>
      <c r="B872" s="34"/>
      <c r="C872" s="224" t="s">
        <v>1</v>
      </c>
      <c r="D872" s="224" t="s">
        <v>1311</v>
      </c>
      <c r="E872" s="18" t="s">
        <v>1</v>
      </c>
      <c r="F872" s="225">
        <v>0.8</v>
      </c>
      <c r="G872" s="33"/>
      <c r="H872" s="34"/>
    </row>
    <row r="873" spans="1:8" s="2" customFormat="1" ht="16.899999999999999" customHeight="1">
      <c r="A873" s="33"/>
      <c r="B873" s="34"/>
      <c r="C873" s="224" t="s">
        <v>1</v>
      </c>
      <c r="D873" s="224" t="s">
        <v>1312</v>
      </c>
      <c r="E873" s="18" t="s">
        <v>1</v>
      </c>
      <c r="F873" s="225">
        <v>13.308999999999999</v>
      </c>
      <c r="G873" s="33"/>
      <c r="H873" s="34"/>
    </row>
    <row r="874" spans="1:8" s="2" customFormat="1" ht="16.899999999999999" customHeight="1">
      <c r="A874" s="33"/>
      <c r="B874" s="34"/>
      <c r="C874" s="224" t="s">
        <v>1</v>
      </c>
      <c r="D874" s="224" t="s">
        <v>1313</v>
      </c>
      <c r="E874" s="18" t="s">
        <v>1</v>
      </c>
      <c r="F874" s="225">
        <v>1.603</v>
      </c>
      <c r="G874" s="33"/>
      <c r="H874" s="34"/>
    </row>
    <row r="875" spans="1:8" s="2" customFormat="1" ht="16.899999999999999" customHeight="1">
      <c r="A875" s="33"/>
      <c r="B875" s="34"/>
      <c r="C875" s="224" t="s">
        <v>1</v>
      </c>
      <c r="D875" s="224" t="s">
        <v>1314</v>
      </c>
      <c r="E875" s="18" t="s">
        <v>1</v>
      </c>
      <c r="F875" s="225">
        <v>0.82199999999999995</v>
      </c>
      <c r="G875" s="33"/>
      <c r="H875" s="34"/>
    </row>
    <row r="876" spans="1:8" s="2" customFormat="1" ht="16.899999999999999" customHeight="1">
      <c r="A876" s="33"/>
      <c r="B876" s="34"/>
      <c r="C876" s="224" t="s">
        <v>1</v>
      </c>
      <c r="D876" s="224" t="s">
        <v>1315</v>
      </c>
      <c r="E876" s="18" t="s">
        <v>1</v>
      </c>
      <c r="F876" s="225">
        <v>24.375</v>
      </c>
      <c r="G876" s="33"/>
      <c r="H876" s="34"/>
    </row>
    <row r="877" spans="1:8" s="2" customFormat="1" ht="16.899999999999999" customHeight="1">
      <c r="A877" s="33"/>
      <c r="B877" s="34"/>
      <c r="C877" s="224" t="s">
        <v>1</v>
      </c>
      <c r="D877" s="224" t="s">
        <v>1316</v>
      </c>
      <c r="E877" s="18" t="s">
        <v>1</v>
      </c>
      <c r="F877" s="225">
        <v>1.9350000000000001</v>
      </c>
      <c r="G877" s="33"/>
      <c r="H877" s="34"/>
    </row>
    <row r="878" spans="1:8" s="2" customFormat="1" ht="16.899999999999999" customHeight="1">
      <c r="A878" s="33"/>
      <c r="B878" s="34"/>
      <c r="C878" s="224" t="s">
        <v>1</v>
      </c>
      <c r="D878" s="224" t="s">
        <v>1317</v>
      </c>
      <c r="E878" s="18" t="s">
        <v>1</v>
      </c>
      <c r="F878" s="225">
        <v>10.06</v>
      </c>
      <c r="G878" s="33"/>
      <c r="H878" s="34"/>
    </row>
    <row r="879" spans="1:8" s="2" customFormat="1" ht="16.899999999999999" customHeight="1">
      <c r="A879" s="33"/>
      <c r="B879" s="34"/>
      <c r="C879" s="224" t="s">
        <v>1</v>
      </c>
      <c r="D879" s="224" t="s">
        <v>1318</v>
      </c>
      <c r="E879" s="18" t="s">
        <v>1</v>
      </c>
      <c r="F879" s="225">
        <v>5.7779999999999996</v>
      </c>
      <c r="G879" s="33"/>
      <c r="H879" s="34"/>
    </row>
    <row r="880" spans="1:8" s="2" customFormat="1" ht="16.899999999999999" customHeight="1">
      <c r="A880" s="33"/>
      <c r="B880" s="34"/>
      <c r="C880" s="224" t="s">
        <v>1</v>
      </c>
      <c r="D880" s="224" t="s">
        <v>1319</v>
      </c>
      <c r="E880" s="18" t="s">
        <v>1</v>
      </c>
      <c r="F880" s="225">
        <v>27.466999999999999</v>
      </c>
      <c r="G880" s="33"/>
      <c r="H880" s="34"/>
    </row>
    <row r="881" spans="1:8" s="2" customFormat="1" ht="16.899999999999999" customHeight="1">
      <c r="A881" s="33"/>
      <c r="B881" s="34"/>
      <c r="C881" s="224" t="s">
        <v>1</v>
      </c>
      <c r="D881" s="224" t="s">
        <v>1320</v>
      </c>
      <c r="E881" s="18" t="s">
        <v>1</v>
      </c>
      <c r="F881" s="225">
        <v>29.401</v>
      </c>
      <c r="G881" s="33"/>
      <c r="H881" s="34"/>
    </row>
    <row r="882" spans="1:8" s="2" customFormat="1" ht="16.899999999999999" customHeight="1">
      <c r="A882" s="33"/>
      <c r="B882" s="34"/>
      <c r="C882" s="224" t="s">
        <v>1</v>
      </c>
      <c r="D882" s="224" t="s">
        <v>1321</v>
      </c>
      <c r="E882" s="18" t="s">
        <v>1</v>
      </c>
      <c r="F882" s="225">
        <v>25.442</v>
      </c>
      <c r="G882" s="33"/>
      <c r="H882" s="34"/>
    </row>
    <row r="883" spans="1:8" s="2" customFormat="1" ht="16.899999999999999" customHeight="1">
      <c r="A883" s="33"/>
      <c r="B883" s="34"/>
      <c r="C883" s="224" t="s">
        <v>1</v>
      </c>
      <c r="D883" s="224" t="s">
        <v>1322</v>
      </c>
      <c r="E883" s="18" t="s">
        <v>1</v>
      </c>
      <c r="F883" s="225">
        <v>18.177</v>
      </c>
      <c r="G883" s="33"/>
      <c r="H883" s="34"/>
    </row>
    <row r="884" spans="1:8" s="2" customFormat="1" ht="16.899999999999999" customHeight="1">
      <c r="A884" s="33"/>
      <c r="B884" s="34"/>
      <c r="C884" s="224" t="s">
        <v>1</v>
      </c>
      <c r="D884" s="224" t="s">
        <v>1208</v>
      </c>
      <c r="E884" s="18" t="s">
        <v>1</v>
      </c>
      <c r="F884" s="225">
        <v>0</v>
      </c>
      <c r="G884" s="33"/>
      <c r="H884" s="34"/>
    </row>
    <row r="885" spans="1:8" s="2" customFormat="1" ht="16.899999999999999" customHeight="1">
      <c r="A885" s="33"/>
      <c r="B885" s="34"/>
      <c r="C885" s="224" t="s">
        <v>1</v>
      </c>
      <c r="D885" s="224" t="s">
        <v>1323</v>
      </c>
      <c r="E885" s="18" t="s">
        <v>1</v>
      </c>
      <c r="F885" s="225">
        <v>0</v>
      </c>
      <c r="G885" s="33"/>
      <c r="H885" s="34"/>
    </row>
    <row r="886" spans="1:8" s="2" customFormat="1" ht="16.899999999999999" customHeight="1">
      <c r="A886" s="33"/>
      <c r="B886" s="34"/>
      <c r="C886" s="224" t="s">
        <v>1</v>
      </c>
      <c r="D886" s="224" t="s">
        <v>1324</v>
      </c>
      <c r="E886" s="18" t="s">
        <v>1</v>
      </c>
      <c r="F886" s="225">
        <v>47.256</v>
      </c>
      <c r="G886" s="33"/>
      <c r="H886" s="34"/>
    </row>
    <row r="887" spans="1:8" s="2" customFormat="1" ht="16.899999999999999" customHeight="1">
      <c r="A887" s="33"/>
      <c r="B887" s="34"/>
      <c r="C887" s="224" t="s">
        <v>1</v>
      </c>
      <c r="D887" s="224" t="s">
        <v>1325</v>
      </c>
      <c r="E887" s="18" t="s">
        <v>1</v>
      </c>
      <c r="F887" s="225">
        <v>0</v>
      </c>
      <c r="G887" s="33"/>
      <c r="H887" s="34"/>
    </row>
    <row r="888" spans="1:8" s="2" customFormat="1" ht="16.899999999999999" customHeight="1">
      <c r="A888" s="33"/>
      <c r="B888" s="34"/>
      <c r="C888" s="224" t="s">
        <v>1</v>
      </c>
      <c r="D888" s="224" t="s">
        <v>1326</v>
      </c>
      <c r="E888" s="18" t="s">
        <v>1</v>
      </c>
      <c r="F888" s="225">
        <v>-6.8639999999999999</v>
      </c>
      <c r="G888" s="33"/>
      <c r="H888" s="34"/>
    </row>
    <row r="889" spans="1:8" s="2" customFormat="1" ht="16.899999999999999" customHeight="1">
      <c r="A889" s="33"/>
      <c r="B889" s="34"/>
      <c r="C889" s="224" t="s">
        <v>1</v>
      </c>
      <c r="D889" s="224" t="s">
        <v>1327</v>
      </c>
      <c r="E889" s="18" t="s">
        <v>1</v>
      </c>
      <c r="F889" s="225">
        <v>-4.4119999999999999</v>
      </c>
      <c r="G889" s="33"/>
      <c r="H889" s="34"/>
    </row>
    <row r="890" spans="1:8" s="2" customFormat="1" ht="16.899999999999999" customHeight="1">
      <c r="A890" s="33"/>
      <c r="B890" s="34"/>
      <c r="C890" s="224" t="s">
        <v>1</v>
      </c>
      <c r="D890" s="224" t="s">
        <v>1328</v>
      </c>
      <c r="E890" s="18" t="s">
        <v>1</v>
      </c>
      <c r="F890" s="225">
        <v>-0.73</v>
      </c>
      <c r="G890" s="33"/>
      <c r="H890" s="34"/>
    </row>
    <row r="891" spans="1:8" s="2" customFormat="1" ht="16.899999999999999" customHeight="1">
      <c r="A891" s="33"/>
      <c r="B891" s="34"/>
      <c r="C891" s="224" t="s">
        <v>1</v>
      </c>
      <c r="D891" s="224" t="s">
        <v>1329</v>
      </c>
      <c r="E891" s="18" t="s">
        <v>1</v>
      </c>
      <c r="F891" s="225">
        <v>-10.683</v>
      </c>
      <c r="G891" s="33"/>
      <c r="H891" s="34"/>
    </row>
    <row r="892" spans="1:8" s="2" customFormat="1" ht="16.899999999999999" customHeight="1">
      <c r="A892" s="33"/>
      <c r="B892" s="34"/>
      <c r="C892" s="224" t="s">
        <v>161</v>
      </c>
      <c r="D892" s="224" t="s">
        <v>342</v>
      </c>
      <c r="E892" s="18" t="s">
        <v>1</v>
      </c>
      <c r="F892" s="225">
        <v>592.75300000000004</v>
      </c>
      <c r="G892" s="33"/>
      <c r="H892" s="34"/>
    </row>
    <row r="893" spans="1:8" s="2" customFormat="1" ht="16.899999999999999" customHeight="1">
      <c r="A893" s="33"/>
      <c r="B893" s="34"/>
      <c r="C893" s="226" t="s">
        <v>2791</v>
      </c>
      <c r="D893" s="33"/>
      <c r="E893" s="33"/>
      <c r="F893" s="33"/>
      <c r="G893" s="33"/>
      <c r="H893" s="34"/>
    </row>
    <row r="894" spans="1:8" s="2" customFormat="1" ht="16.899999999999999" customHeight="1">
      <c r="A894" s="33"/>
      <c r="B894" s="34"/>
      <c r="C894" s="224" t="s">
        <v>1280</v>
      </c>
      <c r="D894" s="224" t="s">
        <v>1281</v>
      </c>
      <c r="E894" s="18" t="s">
        <v>279</v>
      </c>
      <c r="F894" s="225">
        <v>2.9910000000000001</v>
      </c>
      <c r="G894" s="33"/>
      <c r="H894" s="34"/>
    </row>
    <row r="895" spans="1:8" s="2" customFormat="1" ht="16.899999999999999" customHeight="1">
      <c r="A895" s="33"/>
      <c r="B895" s="34"/>
      <c r="C895" s="224" t="s">
        <v>464</v>
      </c>
      <c r="D895" s="224" t="s">
        <v>465</v>
      </c>
      <c r="E895" s="18" t="s">
        <v>279</v>
      </c>
      <c r="F895" s="225">
        <v>447.84500000000003</v>
      </c>
      <c r="G895" s="33"/>
      <c r="H895" s="34"/>
    </row>
    <row r="896" spans="1:8" s="2" customFormat="1" ht="16.899999999999999" customHeight="1">
      <c r="A896" s="33"/>
      <c r="B896" s="34"/>
      <c r="C896" s="220" t="s">
        <v>163</v>
      </c>
      <c r="D896" s="221" t="s">
        <v>1</v>
      </c>
      <c r="E896" s="222" t="s">
        <v>1</v>
      </c>
      <c r="F896" s="223">
        <v>223.839</v>
      </c>
      <c r="G896" s="33"/>
      <c r="H896" s="34"/>
    </row>
    <row r="897" spans="1:8" s="2" customFormat="1" ht="16.899999999999999" customHeight="1">
      <c r="A897" s="33"/>
      <c r="B897" s="34"/>
      <c r="C897" s="224" t="s">
        <v>1</v>
      </c>
      <c r="D897" s="224" t="s">
        <v>1267</v>
      </c>
      <c r="E897" s="18" t="s">
        <v>1</v>
      </c>
      <c r="F897" s="225">
        <v>37.950000000000003</v>
      </c>
      <c r="G897" s="33"/>
      <c r="H897" s="34"/>
    </row>
    <row r="898" spans="1:8" s="2" customFormat="1" ht="16.899999999999999" customHeight="1">
      <c r="A898" s="33"/>
      <c r="B898" s="34"/>
      <c r="C898" s="224" t="s">
        <v>1</v>
      </c>
      <c r="D898" s="224" t="s">
        <v>1268</v>
      </c>
      <c r="E898" s="18" t="s">
        <v>1</v>
      </c>
      <c r="F898" s="225">
        <v>58.344000000000001</v>
      </c>
      <c r="G898" s="33"/>
      <c r="H898" s="34"/>
    </row>
    <row r="899" spans="1:8" s="2" customFormat="1" ht="16.899999999999999" customHeight="1">
      <c r="A899" s="33"/>
      <c r="B899" s="34"/>
      <c r="C899" s="224" t="s">
        <v>1</v>
      </c>
      <c r="D899" s="224" t="s">
        <v>1269</v>
      </c>
      <c r="E899" s="18" t="s">
        <v>1</v>
      </c>
      <c r="F899" s="225">
        <v>25.74</v>
      </c>
      <c r="G899" s="33"/>
      <c r="H899" s="34"/>
    </row>
    <row r="900" spans="1:8" s="2" customFormat="1" ht="16.899999999999999" customHeight="1">
      <c r="A900" s="33"/>
      <c r="B900" s="34"/>
      <c r="C900" s="224" t="s">
        <v>1</v>
      </c>
      <c r="D900" s="224" t="s">
        <v>1270</v>
      </c>
      <c r="E900" s="18" t="s">
        <v>1</v>
      </c>
      <c r="F900" s="225">
        <v>0</v>
      </c>
      <c r="G900" s="33"/>
      <c r="H900" s="34"/>
    </row>
    <row r="901" spans="1:8" s="2" customFormat="1" ht="16.899999999999999" customHeight="1">
      <c r="A901" s="33"/>
      <c r="B901" s="34"/>
      <c r="C901" s="224" t="s">
        <v>1</v>
      </c>
      <c r="D901" s="224" t="s">
        <v>1271</v>
      </c>
      <c r="E901" s="18" t="s">
        <v>1</v>
      </c>
      <c r="F901" s="225">
        <v>33</v>
      </c>
      <c r="G901" s="33"/>
      <c r="H901" s="34"/>
    </row>
    <row r="902" spans="1:8" s="2" customFormat="1" ht="16.899999999999999" customHeight="1">
      <c r="A902" s="33"/>
      <c r="B902" s="34"/>
      <c r="C902" s="224" t="s">
        <v>1</v>
      </c>
      <c r="D902" s="224" t="s">
        <v>1272</v>
      </c>
      <c r="E902" s="18" t="s">
        <v>1</v>
      </c>
      <c r="F902" s="225">
        <v>17.324999999999999</v>
      </c>
      <c r="G902" s="33"/>
      <c r="H902" s="34"/>
    </row>
    <row r="903" spans="1:8" s="2" customFormat="1" ht="16.899999999999999" customHeight="1">
      <c r="A903" s="33"/>
      <c r="B903" s="34"/>
      <c r="C903" s="224" t="s">
        <v>1</v>
      </c>
      <c r="D903" s="224" t="s">
        <v>1273</v>
      </c>
      <c r="E903" s="18" t="s">
        <v>1</v>
      </c>
      <c r="F903" s="225">
        <v>26.4</v>
      </c>
      <c r="G903" s="33"/>
      <c r="H903" s="34"/>
    </row>
    <row r="904" spans="1:8" s="2" customFormat="1" ht="16.899999999999999" customHeight="1">
      <c r="A904" s="33"/>
      <c r="B904" s="34"/>
      <c r="C904" s="224" t="s">
        <v>1</v>
      </c>
      <c r="D904" s="224" t="s">
        <v>1274</v>
      </c>
      <c r="E904" s="18" t="s">
        <v>1</v>
      </c>
      <c r="F904" s="225">
        <v>25.08</v>
      </c>
      <c r="G904" s="33"/>
      <c r="H904" s="34"/>
    </row>
    <row r="905" spans="1:8" s="2" customFormat="1" ht="16.899999999999999" customHeight="1">
      <c r="A905" s="33"/>
      <c r="B905" s="34"/>
      <c r="C905" s="224" t="s">
        <v>163</v>
      </c>
      <c r="D905" s="224" t="s">
        <v>205</v>
      </c>
      <c r="E905" s="18" t="s">
        <v>1</v>
      </c>
      <c r="F905" s="225">
        <v>223.839</v>
      </c>
      <c r="G905" s="33"/>
      <c r="H905" s="34"/>
    </row>
    <row r="906" spans="1:8" s="2" customFormat="1" ht="16.899999999999999" customHeight="1">
      <c r="A906" s="33"/>
      <c r="B906" s="34"/>
      <c r="C906" s="226" t="s">
        <v>2791</v>
      </c>
      <c r="D906" s="33"/>
      <c r="E906" s="33"/>
      <c r="F906" s="33"/>
      <c r="G906" s="33"/>
      <c r="H906" s="34"/>
    </row>
    <row r="907" spans="1:8" s="2" customFormat="1" ht="16.899999999999999" customHeight="1">
      <c r="A907" s="33"/>
      <c r="B907" s="34"/>
      <c r="C907" s="224" t="s">
        <v>277</v>
      </c>
      <c r="D907" s="224" t="s">
        <v>278</v>
      </c>
      <c r="E907" s="18" t="s">
        <v>279</v>
      </c>
      <c r="F907" s="225">
        <v>223.839</v>
      </c>
      <c r="G907" s="33"/>
      <c r="H907" s="34"/>
    </row>
    <row r="908" spans="1:8" s="2" customFormat="1" ht="16.899999999999999" customHeight="1">
      <c r="A908" s="33"/>
      <c r="B908" s="34"/>
      <c r="C908" s="224" t="s">
        <v>285</v>
      </c>
      <c r="D908" s="224" t="s">
        <v>286</v>
      </c>
      <c r="E908" s="18" t="s">
        <v>279</v>
      </c>
      <c r="F908" s="225">
        <v>2.238</v>
      </c>
      <c r="G908" s="33"/>
      <c r="H908" s="34"/>
    </row>
    <row r="909" spans="1:8" s="2" customFormat="1" ht="16.899999999999999" customHeight="1">
      <c r="A909" s="33"/>
      <c r="B909" s="34"/>
      <c r="C909" s="224" t="s">
        <v>1280</v>
      </c>
      <c r="D909" s="224" t="s">
        <v>1281</v>
      </c>
      <c r="E909" s="18" t="s">
        <v>279</v>
      </c>
      <c r="F909" s="225">
        <v>2.9910000000000001</v>
      </c>
      <c r="G909" s="33"/>
      <c r="H909" s="34"/>
    </row>
    <row r="910" spans="1:8" s="2" customFormat="1" ht="16.899999999999999" customHeight="1">
      <c r="A910" s="33"/>
      <c r="B910" s="34"/>
      <c r="C910" s="224" t="s">
        <v>291</v>
      </c>
      <c r="D910" s="224" t="s">
        <v>292</v>
      </c>
      <c r="E910" s="18" t="s">
        <v>279</v>
      </c>
      <c r="F910" s="225">
        <v>42.529000000000003</v>
      </c>
      <c r="G910" s="33"/>
      <c r="H910" s="34"/>
    </row>
    <row r="911" spans="1:8" s="2" customFormat="1" ht="16.899999999999999" customHeight="1">
      <c r="A911" s="33"/>
      <c r="B911" s="34"/>
      <c r="C911" s="224" t="s">
        <v>296</v>
      </c>
      <c r="D911" s="224" t="s">
        <v>297</v>
      </c>
      <c r="E911" s="18" t="s">
        <v>279</v>
      </c>
      <c r="F911" s="225">
        <v>73.867000000000004</v>
      </c>
      <c r="G911" s="33"/>
      <c r="H911" s="34"/>
    </row>
    <row r="912" spans="1:8" s="2" customFormat="1" ht="16.899999999999999" customHeight="1">
      <c r="A912" s="33"/>
      <c r="B912" s="34"/>
      <c r="C912" s="224" t="s">
        <v>301</v>
      </c>
      <c r="D912" s="224" t="s">
        <v>1278</v>
      </c>
      <c r="E912" s="18" t="s">
        <v>279</v>
      </c>
      <c r="F912" s="225">
        <v>105.20399999999999</v>
      </c>
      <c r="G912" s="33"/>
      <c r="H912" s="34"/>
    </row>
    <row r="913" spans="1:8" s="2" customFormat="1" ht="16.899999999999999" customHeight="1">
      <c r="A913" s="33"/>
      <c r="B913" s="34"/>
      <c r="C913" s="224" t="s">
        <v>405</v>
      </c>
      <c r="D913" s="224" t="s">
        <v>406</v>
      </c>
      <c r="E913" s="18" t="s">
        <v>279</v>
      </c>
      <c r="F913" s="225">
        <v>104.19499999999999</v>
      </c>
      <c r="G913" s="33"/>
      <c r="H913" s="34"/>
    </row>
    <row r="914" spans="1:8" s="2" customFormat="1" ht="16.899999999999999" customHeight="1">
      <c r="A914" s="33"/>
      <c r="B914" s="34"/>
      <c r="C914" s="220" t="s">
        <v>485</v>
      </c>
      <c r="D914" s="221" t="s">
        <v>1</v>
      </c>
      <c r="E914" s="222" t="s">
        <v>1</v>
      </c>
      <c r="F914" s="223">
        <v>447.84500000000003</v>
      </c>
      <c r="G914" s="33"/>
      <c r="H914" s="34"/>
    </row>
    <row r="915" spans="1:8" s="2" customFormat="1" ht="16.899999999999999" customHeight="1">
      <c r="A915" s="33"/>
      <c r="B915" s="34"/>
      <c r="C915" s="224" t="s">
        <v>1</v>
      </c>
      <c r="D915" s="224" t="s">
        <v>467</v>
      </c>
      <c r="E915" s="18" t="s">
        <v>1</v>
      </c>
      <c r="F915" s="225">
        <v>592.75300000000004</v>
      </c>
      <c r="G915" s="33"/>
      <c r="H915" s="34"/>
    </row>
    <row r="916" spans="1:8" s="2" customFormat="1" ht="16.899999999999999" customHeight="1">
      <c r="A916" s="33"/>
      <c r="B916" s="34"/>
      <c r="C916" s="224" t="s">
        <v>1</v>
      </c>
      <c r="D916" s="224" t="s">
        <v>468</v>
      </c>
      <c r="E916" s="18" t="s">
        <v>1</v>
      </c>
      <c r="F916" s="225">
        <v>0</v>
      </c>
      <c r="G916" s="33"/>
      <c r="H916" s="34"/>
    </row>
    <row r="917" spans="1:8" s="2" customFormat="1" ht="16.899999999999999" customHeight="1">
      <c r="A917" s="33"/>
      <c r="B917" s="34"/>
      <c r="C917" s="224" t="s">
        <v>1</v>
      </c>
      <c r="D917" s="224" t="s">
        <v>1420</v>
      </c>
      <c r="E917" s="18" t="s">
        <v>1</v>
      </c>
      <c r="F917" s="225">
        <v>-64.463999999999999</v>
      </c>
      <c r="G917" s="33"/>
      <c r="H917" s="34"/>
    </row>
    <row r="918" spans="1:8" s="2" customFormat="1" ht="16.899999999999999" customHeight="1">
      <c r="A918" s="33"/>
      <c r="B918" s="34"/>
      <c r="C918" s="224" t="s">
        <v>1</v>
      </c>
      <c r="D918" s="224" t="s">
        <v>472</v>
      </c>
      <c r="E918" s="18" t="s">
        <v>1</v>
      </c>
      <c r="F918" s="225">
        <v>0</v>
      </c>
      <c r="G918" s="33"/>
      <c r="H918" s="34"/>
    </row>
    <row r="919" spans="1:8" s="2" customFormat="1" ht="16.899999999999999" customHeight="1">
      <c r="A919" s="33"/>
      <c r="B919" s="34"/>
      <c r="C919" s="224" t="s">
        <v>1</v>
      </c>
      <c r="D919" s="224" t="s">
        <v>1421</v>
      </c>
      <c r="E919" s="18" t="s">
        <v>1</v>
      </c>
      <c r="F919" s="225">
        <v>-1.304</v>
      </c>
      <c r="G919" s="33"/>
      <c r="H919" s="34"/>
    </row>
    <row r="920" spans="1:8" s="2" customFormat="1" ht="16.899999999999999" customHeight="1">
      <c r="A920" s="33"/>
      <c r="B920" s="34"/>
      <c r="C920" s="224" t="s">
        <v>1</v>
      </c>
      <c r="D920" s="224" t="s">
        <v>1422</v>
      </c>
      <c r="E920" s="18" t="s">
        <v>1</v>
      </c>
      <c r="F920" s="225">
        <v>0</v>
      </c>
      <c r="G920" s="33"/>
      <c r="H920" s="34"/>
    </row>
    <row r="921" spans="1:8" s="2" customFormat="1" ht="16.899999999999999" customHeight="1">
      <c r="A921" s="33"/>
      <c r="B921" s="34"/>
      <c r="C921" s="224" t="s">
        <v>1</v>
      </c>
      <c r="D921" s="224" t="s">
        <v>1423</v>
      </c>
      <c r="E921" s="18" t="s">
        <v>1</v>
      </c>
      <c r="F921" s="225">
        <v>-1.3480000000000001</v>
      </c>
      <c r="G921" s="33"/>
      <c r="H921" s="34"/>
    </row>
    <row r="922" spans="1:8" s="2" customFormat="1" ht="16.899999999999999" customHeight="1">
      <c r="A922" s="33"/>
      <c r="B922" s="34"/>
      <c r="C922" s="224" t="s">
        <v>1</v>
      </c>
      <c r="D922" s="224" t="s">
        <v>1424</v>
      </c>
      <c r="E922" s="18" t="s">
        <v>1</v>
      </c>
      <c r="F922" s="225">
        <v>-1.5649999999999999</v>
      </c>
      <c r="G922" s="33"/>
      <c r="H922" s="34"/>
    </row>
    <row r="923" spans="1:8" s="2" customFormat="1" ht="16.899999999999999" customHeight="1">
      <c r="A923" s="33"/>
      <c r="B923" s="34"/>
      <c r="C923" s="224" t="s">
        <v>1</v>
      </c>
      <c r="D923" s="224" t="s">
        <v>1425</v>
      </c>
      <c r="E923" s="18" t="s">
        <v>1</v>
      </c>
      <c r="F923" s="225">
        <v>0</v>
      </c>
      <c r="G923" s="33"/>
      <c r="H923" s="34"/>
    </row>
    <row r="924" spans="1:8" s="2" customFormat="1" ht="16.899999999999999" customHeight="1">
      <c r="A924" s="33"/>
      <c r="B924" s="34"/>
      <c r="C924" s="224" t="s">
        <v>1</v>
      </c>
      <c r="D924" s="224" t="s">
        <v>1426</v>
      </c>
      <c r="E924" s="18" t="s">
        <v>1</v>
      </c>
      <c r="F924" s="225">
        <v>-1.1539999999999999</v>
      </c>
      <c r="G924" s="33"/>
      <c r="H924" s="34"/>
    </row>
    <row r="925" spans="1:8" s="2" customFormat="1" ht="16.899999999999999" customHeight="1">
      <c r="A925" s="33"/>
      <c r="B925" s="34"/>
      <c r="C925" s="224" t="s">
        <v>1</v>
      </c>
      <c r="D925" s="224" t="s">
        <v>483</v>
      </c>
      <c r="E925" s="18" t="s">
        <v>1</v>
      </c>
      <c r="F925" s="225">
        <v>0</v>
      </c>
      <c r="G925" s="33"/>
      <c r="H925" s="34"/>
    </row>
    <row r="926" spans="1:8" s="2" customFormat="1" ht="16.899999999999999" customHeight="1">
      <c r="A926" s="33"/>
      <c r="B926" s="34"/>
      <c r="C926" s="224" t="s">
        <v>1</v>
      </c>
      <c r="D926" s="224" t="s">
        <v>1427</v>
      </c>
      <c r="E926" s="18" t="s">
        <v>1</v>
      </c>
      <c r="F926" s="225">
        <v>-73.138999999999996</v>
      </c>
      <c r="G926" s="33"/>
      <c r="H926" s="34"/>
    </row>
    <row r="927" spans="1:8" s="2" customFormat="1" ht="16.899999999999999" customHeight="1">
      <c r="A927" s="33"/>
      <c r="B927" s="34"/>
      <c r="C927" s="224" t="s">
        <v>1</v>
      </c>
      <c r="D927" s="224" t="s">
        <v>1428</v>
      </c>
      <c r="E927" s="18" t="s">
        <v>1</v>
      </c>
      <c r="F927" s="225">
        <v>-1.9339999999999999</v>
      </c>
      <c r="G927" s="33"/>
      <c r="H927" s="34"/>
    </row>
    <row r="928" spans="1:8" s="2" customFormat="1" ht="16.899999999999999" customHeight="1">
      <c r="A928" s="33"/>
      <c r="B928" s="34"/>
      <c r="C928" s="224" t="s">
        <v>485</v>
      </c>
      <c r="D928" s="224" t="s">
        <v>205</v>
      </c>
      <c r="E928" s="18" t="s">
        <v>1</v>
      </c>
      <c r="F928" s="225">
        <v>447.84500000000003</v>
      </c>
      <c r="G928" s="33"/>
      <c r="H928" s="34"/>
    </row>
    <row r="929" spans="1:8" s="2" customFormat="1" ht="26.45" customHeight="1">
      <c r="A929" s="33"/>
      <c r="B929" s="34"/>
      <c r="C929" s="219" t="s">
        <v>2795</v>
      </c>
      <c r="D929" s="219" t="s">
        <v>97</v>
      </c>
      <c r="E929" s="33"/>
      <c r="F929" s="33"/>
      <c r="G929" s="33"/>
      <c r="H929" s="34"/>
    </row>
    <row r="930" spans="1:8" s="2" customFormat="1" ht="16.899999999999999" customHeight="1">
      <c r="A930" s="33"/>
      <c r="B930" s="34"/>
      <c r="C930" s="220" t="s">
        <v>112</v>
      </c>
      <c r="D930" s="221" t="s">
        <v>1</v>
      </c>
      <c r="E930" s="222" t="s">
        <v>1</v>
      </c>
      <c r="F930" s="223">
        <v>137.69</v>
      </c>
      <c r="G930" s="33"/>
      <c r="H930" s="34"/>
    </row>
    <row r="931" spans="1:8" s="2" customFormat="1" ht="16.899999999999999" customHeight="1">
      <c r="A931" s="33"/>
      <c r="B931" s="34"/>
      <c r="C931" s="224" t="s">
        <v>1</v>
      </c>
      <c r="D931" s="224" t="s">
        <v>1517</v>
      </c>
      <c r="E931" s="18" t="s">
        <v>1</v>
      </c>
      <c r="F931" s="225">
        <v>0</v>
      </c>
      <c r="G931" s="33"/>
      <c r="H931" s="34"/>
    </row>
    <row r="932" spans="1:8" s="2" customFormat="1" ht="16.899999999999999" customHeight="1">
      <c r="A932" s="33"/>
      <c r="B932" s="34"/>
      <c r="C932" s="224" t="s">
        <v>1</v>
      </c>
      <c r="D932" s="224" t="s">
        <v>1857</v>
      </c>
      <c r="E932" s="18" t="s">
        <v>1</v>
      </c>
      <c r="F932" s="225">
        <v>0</v>
      </c>
      <c r="G932" s="33"/>
      <c r="H932" s="34"/>
    </row>
    <row r="933" spans="1:8" s="2" customFormat="1" ht="16.899999999999999" customHeight="1">
      <c r="A933" s="33"/>
      <c r="B933" s="34"/>
      <c r="C933" s="224" t="s">
        <v>1</v>
      </c>
      <c r="D933" s="224" t="s">
        <v>1959</v>
      </c>
      <c r="E933" s="18" t="s">
        <v>1</v>
      </c>
      <c r="F933" s="225">
        <v>91.6</v>
      </c>
      <c r="G933" s="33"/>
      <c r="H933" s="34"/>
    </row>
    <row r="934" spans="1:8" s="2" customFormat="1" ht="16.899999999999999" customHeight="1">
      <c r="A934" s="33"/>
      <c r="B934" s="34"/>
      <c r="C934" s="224" t="s">
        <v>1</v>
      </c>
      <c r="D934" s="224" t="s">
        <v>1960</v>
      </c>
      <c r="E934" s="18" t="s">
        <v>1</v>
      </c>
      <c r="F934" s="225">
        <v>0</v>
      </c>
      <c r="G934" s="33"/>
      <c r="H934" s="34"/>
    </row>
    <row r="935" spans="1:8" s="2" customFormat="1" ht="16.899999999999999" customHeight="1">
      <c r="A935" s="33"/>
      <c r="B935" s="34"/>
      <c r="C935" s="224" t="s">
        <v>1</v>
      </c>
      <c r="D935" s="224" t="s">
        <v>1961</v>
      </c>
      <c r="E935" s="18" t="s">
        <v>1</v>
      </c>
      <c r="F935" s="225">
        <v>33.64</v>
      </c>
      <c r="G935" s="33"/>
      <c r="H935" s="34"/>
    </row>
    <row r="936" spans="1:8" s="2" customFormat="1" ht="16.899999999999999" customHeight="1">
      <c r="A936" s="33"/>
      <c r="B936" s="34"/>
      <c r="C936" s="224" t="s">
        <v>1</v>
      </c>
      <c r="D936" s="224" t="s">
        <v>1962</v>
      </c>
      <c r="E936" s="18" t="s">
        <v>1</v>
      </c>
      <c r="F936" s="225">
        <v>-9.6</v>
      </c>
      <c r="G936" s="33"/>
      <c r="H936" s="34"/>
    </row>
    <row r="937" spans="1:8" s="2" customFormat="1" ht="16.899999999999999" customHeight="1">
      <c r="A937" s="33"/>
      <c r="B937" s="34"/>
      <c r="C937" s="224" t="s">
        <v>1</v>
      </c>
      <c r="D937" s="224" t="s">
        <v>1963</v>
      </c>
      <c r="E937" s="18" t="s">
        <v>1</v>
      </c>
      <c r="F937" s="225">
        <v>0</v>
      </c>
      <c r="G937" s="33"/>
      <c r="H937" s="34"/>
    </row>
    <row r="938" spans="1:8" s="2" customFormat="1" ht="16.899999999999999" customHeight="1">
      <c r="A938" s="33"/>
      <c r="B938" s="34"/>
      <c r="C938" s="224" t="s">
        <v>1</v>
      </c>
      <c r="D938" s="224" t="s">
        <v>1964</v>
      </c>
      <c r="E938" s="18" t="s">
        <v>1</v>
      </c>
      <c r="F938" s="225">
        <v>22.05</v>
      </c>
      <c r="G938" s="33"/>
      <c r="H938" s="34"/>
    </row>
    <row r="939" spans="1:8" s="2" customFormat="1" ht="16.899999999999999" customHeight="1">
      <c r="A939" s="33"/>
      <c r="B939" s="34"/>
      <c r="C939" s="224" t="s">
        <v>112</v>
      </c>
      <c r="D939" s="224" t="s">
        <v>205</v>
      </c>
      <c r="E939" s="18" t="s">
        <v>1</v>
      </c>
      <c r="F939" s="225">
        <v>137.69</v>
      </c>
      <c r="G939" s="33"/>
      <c r="H939" s="34"/>
    </row>
    <row r="940" spans="1:8" s="2" customFormat="1" ht="16.899999999999999" customHeight="1">
      <c r="A940" s="33"/>
      <c r="B940" s="34"/>
      <c r="C940" s="226" t="s">
        <v>2791</v>
      </c>
      <c r="D940" s="33"/>
      <c r="E940" s="33"/>
      <c r="F940" s="33"/>
      <c r="G940" s="33"/>
      <c r="H940" s="34"/>
    </row>
    <row r="941" spans="1:8" s="2" customFormat="1" ht="16.899999999999999" customHeight="1">
      <c r="A941" s="33"/>
      <c r="B941" s="34"/>
      <c r="C941" s="224" t="s">
        <v>1539</v>
      </c>
      <c r="D941" s="224" t="s">
        <v>1540</v>
      </c>
      <c r="E941" s="18" t="s">
        <v>199</v>
      </c>
      <c r="F941" s="225">
        <v>29.54</v>
      </c>
      <c r="G941" s="33"/>
      <c r="H941" s="34"/>
    </row>
    <row r="942" spans="1:8" s="2" customFormat="1" ht="16.899999999999999" customHeight="1">
      <c r="A942" s="33"/>
      <c r="B942" s="34"/>
      <c r="C942" s="220" t="s">
        <v>115</v>
      </c>
      <c r="D942" s="221" t="s">
        <v>1</v>
      </c>
      <c r="E942" s="222" t="s">
        <v>1</v>
      </c>
      <c r="F942" s="223">
        <v>177.31</v>
      </c>
      <c r="G942" s="33"/>
      <c r="H942" s="34"/>
    </row>
    <row r="943" spans="1:8" s="2" customFormat="1" ht="16.899999999999999" customHeight="1">
      <c r="A943" s="33"/>
      <c r="B943" s="34"/>
      <c r="C943" s="224" t="s">
        <v>1</v>
      </c>
      <c r="D943" s="224" t="s">
        <v>675</v>
      </c>
      <c r="E943" s="18" t="s">
        <v>1</v>
      </c>
      <c r="F943" s="225">
        <v>0</v>
      </c>
      <c r="G943" s="33"/>
      <c r="H943" s="34"/>
    </row>
    <row r="944" spans="1:8" s="2" customFormat="1" ht="16.899999999999999" customHeight="1">
      <c r="A944" s="33"/>
      <c r="B944" s="34"/>
      <c r="C944" s="224" t="s">
        <v>1</v>
      </c>
      <c r="D944" s="224" t="s">
        <v>1857</v>
      </c>
      <c r="E944" s="18" t="s">
        <v>1</v>
      </c>
      <c r="F944" s="225">
        <v>0</v>
      </c>
      <c r="G944" s="33"/>
      <c r="H944" s="34"/>
    </row>
    <row r="945" spans="1:8" s="2" customFormat="1" ht="16.899999999999999" customHeight="1">
      <c r="A945" s="33"/>
      <c r="B945" s="34"/>
      <c r="C945" s="224" t="s">
        <v>1</v>
      </c>
      <c r="D945" s="224" t="s">
        <v>1966</v>
      </c>
      <c r="E945" s="18" t="s">
        <v>1</v>
      </c>
      <c r="F945" s="225">
        <v>114.5</v>
      </c>
      <c r="G945" s="33"/>
      <c r="H945" s="34"/>
    </row>
    <row r="946" spans="1:8" s="2" customFormat="1" ht="16.899999999999999" customHeight="1">
      <c r="A946" s="33"/>
      <c r="B946" s="34"/>
      <c r="C946" s="224" t="s">
        <v>1</v>
      </c>
      <c r="D946" s="224" t="s">
        <v>1960</v>
      </c>
      <c r="E946" s="18" t="s">
        <v>1</v>
      </c>
      <c r="F946" s="225">
        <v>0</v>
      </c>
      <c r="G946" s="33"/>
      <c r="H946" s="34"/>
    </row>
    <row r="947" spans="1:8" s="2" customFormat="1" ht="16.899999999999999" customHeight="1">
      <c r="A947" s="33"/>
      <c r="B947" s="34"/>
      <c r="C947" s="224" t="s">
        <v>1</v>
      </c>
      <c r="D947" s="224" t="s">
        <v>1967</v>
      </c>
      <c r="E947" s="18" t="s">
        <v>1</v>
      </c>
      <c r="F947" s="225">
        <v>43.56</v>
      </c>
      <c r="G947" s="33"/>
      <c r="H947" s="34"/>
    </row>
    <row r="948" spans="1:8" s="2" customFormat="1" ht="16.899999999999999" customHeight="1">
      <c r="A948" s="33"/>
      <c r="B948" s="34"/>
      <c r="C948" s="224" t="s">
        <v>1</v>
      </c>
      <c r="D948" s="224" t="s">
        <v>1968</v>
      </c>
      <c r="E948" s="18" t="s">
        <v>1</v>
      </c>
      <c r="F948" s="225">
        <v>-12</v>
      </c>
      <c r="G948" s="33"/>
      <c r="H948" s="34"/>
    </row>
    <row r="949" spans="1:8" s="2" customFormat="1" ht="16.899999999999999" customHeight="1">
      <c r="A949" s="33"/>
      <c r="B949" s="34"/>
      <c r="C949" s="224" t="s">
        <v>1</v>
      </c>
      <c r="D949" s="224" t="s">
        <v>1963</v>
      </c>
      <c r="E949" s="18" t="s">
        <v>1</v>
      </c>
      <c r="F949" s="225">
        <v>0</v>
      </c>
      <c r="G949" s="33"/>
      <c r="H949" s="34"/>
    </row>
    <row r="950" spans="1:8" s="2" customFormat="1" ht="16.899999999999999" customHeight="1">
      <c r="A950" s="33"/>
      <c r="B950" s="34"/>
      <c r="C950" s="224" t="s">
        <v>1</v>
      </c>
      <c r="D950" s="224" t="s">
        <v>1969</v>
      </c>
      <c r="E950" s="18" t="s">
        <v>1</v>
      </c>
      <c r="F950" s="225">
        <v>31.25</v>
      </c>
      <c r="G950" s="33"/>
      <c r="H950" s="34"/>
    </row>
    <row r="951" spans="1:8" s="2" customFormat="1" ht="16.899999999999999" customHeight="1">
      <c r="A951" s="33"/>
      <c r="B951" s="34"/>
      <c r="C951" s="224" t="s">
        <v>115</v>
      </c>
      <c r="D951" s="224" t="s">
        <v>205</v>
      </c>
      <c r="E951" s="18" t="s">
        <v>1</v>
      </c>
      <c r="F951" s="225">
        <v>177.31</v>
      </c>
      <c r="G951" s="33"/>
      <c r="H951" s="34"/>
    </row>
    <row r="952" spans="1:8" s="2" customFormat="1" ht="16.899999999999999" customHeight="1">
      <c r="A952" s="33"/>
      <c r="B952" s="34"/>
      <c r="C952" s="226" t="s">
        <v>2791</v>
      </c>
      <c r="D952" s="33"/>
      <c r="E952" s="33"/>
      <c r="F952" s="33"/>
      <c r="G952" s="33"/>
      <c r="H952" s="34"/>
    </row>
    <row r="953" spans="1:8" s="2" customFormat="1" ht="16.899999999999999" customHeight="1">
      <c r="A953" s="33"/>
      <c r="B953" s="34"/>
      <c r="C953" s="224" t="s">
        <v>1985</v>
      </c>
      <c r="D953" s="224" t="s">
        <v>1986</v>
      </c>
      <c r="E953" s="18" t="s">
        <v>199</v>
      </c>
      <c r="F953" s="225">
        <v>69.16</v>
      </c>
      <c r="G953" s="33"/>
      <c r="H953" s="34"/>
    </row>
    <row r="954" spans="1:8" s="2" customFormat="1" ht="16.899999999999999" customHeight="1">
      <c r="A954" s="33"/>
      <c r="B954" s="34"/>
      <c r="C954" s="220" t="s">
        <v>117</v>
      </c>
      <c r="D954" s="221" t="s">
        <v>1</v>
      </c>
      <c r="E954" s="222" t="s">
        <v>1</v>
      </c>
      <c r="F954" s="223">
        <v>219.81</v>
      </c>
      <c r="G954" s="33"/>
      <c r="H954" s="34"/>
    </row>
    <row r="955" spans="1:8" s="2" customFormat="1" ht="16.899999999999999" customHeight="1">
      <c r="A955" s="33"/>
      <c r="B955" s="34"/>
      <c r="C955" s="224" t="s">
        <v>1</v>
      </c>
      <c r="D955" s="224" t="s">
        <v>696</v>
      </c>
      <c r="E955" s="18" t="s">
        <v>1</v>
      </c>
      <c r="F955" s="225">
        <v>0</v>
      </c>
      <c r="G955" s="33"/>
      <c r="H955" s="34"/>
    </row>
    <row r="956" spans="1:8" s="2" customFormat="1" ht="16.899999999999999" customHeight="1">
      <c r="A956" s="33"/>
      <c r="B956" s="34"/>
      <c r="C956" s="224" t="s">
        <v>1</v>
      </c>
      <c r="D956" s="224" t="s">
        <v>1857</v>
      </c>
      <c r="E956" s="18" t="s">
        <v>1</v>
      </c>
      <c r="F956" s="225">
        <v>0</v>
      </c>
      <c r="G956" s="33"/>
      <c r="H956" s="34"/>
    </row>
    <row r="957" spans="1:8" s="2" customFormat="1" ht="16.899999999999999" customHeight="1">
      <c r="A957" s="33"/>
      <c r="B957" s="34"/>
      <c r="C957" s="224" t="s">
        <v>1</v>
      </c>
      <c r="D957" s="224" t="s">
        <v>1972</v>
      </c>
      <c r="E957" s="18" t="s">
        <v>1</v>
      </c>
      <c r="F957" s="225">
        <v>137.4</v>
      </c>
      <c r="G957" s="33"/>
      <c r="H957" s="34"/>
    </row>
    <row r="958" spans="1:8" s="2" customFormat="1" ht="16.899999999999999" customHeight="1">
      <c r="A958" s="33"/>
      <c r="B958" s="34"/>
      <c r="C958" s="224" t="s">
        <v>1</v>
      </c>
      <c r="D958" s="224" t="s">
        <v>1960</v>
      </c>
      <c r="E958" s="18" t="s">
        <v>1</v>
      </c>
      <c r="F958" s="225">
        <v>0</v>
      </c>
      <c r="G958" s="33"/>
      <c r="H958" s="34"/>
    </row>
    <row r="959" spans="1:8" s="2" customFormat="1" ht="16.899999999999999" customHeight="1">
      <c r="A959" s="33"/>
      <c r="B959" s="34"/>
      <c r="C959" s="224" t="s">
        <v>1</v>
      </c>
      <c r="D959" s="224" t="s">
        <v>1973</v>
      </c>
      <c r="E959" s="18" t="s">
        <v>1</v>
      </c>
      <c r="F959" s="225">
        <v>54.76</v>
      </c>
      <c r="G959" s="33"/>
      <c r="H959" s="34"/>
    </row>
    <row r="960" spans="1:8" s="2" customFormat="1" ht="16.899999999999999" customHeight="1">
      <c r="A960" s="33"/>
      <c r="B960" s="34"/>
      <c r="C960" s="224" t="s">
        <v>1</v>
      </c>
      <c r="D960" s="224" t="s">
        <v>1974</v>
      </c>
      <c r="E960" s="18" t="s">
        <v>1</v>
      </c>
      <c r="F960" s="225">
        <v>-14.4</v>
      </c>
      <c r="G960" s="33"/>
      <c r="H960" s="34"/>
    </row>
    <row r="961" spans="1:8" s="2" customFormat="1" ht="16.899999999999999" customHeight="1">
      <c r="A961" s="33"/>
      <c r="B961" s="34"/>
      <c r="C961" s="224" t="s">
        <v>1</v>
      </c>
      <c r="D961" s="224" t="s">
        <v>1963</v>
      </c>
      <c r="E961" s="18" t="s">
        <v>1</v>
      </c>
      <c r="F961" s="225">
        <v>0</v>
      </c>
      <c r="G961" s="33"/>
      <c r="H961" s="34"/>
    </row>
    <row r="962" spans="1:8" s="2" customFormat="1" ht="16.899999999999999" customHeight="1">
      <c r="A962" s="33"/>
      <c r="B962" s="34"/>
      <c r="C962" s="224" t="s">
        <v>1</v>
      </c>
      <c r="D962" s="224" t="s">
        <v>1975</v>
      </c>
      <c r="E962" s="18" t="s">
        <v>1</v>
      </c>
      <c r="F962" s="225">
        <v>42.05</v>
      </c>
      <c r="G962" s="33"/>
      <c r="H962" s="34"/>
    </row>
    <row r="963" spans="1:8" s="2" customFormat="1" ht="16.899999999999999" customHeight="1">
      <c r="A963" s="33"/>
      <c r="B963" s="34"/>
      <c r="C963" s="224" t="s">
        <v>117</v>
      </c>
      <c r="D963" s="224" t="s">
        <v>205</v>
      </c>
      <c r="E963" s="18" t="s">
        <v>1</v>
      </c>
      <c r="F963" s="225">
        <v>219.81</v>
      </c>
      <c r="G963" s="33"/>
      <c r="H963" s="34"/>
    </row>
    <row r="964" spans="1:8" s="2" customFormat="1" ht="16.899999999999999" customHeight="1">
      <c r="A964" s="33"/>
      <c r="B964" s="34"/>
      <c r="C964" s="226" t="s">
        <v>2791</v>
      </c>
      <c r="D964" s="33"/>
      <c r="E964" s="33"/>
      <c r="F964" s="33"/>
      <c r="G964" s="33"/>
      <c r="H964" s="34"/>
    </row>
    <row r="965" spans="1:8" s="2" customFormat="1" ht="16.899999999999999" customHeight="1">
      <c r="A965" s="33"/>
      <c r="B965" s="34"/>
      <c r="C965" s="224" t="s">
        <v>1533</v>
      </c>
      <c r="D965" s="224" t="s">
        <v>1534</v>
      </c>
      <c r="E965" s="18" t="s">
        <v>199</v>
      </c>
      <c r="F965" s="225">
        <v>111.66</v>
      </c>
      <c r="G965" s="33"/>
      <c r="H965" s="34"/>
    </row>
    <row r="966" spans="1:8" s="2" customFormat="1" ht="16.899999999999999" customHeight="1">
      <c r="A966" s="33"/>
      <c r="B966" s="34"/>
      <c r="C966" s="224" t="s">
        <v>1546</v>
      </c>
      <c r="D966" s="224" t="s">
        <v>1547</v>
      </c>
      <c r="E966" s="18" t="s">
        <v>199</v>
      </c>
      <c r="F966" s="225">
        <v>268.7</v>
      </c>
      <c r="G966" s="33"/>
      <c r="H966" s="34"/>
    </row>
    <row r="967" spans="1:8" s="2" customFormat="1" ht="16.899999999999999" customHeight="1">
      <c r="A967" s="33"/>
      <c r="B967" s="34"/>
      <c r="C967" s="224" t="s">
        <v>689</v>
      </c>
      <c r="D967" s="224" t="s">
        <v>690</v>
      </c>
      <c r="E967" s="18" t="s">
        <v>199</v>
      </c>
      <c r="F967" s="225">
        <v>219.81</v>
      </c>
      <c r="G967" s="33"/>
      <c r="H967" s="34"/>
    </row>
    <row r="968" spans="1:8" s="2" customFormat="1" ht="16.899999999999999" customHeight="1">
      <c r="A968" s="33"/>
      <c r="B968" s="34"/>
      <c r="C968" s="220" t="s">
        <v>119</v>
      </c>
      <c r="D968" s="221" t="s">
        <v>1</v>
      </c>
      <c r="E968" s="222" t="s">
        <v>1</v>
      </c>
      <c r="F968" s="223">
        <v>265.19</v>
      </c>
      <c r="G968" s="33"/>
      <c r="H968" s="34"/>
    </row>
    <row r="969" spans="1:8" s="2" customFormat="1" ht="16.899999999999999" customHeight="1">
      <c r="A969" s="33"/>
      <c r="B969" s="34"/>
      <c r="C969" s="224" t="s">
        <v>1</v>
      </c>
      <c r="D969" s="224" t="s">
        <v>717</v>
      </c>
      <c r="E969" s="18" t="s">
        <v>1</v>
      </c>
      <c r="F969" s="225">
        <v>0</v>
      </c>
      <c r="G969" s="33"/>
      <c r="H969" s="34"/>
    </row>
    <row r="970" spans="1:8" s="2" customFormat="1" ht="16.899999999999999" customHeight="1">
      <c r="A970" s="33"/>
      <c r="B970" s="34"/>
      <c r="C970" s="224" t="s">
        <v>1</v>
      </c>
      <c r="D970" s="224" t="s">
        <v>1857</v>
      </c>
      <c r="E970" s="18" t="s">
        <v>1</v>
      </c>
      <c r="F970" s="225">
        <v>0</v>
      </c>
      <c r="G970" s="33"/>
      <c r="H970" s="34"/>
    </row>
    <row r="971" spans="1:8" s="2" customFormat="1" ht="16.899999999999999" customHeight="1">
      <c r="A971" s="33"/>
      <c r="B971" s="34"/>
      <c r="C971" s="224" t="s">
        <v>1</v>
      </c>
      <c r="D971" s="224" t="s">
        <v>1978</v>
      </c>
      <c r="E971" s="18" t="s">
        <v>1</v>
      </c>
      <c r="F971" s="225">
        <v>160.30000000000001</v>
      </c>
      <c r="G971" s="33"/>
      <c r="H971" s="34"/>
    </row>
    <row r="972" spans="1:8" s="2" customFormat="1" ht="16.899999999999999" customHeight="1">
      <c r="A972" s="33"/>
      <c r="B972" s="34"/>
      <c r="C972" s="224" t="s">
        <v>1</v>
      </c>
      <c r="D972" s="224" t="s">
        <v>1960</v>
      </c>
      <c r="E972" s="18" t="s">
        <v>1</v>
      </c>
      <c r="F972" s="225">
        <v>0</v>
      </c>
      <c r="G972" s="33"/>
      <c r="H972" s="34"/>
    </row>
    <row r="973" spans="1:8" s="2" customFormat="1" ht="16.899999999999999" customHeight="1">
      <c r="A973" s="33"/>
      <c r="B973" s="34"/>
      <c r="C973" s="224" t="s">
        <v>1</v>
      </c>
      <c r="D973" s="224" t="s">
        <v>1979</v>
      </c>
      <c r="E973" s="18" t="s">
        <v>1</v>
      </c>
      <c r="F973" s="225">
        <v>67.239999999999995</v>
      </c>
      <c r="G973" s="33"/>
      <c r="H973" s="34"/>
    </row>
    <row r="974" spans="1:8" s="2" customFormat="1" ht="16.899999999999999" customHeight="1">
      <c r="A974" s="33"/>
      <c r="B974" s="34"/>
      <c r="C974" s="224" t="s">
        <v>1</v>
      </c>
      <c r="D974" s="224" t="s">
        <v>1980</v>
      </c>
      <c r="E974" s="18" t="s">
        <v>1</v>
      </c>
      <c r="F974" s="225">
        <v>-16.8</v>
      </c>
      <c r="G974" s="33"/>
      <c r="H974" s="34"/>
    </row>
    <row r="975" spans="1:8" s="2" customFormat="1" ht="16.899999999999999" customHeight="1">
      <c r="A975" s="33"/>
      <c r="B975" s="34"/>
      <c r="C975" s="224" t="s">
        <v>1</v>
      </c>
      <c r="D975" s="224" t="s">
        <v>1963</v>
      </c>
      <c r="E975" s="18" t="s">
        <v>1</v>
      </c>
      <c r="F975" s="225">
        <v>0</v>
      </c>
      <c r="G975" s="33"/>
      <c r="H975" s="34"/>
    </row>
    <row r="976" spans="1:8" s="2" customFormat="1" ht="16.899999999999999" customHeight="1">
      <c r="A976" s="33"/>
      <c r="B976" s="34"/>
      <c r="C976" s="224" t="s">
        <v>1</v>
      </c>
      <c r="D976" s="224" t="s">
        <v>1981</v>
      </c>
      <c r="E976" s="18" t="s">
        <v>1</v>
      </c>
      <c r="F976" s="225">
        <v>54.45</v>
      </c>
      <c r="G976" s="33"/>
      <c r="H976" s="34"/>
    </row>
    <row r="977" spans="1:8" s="2" customFormat="1" ht="16.899999999999999" customHeight="1">
      <c r="A977" s="33"/>
      <c r="B977" s="34"/>
      <c r="C977" s="224" t="s">
        <v>119</v>
      </c>
      <c r="D977" s="224" t="s">
        <v>205</v>
      </c>
      <c r="E977" s="18" t="s">
        <v>1</v>
      </c>
      <c r="F977" s="225">
        <v>265.19</v>
      </c>
      <c r="G977" s="33"/>
      <c r="H977" s="34"/>
    </row>
    <row r="978" spans="1:8" s="2" customFormat="1" ht="16.899999999999999" customHeight="1">
      <c r="A978" s="33"/>
      <c r="B978" s="34"/>
      <c r="C978" s="226" t="s">
        <v>2791</v>
      </c>
      <c r="D978" s="33"/>
      <c r="E978" s="33"/>
      <c r="F978" s="33"/>
      <c r="G978" s="33"/>
      <c r="H978" s="34"/>
    </row>
    <row r="979" spans="1:8" s="2" customFormat="1" ht="16.899999999999999" customHeight="1">
      <c r="A979" s="33"/>
      <c r="B979" s="34"/>
      <c r="C979" s="224" t="s">
        <v>1546</v>
      </c>
      <c r="D979" s="224" t="s">
        <v>1547</v>
      </c>
      <c r="E979" s="18" t="s">
        <v>199</v>
      </c>
      <c r="F979" s="225">
        <v>268.7</v>
      </c>
      <c r="G979" s="33"/>
      <c r="H979" s="34"/>
    </row>
    <row r="980" spans="1:8" s="2" customFormat="1" ht="16.899999999999999" customHeight="1">
      <c r="A980" s="33"/>
      <c r="B980" s="34"/>
      <c r="C980" s="224" t="s">
        <v>1525</v>
      </c>
      <c r="D980" s="224" t="s">
        <v>711</v>
      </c>
      <c r="E980" s="18" t="s">
        <v>199</v>
      </c>
      <c r="F980" s="225">
        <v>265.19</v>
      </c>
      <c r="G980" s="33"/>
      <c r="H980" s="34"/>
    </row>
    <row r="981" spans="1:8" s="2" customFormat="1" ht="16.899999999999999" customHeight="1">
      <c r="A981" s="33"/>
      <c r="B981" s="34"/>
      <c r="C981" s="220" t="s">
        <v>121</v>
      </c>
      <c r="D981" s="221" t="s">
        <v>1</v>
      </c>
      <c r="E981" s="222" t="s">
        <v>1</v>
      </c>
      <c r="F981" s="223">
        <v>108.15</v>
      </c>
      <c r="G981" s="33"/>
      <c r="H981" s="34"/>
    </row>
    <row r="982" spans="1:8" s="2" customFormat="1" ht="16.899999999999999" customHeight="1">
      <c r="A982" s="33"/>
      <c r="B982" s="34"/>
      <c r="C982" s="224" t="s">
        <v>1</v>
      </c>
      <c r="D982" s="224" t="s">
        <v>228</v>
      </c>
      <c r="E982" s="18" t="s">
        <v>1</v>
      </c>
      <c r="F982" s="225">
        <v>0</v>
      </c>
      <c r="G982" s="33"/>
      <c r="H982" s="34"/>
    </row>
    <row r="983" spans="1:8" s="2" customFormat="1" ht="16.899999999999999" customHeight="1">
      <c r="A983" s="33"/>
      <c r="B983" s="34"/>
      <c r="C983" s="224" t="s">
        <v>1</v>
      </c>
      <c r="D983" s="224" t="s">
        <v>1857</v>
      </c>
      <c r="E983" s="18" t="s">
        <v>1</v>
      </c>
      <c r="F983" s="225">
        <v>0</v>
      </c>
      <c r="G983" s="33"/>
      <c r="H983" s="34"/>
    </row>
    <row r="984" spans="1:8" s="2" customFormat="1" ht="16.899999999999999" customHeight="1">
      <c r="A984" s="33"/>
      <c r="B984" s="34"/>
      <c r="C984" s="224" t="s">
        <v>1</v>
      </c>
      <c r="D984" s="224" t="s">
        <v>1858</v>
      </c>
      <c r="E984" s="18" t="s">
        <v>1</v>
      </c>
      <c r="F984" s="225">
        <v>68.7</v>
      </c>
      <c r="G984" s="33"/>
      <c r="H984" s="34"/>
    </row>
    <row r="985" spans="1:8" s="2" customFormat="1" ht="16.899999999999999" customHeight="1">
      <c r="A985" s="33"/>
      <c r="B985" s="34"/>
      <c r="C985" s="224" t="s">
        <v>1</v>
      </c>
      <c r="D985" s="224" t="s">
        <v>1859</v>
      </c>
      <c r="E985" s="18" t="s">
        <v>1</v>
      </c>
      <c r="F985" s="225">
        <v>25</v>
      </c>
      <c r="G985" s="33"/>
      <c r="H985" s="34"/>
    </row>
    <row r="986" spans="1:8" s="2" customFormat="1" ht="16.899999999999999" customHeight="1">
      <c r="A986" s="33"/>
      <c r="B986" s="34"/>
      <c r="C986" s="224" t="s">
        <v>1</v>
      </c>
      <c r="D986" s="224" t="s">
        <v>1860</v>
      </c>
      <c r="E986" s="18" t="s">
        <v>1</v>
      </c>
      <c r="F986" s="225">
        <v>14.45</v>
      </c>
      <c r="G986" s="33"/>
      <c r="H986" s="34"/>
    </row>
    <row r="987" spans="1:8" s="2" customFormat="1" ht="16.899999999999999" customHeight="1">
      <c r="A987" s="33"/>
      <c r="B987" s="34"/>
      <c r="C987" s="224" t="s">
        <v>121</v>
      </c>
      <c r="D987" s="224" t="s">
        <v>205</v>
      </c>
      <c r="E987" s="18" t="s">
        <v>1</v>
      </c>
      <c r="F987" s="225">
        <v>108.15</v>
      </c>
      <c r="G987" s="33"/>
      <c r="H987" s="34"/>
    </row>
    <row r="988" spans="1:8" s="2" customFormat="1" ht="16.899999999999999" customHeight="1">
      <c r="A988" s="33"/>
      <c r="B988" s="34"/>
      <c r="C988" s="226" t="s">
        <v>2791</v>
      </c>
      <c r="D988" s="33"/>
      <c r="E988" s="33"/>
      <c r="F988" s="33"/>
      <c r="G988" s="33"/>
      <c r="H988" s="34"/>
    </row>
    <row r="989" spans="1:8" s="2" customFormat="1" ht="16.899999999999999" customHeight="1">
      <c r="A989" s="33"/>
      <c r="B989" s="34"/>
      <c r="C989" s="224" t="s">
        <v>1855</v>
      </c>
      <c r="D989" s="224" t="s">
        <v>1856</v>
      </c>
      <c r="E989" s="18" t="s">
        <v>199</v>
      </c>
      <c r="F989" s="225">
        <v>108.15</v>
      </c>
      <c r="G989" s="33"/>
      <c r="H989" s="34"/>
    </row>
    <row r="990" spans="1:8" s="2" customFormat="1" ht="16.899999999999999" customHeight="1">
      <c r="A990" s="33"/>
      <c r="B990" s="34"/>
      <c r="C990" s="224" t="s">
        <v>1533</v>
      </c>
      <c r="D990" s="224" t="s">
        <v>1534</v>
      </c>
      <c r="E990" s="18" t="s">
        <v>199</v>
      </c>
      <c r="F990" s="225">
        <v>111.66</v>
      </c>
      <c r="G990" s="33"/>
      <c r="H990" s="34"/>
    </row>
    <row r="991" spans="1:8" s="2" customFormat="1" ht="16.899999999999999" customHeight="1">
      <c r="A991" s="33"/>
      <c r="B991" s="34"/>
      <c r="C991" s="224" t="s">
        <v>1985</v>
      </c>
      <c r="D991" s="224" t="s">
        <v>1986</v>
      </c>
      <c r="E991" s="18" t="s">
        <v>199</v>
      </c>
      <c r="F991" s="225">
        <v>69.16</v>
      </c>
      <c r="G991" s="33"/>
      <c r="H991" s="34"/>
    </row>
    <row r="992" spans="1:8" s="2" customFormat="1" ht="16.899999999999999" customHeight="1">
      <c r="A992" s="33"/>
      <c r="B992" s="34"/>
      <c r="C992" s="224" t="s">
        <v>1852</v>
      </c>
      <c r="D992" s="224" t="s">
        <v>1853</v>
      </c>
      <c r="E992" s="18" t="s">
        <v>199</v>
      </c>
      <c r="F992" s="225">
        <v>108.15</v>
      </c>
      <c r="G992" s="33"/>
      <c r="H992" s="34"/>
    </row>
    <row r="993" spans="1:8" s="2" customFormat="1" ht="16.899999999999999" customHeight="1">
      <c r="A993" s="33"/>
      <c r="B993" s="34"/>
      <c r="C993" s="224" t="s">
        <v>1546</v>
      </c>
      <c r="D993" s="224" t="s">
        <v>1547</v>
      </c>
      <c r="E993" s="18" t="s">
        <v>199</v>
      </c>
      <c r="F993" s="225">
        <v>268.7</v>
      </c>
      <c r="G993" s="33"/>
      <c r="H993" s="34"/>
    </row>
    <row r="994" spans="1:8" s="2" customFormat="1" ht="16.899999999999999" customHeight="1">
      <c r="A994" s="33"/>
      <c r="B994" s="34"/>
      <c r="C994" s="224" t="s">
        <v>1539</v>
      </c>
      <c r="D994" s="224" t="s">
        <v>1540</v>
      </c>
      <c r="E994" s="18" t="s">
        <v>199</v>
      </c>
      <c r="F994" s="225">
        <v>29.54</v>
      </c>
      <c r="G994" s="33"/>
      <c r="H994" s="34"/>
    </row>
    <row r="995" spans="1:8" s="2" customFormat="1" ht="16.899999999999999" customHeight="1">
      <c r="A995" s="33"/>
      <c r="B995" s="34"/>
      <c r="C995" s="224" t="s">
        <v>1280</v>
      </c>
      <c r="D995" s="224" t="s">
        <v>1281</v>
      </c>
      <c r="E995" s="18" t="s">
        <v>279</v>
      </c>
      <c r="F995" s="225">
        <v>2.5270000000000001</v>
      </c>
      <c r="G995" s="33"/>
      <c r="H995" s="34"/>
    </row>
    <row r="996" spans="1:8" s="2" customFormat="1" ht="16.899999999999999" customHeight="1">
      <c r="A996" s="33"/>
      <c r="B996" s="34"/>
      <c r="C996" s="224" t="s">
        <v>464</v>
      </c>
      <c r="D996" s="224" t="s">
        <v>465</v>
      </c>
      <c r="E996" s="18" t="s">
        <v>279</v>
      </c>
      <c r="F996" s="225">
        <v>194.072</v>
      </c>
      <c r="G996" s="33"/>
      <c r="H996" s="34"/>
    </row>
    <row r="997" spans="1:8" s="2" customFormat="1" ht="16.899999999999999" customHeight="1">
      <c r="A997" s="33"/>
      <c r="B997" s="34"/>
      <c r="C997" s="220" t="s">
        <v>1838</v>
      </c>
      <c r="D997" s="221" t="s">
        <v>1</v>
      </c>
      <c r="E997" s="222" t="s">
        <v>1</v>
      </c>
      <c r="F997" s="223">
        <v>68.3</v>
      </c>
      <c r="G997" s="33"/>
      <c r="H997" s="34"/>
    </row>
    <row r="998" spans="1:8" s="2" customFormat="1" ht="16.899999999999999" customHeight="1">
      <c r="A998" s="33"/>
      <c r="B998" s="34"/>
      <c r="C998" s="224" t="s">
        <v>1</v>
      </c>
      <c r="D998" s="224" t="s">
        <v>2004</v>
      </c>
      <c r="E998" s="18" t="s">
        <v>1</v>
      </c>
      <c r="F998" s="225">
        <v>68.3</v>
      </c>
      <c r="G998" s="33"/>
      <c r="H998" s="34"/>
    </row>
    <row r="999" spans="1:8" s="2" customFormat="1" ht="16.899999999999999" customHeight="1">
      <c r="A999" s="33"/>
      <c r="B999" s="34"/>
      <c r="C999" s="224" t="s">
        <v>1838</v>
      </c>
      <c r="D999" s="224" t="s">
        <v>205</v>
      </c>
      <c r="E999" s="18" t="s">
        <v>1</v>
      </c>
      <c r="F999" s="225">
        <v>68.3</v>
      </c>
      <c r="G999" s="33"/>
      <c r="H999" s="34"/>
    </row>
    <row r="1000" spans="1:8" s="2" customFormat="1" ht="16.899999999999999" customHeight="1">
      <c r="A1000" s="33"/>
      <c r="B1000" s="34"/>
      <c r="C1000" s="226" t="s">
        <v>2791</v>
      </c>
      <c r="D1000" s="33"/>
      <c r="E1000" s="33"/>
      <c r="F1000" s="33"/>
      <c r="G1000" s="33"/>
      <c r="H1000" s="34"/>
    </row>
    <row r="1001" spans="1:8" s="2" customFormat="1" ht="16.899999999999999" customHeight="1">
      <c r="A1001" s="33"/>
      <c r="B1001" s="34"/>
      <c r="C1001" s="224" t="s">
        <v>2001</v>
      </c>
      <c r="D1001" s="224" t="s">
        <v>2002</v>
      </c>
      <c r="E1001" s="18" t="s">
        <v>243</v>
      </c>
      <c r="F1001" s="225">
        <v>69.5</v>
      </c>
      <c r="G1001" s="33"/>
      <c r="H1001" s="34"/>
    </row>
    <row r="1002" spans="1:8" s="2" customFormat="1" ht="16.899999999999999" customHeight="1">
      <c r="A1002" s="33"/>
      <c r="B1002" s="34"/>
      <c r="C1002" s="224" t="s">
        <v>464</v>
      </c>
      <c r="D1002" s="224" t="s">
        <v>465</v>
      </c>
      <c r="E1002" s="18" t="s">
        <v>279</v>
      </c>
      <c r="F1002" s="225">
        <v>194.072</v>
      </c>
      <c r="G1002" s="33"/>
      <c r="H1002" s="34"/>
    </row>
    <row r="1003" spans="1:8" s="2" customFormat="1" ht="16.899999999999999" customHeight="1">
      <c r="A1003" s="33"/>
      <c r="B1003" s="34"/>
      <c r="C1003" s="224" t="s">
        <v>563</v>
      </c>
      <c r="D1003" s="224" t="s">
        <v>564</v>
      </c>
      <c r="E1003" s="18" t="s">
        <v>279</v>
      </c>
      <c r="F1003" s="225">
        <v>9.5370000000000008</v>
      </c>
      <c r="G1003" s="33"/>
      <c r="H1003" s="34"/>
    </row>
    <row r="1004" spans="1:8" s="2" customFormat="1" ht="16.899999999999999" customHeight="1">
      <c r="A1004" s="33"/>
      <c r="B1004" s="34"/>
      <c r="C1004" s="224" t="s">
        <v>641</v>
      </c>
      <c r="D1004" s="224" t="s">
        <v>642</v>
      </c>
      <c r="E1004" s="18" t="s">
        <v>279</v>
      </c>
      <c r="F1004" s="225">
        <v>8.6760000000000002</v>
      </c>
      <c r="G1004" s="33"/>
      <c r="H1004" s="34"/>
    </row>
    <row r="1005" spans="1:8" s="2" customFormat="1" ht="16.899999999999999" customHeight="1">
      <c r="A1005" s="33"/>
      <c r="B1005" s="34"/>
      <c r="C1005" s="224" t="s">
        <v>1774</v>
      </c>
      <c r="D1005" s="224" t="s">
        <v>1775</v>
      </c>
      <c r="E1005" s="18" t="s">
        <v>279</v>
      </c>
      <c r="F1005" s="225">
        <v>31.126000000000001</v>
      </c>
      <c r="G1005" s="33"/>
      <c r="H1005" s="34"/>
    </row>
    <row r="1006" spans="1:8" s="2" customFormat="1" ht="16.899999999999999" customHeight="1">
      <c r="A1006" s="33"/>
      <c r="B1006" s="34"/>
      <c r="C1006" s="220" t="s">
        <v>1840</v>
      </c>
      <c r="D1006" s="221" t="s">
        <v>1</v>
      </c>
      <c r="E1006" s="222" t="s">
        <v>1</v>
      </c>
      <c r="F1006" s="223">
        <v>69.5</v>
      </c>
      <c r="G1006" s="33"/>
      <c r="H1006" s="34"/>
    </row>
    <row r="1007" spans="1:8" s="2" customFormat="1" ht="16.899999999999999" customHeight="1">
      <c r="A1007" s="33"/>
      <c r="B1007" s="34"/>
      <c r="C1007" s="224" t="s">
        <v>1</v>
      </c>
      <c r="D1007" s="224" t="s">
        <v>2005</v>
      </c>
      <c r="E1007" s="18" t="s">
        <v>1</v>
      </c>
      <c r="F1007" s="225">
        <v>69.5</v>
      </c>
      <c r="G1007" s="33"/>
      <c r="H1007" s="34"/>
    </row>
    <row r="1008" spans="1:8" s="2" customFormat="1" ht="16.899999999999999" customHeight="1">
      <c r="A1008" s="33"/>
      <c r="B1008" s="34"/>
      <c r="C1008" s="224" t="s">
        <v>1840</v>
      </c>
      <c r="D1008" s="224" t="s">
        <v>205</v>
      </c>
      <c r="E1008" s="18" t="s">
        <v>1</v>
      </c>
      <c r="F1008" s="225">
        <v>69.5</v>
      </c>
      <c r="G1008" s="33"/>
      <c r="H1008" s="34"/>
    </row>
    <row r="1009" spans="1:8" s="2" customFormat="1" ht="16.899999999999999" customHeight="1">
      <c r="A1009" s="33"/>
      <c r="B1009" s="34"/>
      <c r="C1009" s="226" t="s">
        <v>2791</v>
      </c>
      <c r="D1009" s="33"/>
      <c r="E1009" s="33"/>
      <c r="F1009" s="33"/>
      <c r="G1009" s="33"/>
      <c r="H1009" s="34"/>
    </row>
    <row r="1010" spans="1:8" s="2" customFormat="1" ht="16.899999999999999" customHeight="1">
      <c r="A1010" s="33"/>
      <c r="B1010" s="34"/>
      <c r="C1010" s="224" t="s">
        <v>2001</v>
      </c>
      <c r="D1010" s="224" t="s">
        <v>2002</v>
      </c>
      <c r="E1010" s="18" t="s">
        <v>243</v>
      </c>
      <c r="F1010" s="225">
        <v>69.5</v>
      </c>
      <c r="G1010" s="33"/>
      <c r="H1010" s="34"/>
    </row>
    <row r="1011" spans="1:8" s="2" customFormat="1" ht="16.899999999999999" customHeight="1">
      <c r="A1011" s="33"/>
      <c r="B1011" s="34"/>
      <c r="C1011" s="224" t="s">
        <v>2006</v>
      </c>
      <c r="D1011" s="224" t="s">
        <v>2007</v>
      </c>
      <c r="E1011" s="18" t="s">
        <v>243</v>
      </c>
      <c r="F1011" s="225">
        <v>70.543000000000006</v>
      </c>
      <c r="G1011" s="33"/>
      <c r="H1011" s="34"/>
    </row>
    <row r="1012" spans="1:8" s="2" customFormat="1" ht="16.899999999999999" customHeight="1">
      <c r="A1012" s="33"/>
      <c r="B1012" s="34"/>
      <c r="C1012" s="220" t="s">
        <v>143</v>
      </c>
      <c r="D1012" s="221" t="s">
        <v>1</v>
      </c>
      <c r="E1012" s="222" t="s">
        <v>1</v>
      </c>
      <c r="F1012" s="223">
        <v>1</v>
      </c>
      <c r="G1012" s="33"/>
      <c r="H1012" s="34"/>
    </row>
    <row r="1013" spans="1:8" s="2" customFormat="1" ht="16.899999999999999" customHeight="1">
      <c r="A1013" s="33"/>
      <c r="B1013" s="34"/>
      <c r="C1013" s="224" t="s">
        <v>1</v>
      </c>
      <c r="D1013" s="224" t="s">
        <v>1871</v>
      </c>
      <c r="E1013" s="18" t="s">
        <v>1</v>
      </c>
      <c r="F1013" s="225">
        <v>1</v>
      </c>
      <c r="G1013" s="33"/>
      <c r="H1013" s="34"/>
    </row>
    <row r="1014" spans="1:8" s="2" customFormat="1" ht="16.899999999999999" customHeight="1">
      <c r="A1014" s="33"/>
      <c r="B1014" s="34"/>
      <c r="C1014" s="224" t="s">
        <v>143</v>
      </c>
      <c r="D1014" s="224" t="s">
        <v>205</v>
      </c>
      <c r="E1014" s="18" t="s">
        <v>1</v>
      </c>
      <c r="F1014" s="225">
        <v>1</v>
      </c>
      <c r="G1014" s="33"/>
      <c r="H1014" s="34"/>
    </row>
    <row r="1015" spans="1:8" s="2" customFormat="1" ht="16.899999999999999" customHeight="1">
      <c r="A1015" s="33"/>
      <c r="B1015" s="34"/>
      <c r="C1015" s="226" t="s">
        <v>2791</v>
      </c>
      <c r="D1015" s="33"/>
      <c r="E1015" s="33"/>
      <c r="F1015" s="33"/>
      <c r="G1015" s="33"/>
      <c r="H1015" s="34"/>
    </row>
    <row r="1016" spans="1:8" s="2" customFormat="1" ht="16.899999999999999" customHeight="1">
      <c r="A1016" s="33"/>
      <c r="B1016" s="34"/>
      <c r="C1016" s="224" t="s">
        <v>271</v>
      </c>
      <c r="D1016" s="224" t="s">
        <v>272</v>
      </c>
      <c r="E1016" s="18" t="s">
        <v>243</v>
      </c>
      <c r="F1016" s="225">
        <v>1.2</v>
      </c>
      <c r="G1016" s="33"/>
      <c r="H1016" s="34"/>
    </row>
    <row r="1017" spans="1:8" s="2" customFormat="1" ht="16.899999999999999" customHeight="1">
      <c r="A1017" s="33"/>
      <c r="B1017" s="34"/>
      <c r="C1017" s="224" t="s">
        <v>1051</v>
      </c>
      <c r="D1017" s="224" t="s">
        <v>1052</v>
      </c>
      <c r="E1017" s="18" t="s">
        <v>518</v>
      </c>
      <c r="F1017" s="225">
        <v>1</v>
      </c>
      <c r="G1017" s="33"/>
      <c r="H1017" s="34"/>
    </row>
    <row r="1018" spans="1:8" s="2" customFormat="1" ht="16.899999999999999" customHeight="1">
      <c r="A1018" s="33"/>
      <c r="B1018" s="34"/>
      <c r="C1018" s="220" t="s">
        <v>145</v>
      </c>
      <c r="D1018" s="221" t="s">
        <v>1</v>
      </c>
      <c r="E1018" s="222" t="s">
        <v>1</v>
      </c>
      <c r="F1018" s="223">
        <v>1.2</v>
      </c>
      <c r="G1018" s="33"/>
      <c r="H1018" s="34"/>
    </row>
    <row r="1019" spans="1:8" s="2" customFormat="1" ht="16.899999999999999" customHeight="1">
      <c r="A1019" s="33"/>
      <c r="B1019" s="34"/>
      <c r="C1019" s="224" t="s">
        <v>1</v>
      </c>
      <c r="D1019" s="224" t="s">
        <v>1872</v>
      </c>
      <c r="E1019" s="18" t="s">
        <v>1</v>
      </c>
      <c r="F1019" s="225">
        <v>1.2</v>
      </c>
      <c r="G1019" s="33"/>
      <c r="H1019" s="34"/>
    </row>
    <row r="1020" spans="1:8" s="2" customFormat="1" ht="16.899999999999999" customHeight="1">
      <c r="A1020" s="33"/>
      <c r="B1020" s="34"/>
      <c r="C1020" s="224" t="s">
        <v>145</v>
      </c>
      <c r="D1020" s="224" t="s">
        <v>205</v>
      </c>
      <c r="E1020" s="18" t="s">
        <v>1</v>
      </c>
      <c r="F1020" s="225">
        <v>1.2</v>
      </c>
      <c r="G1020" s="33"/>
      <c r="H1020" s="34"/>
    </row>
    <row r="1021" spans="1:8" s="2" customFormat="1" ht="16.899999999999999" customHeight="1">
      <c r="A1021" s="33"/>
      <c r="B1021" s="34"/>
      <c r="C1021" s="226" t="s">
        <v>2791</v>
      </c>
      <c r="D1021" s="33"/>
      <c r="E1021" s="33"/>
      <c r="F1021" s="33"/>
      <c r="G1021" s="33"/>
      <c r="H1021" s="34"/>
    </row>
    <row r="1022" spans="1:8" s="2" customFormat="1" ht="16.899999999999999" customHeight="1">
      <c r="A1022" s="33"/>
      <c r="B1022" s="34"/>
      <c r="C1022" s="224" t="s">
        <v>271</v>
      </c>
      <c r="D1022" s="224" t="s">
        <v>272</v>
      </c>
      <c r="E1022" s="18" t="s">
        <v>243</v>
      </c>
      <c r="F1022" s="225">
        <v>1.2</v>
      </c>
      <c r="G1022" s="33"/>
      <c r="H1022" s="34"/>
    </row>
    <row r="1023" spans="1:8" s="2" customFormat="1" ht="16.899999999999999" customHeight="1">
      <c r="A1023" s="33"/>
      <c r="B1023" s="34"/>
      <c r="C1023" s="224" t="s">
        <v>277</v>
      </c>
      <c r="D1023" s="224" t="s">
        <v>278</v>
      </c>
      <c r="E1023" s="18" t="s">
        <v>279</v>
      </c>
      <c r="F1023" s="225">
        <v>14.901</v>
      </c>
      <c r="G1023" s="33"/>
      <c r="H1023" s="34"/>
    </row>
    <row r="1024" spans="1:8" s="2" customFormat="1" ht="16.899999999999999" customHeight="1">
      <c r="A1024" s="33"/>
      <c r="B1024" s="34"/>
      <c r="C1024" s="224" t="s">
        <v>1044</v>
      </c>
      <c r="D1024" s="224" t="s">
        <v>1045</v>
      </c>
      <c r="E1024" s="18" t="s">
        <v>243</v>
      </c>
      <c r="F1024" s="225">
        <v>4.8</v>
      </c>
      <c r="G1024" s="33"/>
      <c r="H1024" s="34"/>
    </row>
    <row r="1025" spans="1:8" s="2" customFormat="1" ht="16.899999999999999" customHeight="1">
      <c r="A1025" s="33"/>
      <c r="B1025" s="34"/>
      <c r="C1025" s="220" t="s">
        <v>147</v>
      </c>
      <c r="D1025" s="221" t="s">
        <v>1</v>
      </c>
      <c r="E1025" s="222" t="s">
        <v>1</v>
      </c>
      <c r="F1025" s="223">
        <v>9.5370000000000008</v>
      </c>
      <c r="G1025" s="33"/>
      <c r="H1025" s="34"/>
    </row>
    <row r="1026" spans="1:8" s="2" customFormat="1" ht="16.899999999999999" customHeight="1">
      <c r="A1026" s="33"/>
      <c r="B1026" s="34"/>
      <c r="C1026" s="224" t="s">
        <v>1</v>
      </c>
      <c r="D1026" s="224" t="s">
        <v>1940</v>
      </c>
      <c r="E1026" s="18" t="s">
        <v>1</v>
      </c>
      <c r="F1026" s="225">
        <v>6.5570000000000004</v>
      </c>
      <c r="G1026" s="33"/>
      <c r="H1026" s="34"/>
    </row>
    <row r="1027" spans="1:8" s="2" customFormat="1" ht="16.899999999999999" customHeight="1">
      <c r="A1027" s="33"/>
      <c r="B1027" s="34"/>
      <c r="C1027" s="224" t="s">
        <v>1</v>
      </c>
      <c r="D1027" s="224" t="s">
        <v>1941</v>
      </c>
      <c r="E1027" s="18" t="s">
        <v>1</v>
      </c>
      <c r="F1027" s="225">
        <v>0.48</v>
      </c>
      <c r="G1027" s="33"/>
      <c r="H1027" s="34"/>
    </row>
    <row r="1028" spans="1:8" s="2" customFormat="1" ht="16.899999999999999" customHeight="1">
      <c r="A1028" s="33"/>
      <c r="B1028" s="34"/>
      <c r="C1028" s="224" t="s">
        <v>1</v>
      </c>
      <c r="D1028" s="224" t="s">
        <v>1942</v>
      </c>
      <c r="E1028" s="18" t="s">
        <v>1</v>
      </c>
      <c r="F1028" s="225">
        <v>2.5</v>
      </c>
      <c r="G1028" s="33"/>
      <c r="H1028" s="34"/>
    </row>
    <row r="1029" spans="1:8" s="2" customFormat="1" ht="16.899999999999999" customHeight="1">
      <c r="A1029" s="33"/>
      <c r="B1029" s="34"/>
      <c r="C1029" s="224" t="s">
        <v>147</v>
      </c>
      <c r="D1029" s="224" t="s">
        <v>205</v>
      </c>
      <c r="E1029" s="18" t="s">
        <v>1</v>
      </c>
      <c r="F1029" s="225">
        <v>9.5370000000000008</v>
      </c>
      <c r="G1029" s="33"/>
      <c r="H1029" s="34"/>
    </row>
    <row r="1030" spans="1:8" s="2" customFormat="1" ht="16.899999999999999" customHeight="1">
      <c r="A1030" s="33"/>
      <c r="B1030" s="34"/>
      <c r="C1030" s="226" t="s">
        <v>2791</v>
      </c>
      <c r="D1030" s="33"/>
      <c r="E1030" s="33"/>
      <c r="F1030" s="33"/>
      <c r="G1030" s="33"/>
      <c r="H1030" s="34"/>
    </row>
    <row r="1031" spans="1:8" s="2" customFormat="1" ht="16.899999999999999" customHeight="1">
      <c r="A1031" s="33"/>
      <c r="B1031" s="34"/>
      <c r="C1031" s="224" t="s">
        <v>563</v>
      </c>
      <c r="D1031" s="224" t="s">
        <v>564</v>
      </c>
      <c r="E1031" s="18" t="s">
        <v>279</v>
      </c>
      <c r="F1031" s="225">
        <v>9.5370000000000008</v>
      </c>
      <c r="G1031" s="33"/>
      <c r="H1031" s="34"/>
    </row>
    <row r="1032" spans="1:8" s="2" customFormat="1" ht="16.899999999999999" customHeight="1">
      <c r="A1032" s="33"/>
      <c r="B1032" s="34"/>
      <c r="C1032" s="224" t="s">
        <v>574</v>
      </c>
      <c r="D1032" s="224" t="s">
        <v>575</v>
      </c>
      <c r="E1032" s="18" t="s">
        <v>279</v>
      </c>
      <c r="F1032" s="225">
        <v>9.5370000000000008</v>
      </c>
      <c r="G1032" s="33"/>
      <c r="H1032" s="34"/>
    </row>
    <row r="1033" spans="1:8" s="2" customFormat="1" ht="16.899999999999999" customHeight="1">
      <c r="A1033" s="33"/>
      <c r="B1033" s="34"/>
      <c r="C1033" s="220" t="s">
        <v>151</v>
      </c>
      <c r="D1033" s="221" t="s">
        <v>1</v>
      </c>
      <c r="E1033" s="222" t="s">
        <v>1</v>
      </c>
      <c r="F1033" s="223">
        <v>267.56299999999999</v>
      </c>
      <c r="G1033" s="33"/>
      <c r="H1033" s="34"/>
    </row>
    <row r="1034" spans="1:8" s="2" customFormat="1" ht="16.899999999999999" customHeight="1">
      <c r="A1034" s="33"/>
      <c r="B1034" s="34"/>
      <c r="C1034" s="224" t="s">
        <v>1</v>
      </c>
      <c r="D1034" s="224" t="s">
        <v>408</v>
      </c>
      <c r="E1034" s="18" t="s">
        <v>1</v>
      </c>
      <c r="F1034" s="225">
        <v>0</v>
      </c>
      <c r="G1034" s="33"/>
      <c r="H1034" s="34"/>
    </row>
    <row r="1035" spans="1:8" s="2" customFormat="1" ht="16.899999999999999" customHeight="1">
      <c r="A1035" s="33"/>
      <c r="B1035" s="34"/>
      <c r="C1035" s="224" t="s">
        <v>1</v>
      </c>
      <c r="D1035" s="224" t="s">
        <v>409</v>
      </c>
      <c r="E1035" s="18" t="s">
        <v>1</v>
      </c>
      <c r="F1035" s="225">
        <v>267.56299999999999</v>
      </c>
      <c r="G1035" s="33"/>
      <c r="H1035" s="34"/>
    </row>
    <row r="1036" spans="1:8" s="2" customFormat="1" ht="16.899999999999999" customHeight="1">
      <c r="A1036" s="33"/>
      <c r="B1036" s="34"/>
      <c r="C1036" s="224" t="s">
        <v>151</v>
      </c>
      <c r="D1036" s="224" t="s">
        <v>205</v>
      </c>
      <c r="E1036" s="18" t="s">
        <v>1</v>
      </c>
      <c r="F1036" s="225">
        <v>267.56299999999999</v>
      </c>
      <c r="G1036" s="33"/>
      <c r="H1036" s="34"/>
    </row>
    <row r="1037" spans="1:8" s="2" customFormat="1" ht="16.899999999999999" customHeight="1">
      <c r="A1037" s="33"/>
      <c r="B1037" s="34"/>
      <c r="C1037" s="226" t="s">
        <v>2791</v>
      </c>
      <c r="D1037" s="33"/>
      <c r="E1037" s="33"/>
      <c r="F1037" s="33"/>
      <c r="G1037" s="33"/>
      <c r="H1037" s="34"/>
    </row>
    <row r="1038" spans="1:8" s="2" customFormat="1" ht="16.899999999999999" customHeight="1">
      <c r="A1038" s="33"/>
      <c r="B1038" s="34"/>
      <c r="C1038" s="224" t="s">
        <v>405</v>
      </c>
      <c r="D1038" s="224" t="s">
        <v>406</v>
      </c>
      <c r="E1038" s="18" t="s">
        <v>279</v>
      </c>
      <c r="F1038" s="225">
        <v>53.512999999999998</v>
      </c>
      <c r="G1038" s="33"/>
      <c r="H1038" s="34"/>
    </row>
    <row r="1039" spans="1:8" s="2" customFormat="1" ht="16.899999999999999" customHeight="1">
      <c r="A1039" s="33"/>
      <c r="B1039" s="34"/>
      <c r="C1039" s="224" t="s">
        <v>413</v>
      </c>
      <c r="D1039" s="224" t="s">
        <v>414</v>
      </c>
      <c r="E1039" s="18" t="s">
        <v>279</v>
      </c>
      <c r="F1039" s="225">
        <v>160.53800000000001</v>
      </c>
      <c r="G1039" s="33"/>
      <c r="H1039" s="34"/>
    </row>
    <row r="1040" spans="1:8" s="2" customFormat="1" ht="16.899999999999999" customHeight="1">
      <c r="A1040" s="33"/>
      <c r="B1040" s="34"/>
      <c r="C1040" s="224" t="s">
        <v>418</v>
      </c>
      <c r="D1040" s="224" t="s">
        <v>419</v>
      </c>
      <c r="E1040" s="18" t="s">
        <v>279</v>
      </c>
      <c r="F1040" s="225">
        <v>200.672</v>
      </c>
      <c r="G1040" s="33"/>
      <c r="H1040" s="34"/>
    </row>
    <row r="1041" spans="1:8" s="2" customFormat="1" ht="16.899999999999999" customHeight="1">
      <c r="A1041" s="33"/>
      <c r="B1041" s="34"/>
      <c r="C1041" s="224" t="s">
        <v>424</v>
      </c>
      <c r="D1041" s="224" t="s">
        <v>425</v>
      </c>
      <c r="E1041" s="18" t="s">
        <v>279</v>
      </c>
      <c r="F1041" s="225">
        <v>602.01700000000005</v>
      </c>
      <c r="G1041" s="33"/>
      <c r="H1041" s="34"/>
    </row>
    <row r="1042" spans="1:8" s="2" customFormat="1" ht="16.899999999999999" customHeight="1">
      <c r="A1042" s="33"/>
      <c r="B1042" s="34"/>
      <c r="C1042" s="224" t="s">
        <v>429</v>
      </c>
      <c r="D1042" s="224" t="s">
        <v>430</v>
      </c>
      <c r="E1042" s="18" t="s">
        <v>279</v>
      </c>
      <c r="F1042" s="225">
        <v>13.378</v>
      </c>
      <c r="G1042" s="33"/>
      <c r="H1042" s="34"/>
    </row>
    <row r="1043" spans="1:8" s="2" customFormat="1" ht="16.899999999999999" customHeight="1">
      <c r="A1043" s="33"/>
      <c r="B1043" s="34"/>
      <c r="C1043" s="224" t="s">
        <v>435</v>
      </c>
      <c r="D1043" s="224" t="s">
        <v>436</v>
      </c>
      <c r="E1043" s="18" t="s">
        <v>279</v>
      </c>
      <c r="F1043" s="225">
        <v>40.134</v>
      </c>
      <c r="G1043" s="33"/>
      <c r="H1043" s="34"/>
    </row>
    <row r="1044" spans="1:8" s="2" customFormat="1" ht="16.899999999999999" customHeight="1">
      <c r="A1044" s="33"/>
      <c r="B1044" s="34"/>
      <c r="C1044" s="220" t="s">
        <v>153</v>
      </c>
      <c r="D1044" s="221" t="s">
        <v>1</v>
      </c>
      <c r="E1044" s="222" t="s">
        <v>1</v>
      </c>
      <c r="F1044" s="223">
        <v>3.6</v>
      </c>
      <c r="G1044" s="33"/>
      <c r="H1044" s="34"/>
    </row>
    <row r="1045" spans="1:8" s="2" customFormat="1" ht="16.899999999999999" customHeight="1">
      <c r="A1045" s="33"/>
      <c r="B1045" s="34"/>
      <c r="C1045" s="224" t="s">
        <v>1</v>
      </c>
      <c r="D1045" s="224" t="s">
        <v>1865</v>
      </c>
      <c r="E1045" s="18" t="s">
        <v>1</v>
      </c>
      <c r="F1045" s="225">
        <v>3.6</v>
      </c>
      <c r="G1045" s="33"/>
      <c r="H1045" s="34"/>
    </row>
    <row r="1046" spans="1:8" s="2" customFormat="1" ht="16.899999999999999" customHeight="1">
      <c r="A1046" s="33"/>
      <c r="B1046" s="34"/>
      <c r="C1046" s="224" t="s">
        <v>153</v>
      </c>
      <c r="D1046" s="224" t="s">
        <v>205</v>
      </c>
      <c r="E1046" s="18" t="s">
        <v>1</v>
      </c>
      <c r="F1046" s="225">
        <v>3.6</v>
      </c>
      <c r="G1046" s="33"/>
      <c r="H1046" s="34"/>
    </row>
    <row r="1047" spans="1:8" s="2" customFormat="1" ht="16.899999999999999" customHeight="1">
      <c r="A1047" s="33"/>
      <c r="B1047" s="34"/>
      <c r="C1047" s="226" t="s">
        <v>2791</v>
      </c>
      <c r="D1047" s="33"/>
      <c r="E1047" s="33"/>
      <c r="F1047" s="33"/>
      <c r="G1047" s="33"/>
      <c r="H1047" s="34"/>
    </row>
    <row r="1048" spans="1:8" s="2" customFormat="1" ht="16.899999999999999" customHeight="1">
      <c r="A1048" s="33"/>
      <c r="B1048" s="34"/>
      <c r="C1048" s="224" t="s">
        <v>260</v>
      </c>
      <c r="D1048" s="224" t="s">
        <v>261</v>
      </c>
      <c r="E1048" s="18" t="s">
        <v>243</v>
      </c>
      <c r="F1048" s="225">
        <v>3.6</v>
      </c>
      <c r="G1048" s="33"/>
      <c r="H1048" s="34"/>
    </row>
    <row r="1049" spans="1:8" s="2" customFormat="1" ht="16.899999999999999" customHeight="1">
      <c r="A1049" s="33"/>
      <c r="B1049" s="34"/>
      <c r="C1049" s="224" t="s">
        <v>277</v>
      </c>
      <c r="D1049" s="224" t="s">
        <v>278</v>
      </c>
      <c r="E1049" s="18" t="s">
        <v>279</v>
      </c>
      <c r="F1049" s="225">
        <v>14.901</v>
      </c>
      <c r="G1049" s="33"/>
      <c r="H1049" s="34"/>
    </row>
    <row r="1050" spans="1:8" s="2" customFormat="1" ht="16.899999999999999" customHeight="1">
      <c r="A1050" s="33"/>
      <c r="B1050" s="34"/>
      <c r="C1050" s="224" t="s">
        <v>1044</v>
      </c>
      <c r="D1050" s="224" t="s">
        <v>1045</v>
      </c>
      <c r="E1050" s="18" t="s">
        <v>243</v>
      </c>
      <c r="F1050" s="225">
        <v>4.8</v>
      </c>
      <c r="G1050" s="33"/>
      <c r="H1050" s="34"/>
    </row>
    <row r="1051" spans="1:8" s="2" customFormat="1" ht="16.899999999999999" customHeight="1">
      <c r="A1051" s="33"/>
      <c r="B1051" s="34"/>
      <c r="C1051" s="220" t="s">
        <v>155</v>
      </c>
      <c r="D1051" s="221" t="s">
        <v>1</v>
      </c>
      <c r="E1051" s="222" t="s">
        <v>1</v>
      </c>
      <c r="F1051" s="223">
        <v>1.2</v>
      </c>
      <c r="G1051" s="33"/>
      <c r="H1051" s="34"/>
    </row>
    <row r="1052" spans="1:8" s="2" customFormat="1" ht="16.899999999999999" customHeight="1">
      <c r="A1052" s="33"/>
      <c r="B1052" s="34"/>
      <c r="C1052" s="224" t="s">
        <v>1</v>
      </c>
      <c r="D1052" s="224" t="s">
        <v>1866</v>
      </c>
      <c r="E1052" s="18" t="s">
        <v>1</v>
      </c>
      <c r="F1052" s="225">
        <v>1.2</v>
      </c>
      <c r="G1052" s="33"/>
      <c r="H1052" s="34"/>
    </row>
    <row r="1053" spans="1:8" s="2" customFormat="1" ht="16.899999999999999" customHeight="1">
      <c r="A1053" s="33"/>
      <c r="B1053" s="34"/>
      <c r="C1053" s="224" t="s">
        <v>155</v>
      </c>
      <c r="D1053" s="224" t="s">
        <v>205</v>
      </c>
      <c r="E1053" s="18" t="s">
        <v>1</v>
      </c>
      <c r="F1053" s="225">
        <v>1.2</v>
      </c>
      <c r="G1053" s="33"/>
      <c r="H1053" s="34"/>
    </row>
    <row r="1054" spans="1:8" s="2" customFormat="1" ht="16.899999999999999" customHeight="1">
      <c r="A1054" s="33"/>
      <c r="B1054" s="34"/>
      <c r="C1054" s="226" t="s">
        <v>2791</v>
      </c>
      <c r="D1054" s="33"/>
      <c r="E1054" s="33"/>
      <c r="F1054" s="33"/>
      <c r="G1054" s="33"/>
      <c r="H1054" s="34"/>
    </row>
    <row r="1055" spans="1:8" s="2" customFormat="1" ht="16.899999999999999" customHeight="1">
      <c r="A1055" s="33"/>
      <c r="B1055" s="34"/>
      <c r="C1055" s="224" t="s">
        <v>266</v>
      </c>
      <c r="D1055" s="224" t="s">
        <v>267</v>
      </c>
      <c r="E1055" s="18" t="s">
        <v>243</v>
      </c>
      <c r="F1055" s="225">
        <v>1.2</v>
      </c>
      <c r="G1055" s="33"/>
      <c r="H1055" s="34"/>
    </row>
    <row r="1056" spans="1:8" s="2" customFormat="1" ht="16.899999999999999" customHeight="1">
      <c r="A1056" s="33"/>
      <c r="B1056" s="34"/>
      <c r="C1056" s="224" t="s">
        <v>277</v>
      </c>
      <c r="D1056" s="224" t="s">
        <v>278</v>
      </c>
      <c r="E1056" s="18" t="s">
        <v>279</v>
      </c>
      <c r="F1056" s="225">
        <v>14.901</v>
      </c>
      <c r="G1056" s="33"/>
      <c r="H1056" s="34"/>
    </row>
    <row r="1057" spans="1:8" s="2" customFormat="1" ht="16.899999999999999" customHeight="1">
      <c r="A1057" s="33"/>
      <c r="B1057" s="34"/>
      <c r="C1057" s="220" t="s">
        <v>1847</v>
      </c>
      <c r="D1057" s="221" t="s">
        <v>1</v>
      </c>
      <c r="E1057" s="222" t="s">
        <v>1</v>
      </c>
      <c r="F1057" s="223">
        <v>1.2</v>
      </c>
      <c r="G1057" s="33"/>
      <c r="H1057" s="34"/>
    </row>
    <row r="1058" spans="1:8" s="2" customFormat="1" ht="16.899999999999999" customHeight="1">
      <c r="A1058" s="33"/>
      <c r="B1058" s="34"/>
      <c r="C1058" s="224" t="s">
        <v>1</v>
      </c>
      <c r="D1058" s="224" t="s">
        <v>1870</v>
      </c>
      <c r="E1058" s="18" t="s">
        <v>1</v>
      </c>
      <c r="F1058" s="225">
        <v>1.2</v>
      </c>
      <c r="G1058" s="33"/>
      <c r="H1058" s="34"/>
    </row>
    <row r="1059" spans="1:8" s="2" customFormat="1" ht="16.899999999999999" customHeight="1">
      <c r="A1059" s="33"/>
      <c r="B1059" s="34"/>
      <c r="C1059" s="224" t="s">
        <v>1847</v>
      </c>
      <c r="D1059" s="224" t="s">
        <v>205</v>
      </c>
      <c r="E1059" s="18" t="s">
        <v>1</v>
      </c>
      <c r="F1059" s="225">
        <v>1.2</v>
      </c>
      <c r="G1059" s="33"/>
      <c r="H1059" s="34"/>
    </row>
    <row r="1060" spans="1:8" s="2" customFormat="1" ht="16.899999999999999" customHeight="1">
      <c r="A1060" s="33"/>
      <c r="B1060" s="34"/>
      <c r="C1060" s="226" t="s">
        <v>2791</v>
      </c>
      <c r="D1060" s="33"/>
      <c r="E1060" s="33"/>
      <c r="F1060" s="33"/>
      <c r="G1060" s="33"/>
      <c r="H1060" s="34"/>
    </row>
    <row r="1061" spans="1:8" s="2" customFormat="1" ht="16.899999999999999" customHeight="1">
      <c r="A1061" s="33"/>
      <c r="B1061" s="34"/>
      <c r="C1061" s="224" t="s">
        <v>1867</v>
      </c>
      <c r="D1061" s="224" t="s">
        <v>1868</v>
      </c>
      <c r="E1061" s="18" t="s">
        <v>243</v>
      </c>
      <c r="F1061" s="225">
        <v>1.2</v>
      </c>
      <c r="G1061" s="33"/>
      <c r="H1061" s="34"/>
    </row>
    <row r="1062" spans="1:8" s="2" customFormat="1" ht="16.899999999999999" customHeight="1">
      <c r="A1062" s="33"/>
      <c r="B1062" s="34"/>
      <c r="C1062" s="224" t="s">
        <v>277</v>
      </c>
      <c r="D1062" s="224" t="s">
        <v>278</v>
      </c>
      <c r="E1062" s="18" t="s">
        <v>279</v>
      </c>
      <c r="F1062" s="225">
        <v>14.901</v>
      </c>
      <c r="G1062" s="33"/>
      <c r="H1062" s="34"/>
    </row>
    <row r="1063" spans="1:8" s="2" customFormat="1" ht="16.899999999999999" customHeight="1">
      <c r="A1063" s="33"/>
      <c r="B1063" s="34"/>
      <c r="C1063" s="220" t="s">
        <v>157</v>
      </c>
      <c r="D1063" s="221" t="s">
        <v>1</v>
      </c>
      <c r="E1063" s="222" t="s">
        <v>1</v>
      </c>
      <c r="F1063" s="223">
        <v>168.1</v>
      </c>
      <c r="G1063" s="33"/>
      <c r="H1063" s="34"/>
    </row>
    <row r="1064" spans="1:8" s="2" customFormat="1" ht="16.899999999999999" customHeight="1">
      <c r="A1064" s="33"/>
      <c r="B1064" s="34"/>
      <c r="C1064" s="224" t="s">
        <v>1</v>
      </c>
      <c r="D1064" s="224" t="s">
        <v>228</v>
      </c>
      <c r="E1064" s="18" t="s">
        <v>1</v>
      </c>
      <c r="F1064" s="225">
        <v>0</v>
      </c>
      <c r="G1064" s="33"/>
      <c r="H1064" s="34"/>
    </row>
    <row r="1065" spans="1:8" s="2" customFormat="1" ht="16.899999999999999" customHeight="1">
      <c r="A1065" s="33"/>
      <c r="B1065" s="34"/>
      <c r="C1065" s="224" t="s">
        <v>1</v>
      </c>
      <c r="D1065" s="224" t="s">
        <v>1857</v>
      </c>
      <c r="E1065" s="18" t="s">
        <v>1</v>
      </c>
      <c r="F1065" s="225">
        <v>0</v>
      </c>
      <c r="G1065" s="33"/>
      <c r="H1065" s="34"/>
    </row>
    <row r="1066" spans="1:8" s="2" customFormat="1" ht="16.899999999999999" customHeight="1">
      <c r="A1066" s="33"/>
      <c r="B1066" s="34"/>
      <c r="C1066" s="224" t="s">
        <v>1</v>
      </c>
      <c r="D1066" s="224" t="s">
        <v>1861</v>
      </c>
      <c r="E1066" s="18" t="s">
        <v>1</v>
      </c>
      <c r="F1066" s="225">
        <v>114.5</v>
      </c>
      <c r="G1066" s="33"/>
      <c r="H1066" s="34"/>
    </row>
    <row r="1067" spans="1:8" s="2" customFormat="1" ht="16.899999999999999" customHeight="1">
      <c r="A1067" s="33"/>
      <c r="B1067" s="34"/>
      <c r="C1067" s="224" t="s">
        <v>1</v>
      </c>
      <c r="D1067" s="224" t="s">
        <v>1862</v>
      </c>
      <c r="E1067" s="18" t="s">
        <v>1</v>
      </c>
      <c r="F1067" s="225">
        <v>31.6</v>
      </c>
      <c r="G1067" s="33"/>
      <c r="H1067" s="34"/>
    </row>
    <row r="1068" spans="1:8" s="2" customFormat="1" ht="16.899999999999999" customHeight="1">
      <c r="A1068" s="33"/>
      <c r="B1068" s="34"/>
      <c r="C1068" s="224" t="s">
        <v>1</v>
      </c>
      <c r="D1068" s="224" t="s">
        <v>1863</v>
      </c>
      <c r="E1068" s="18" t="s">
        <v>1</v>
      </c>
      <c r="F1068" s="225">
        <v>22</v>
      </c>
      <c r="G1068" s="33"/>
      <c r="H1068" s="34"/>
    </row>
    <row r="1069" spans="1:8" s="2" customFormat="1" ht="16.899999999999999" customHeight="1">
      <c r="A1069" s="33"/>
      <c r="B1069" s="34"/>
      <c r="C1069" s="224" t="s">
        <v>157</v>
      </c>
      <c r="D1069" s="224" t="s">
        <v>205</v>
      </c>
      <c r="E1069" s="18" t="s">
        <v>1</v>
      </c>
      <c r="F1069" s="225">
        <v>168.1</v>
      </c>
      <c r="G1069" s="33"/>
      <c r="H1069" s="34"/>
    </row>
    <row r="1070" spans="1:8" s="2" customFormat="1" ht="16.899999999999999" customHeight="1">
      <c r="A1070" s="33"/>
      <c r="B1070" s="34"/>
      <c r="C1070" s="226" t="s">
        <v>2791</v>
      </c>
      <c r="D1070" s="33"/>
      <c r="E1070" s="33"/>
      <c r="F1070" s="33"/>
      <c r="G1070" s="33"/>
      <c r="H1070" s="34"/>
    </row>
    <row r="1071" spans="1:8" s="2" customFormat="1" ht="16.899999999999999" customHeight="1">
      <c r="A1071" s="33"/>
      <c r="B1071" s="34"/>
      <c r="C1071" s="224" t="s">
        <v>241</v>
      </c>
      <c r="D1071" s="224" t="s">
        <v>242</v>
      </c>
      <c r="E1071" s="18" t="s">
        <v>243</v>
      </c>
      <c r="F1071" s="225">
        <v>168.1</v>
      </c>
      <c r="G1071" s="33"/>
      <c r="H1071" s="34"/>
    </row>
    <row r="1072" spans="1:8" s="2" customFormat="1" ht="16.899999999999999" customHeight="1">
      <c r="A1072" s="33"/>
      <c r="B1072" s="34"/>
      <c r="C1072" s="224" t="s">
        <v>776</v>
      </c>
      <c r="D1072" s="224" t="s">
        <v>777</v>
      </c>
      <c r="E1072" s="18" t="s">
        <v>243</v>
      </c>
      <c r="F1072" s="225">
        <v>336.2</v>
      </c>
      <c r="G1072" s="33"/>
      <c r="H1072" s="34"/>
    </row>
    <row r="1073" spans="1:8" s="2" customFormat="1" ht="16.899999999999999" customHeight="1">
      <c r="A1073" s="33"/>
      <c r="B1073" s="34"/>
      <c r="C1073" s="220" t="s">
        <v>159</v>
      </c>
      <c r="D1073" s="221" t="s">
        <v>1</v>
      </c>
      <c r="E1073" s="222" t="s">
        <v>1</v>
      </c>
      <c r="F1073" s="223">
        <v>252.66200000000001</v>
      </c>
      <c r="G1073" s="33"/>
      <c r="H1073" s="34"/>
    </row>
    <row r="1074" spans="1:8" s="2" customFormat="1" ht="16.899999999999999" customHeight="1">
      <c r="A1074" s="33"/>
      <c r="B1074" s="34"/>
      <c r="C1074" s="224" t="s">
        <v>1</v>
      </c>
      <c r="D1074" s="224" t="s">
        <v>1880</v>
      </c>
      <c r="E1074" s="18" t="s">
        <v>1</v>
      </c>
      <c r="F1074" s="225">
        <v>0</v>
      </c>
      <c r="G1074" s="33"/>
      <c r="H1074" s="34"/>
    </row>
    <row r="1075" spans="1:8" s="2" customFormat="1" ht="16.899999999999999" customHeight="1">
      <c r="A1075" s="33"/>
      <c r="B1075" s="34"/>
      <c r="C1075" s="224" t="s">
        <v>1</v>
      </c>
      <c r="D1075" s="224" t="s">
        <v>1881</v>
      </c>
      <c r="E1075" s="18" t="s">
        <v>1</v>
      </c>
      <c r="F1075" s="225">
        <v>9.423</v>
      </c>
      <c r="G1075" s="33"/>
      <c r="H1075" s="34"/>
    </row>
    <row r="1076" spans="1:8" s="2" customFormat="1" ht="16.899999999999999" customHeight="1">
      <c r="A1076" s="33"/>
      <c r="B1076" s="34"/>
      <c r="C1076" s="224" t="s">
        <v>1</v>
      </c>
      <c r="D1076" s="224" t="s">
        <v>1882</v>
      </c>
      <c r="E1076" s="18" t="s">
        <v>1</v>
      </c>
      <c r="F1076" s="225">
        <v>0.42799999999999999</v>
      </c>
      <c r="G1076" s="33"/>
      <c r="H1076" s="34"/>
    </row>
    <row r="1077" spans="1:8" s="2" customFormat="1" ht="16.899999999999999" customHeight="1">
      <c r="A1077" s="33"/>
      <c r="B1077" s="34"/>
      <c r="C1077" s="224" t="s">
        <v>1</v>
      </c>
      <c r="D1077" s="224" t="s">
        <v>1883</v>
      </c>
      <c r="E1077" s="18" t="s">
        <v>1</v>
      </c>
      <c r="F1077" s="225">
        <v>73.414000000000001</v>
      </c>
      <c r="G1077" s="33"/>
      <c r="H1077" s="34"/>
    </row>
    <row r="1078" spans="1:8" s="2" customFormat="1" ht="16.899999999999999" customHeight="1">
      <c r="A1078" s="33"/>
      <c r="B1078" s="34"/>
      <c r="C1078" s="224" t="s">
        <v>1</v>
      </c>
      <c r="D1078" s="224" t="s">
        <v>1884</v>
      </c>
      <c r="E1078" s="18" t="s">
        <v>1</v>
      </c>
      <c r="F1078" s="225">
        <v>85.602999999999994</v>
      </c>
      <c r="G1078" s="33"/>
      <c r="H1078" s="34"/>
    </row>
    <row r="1079" spans="1:8" s="2" customFormat="1" ht="16.899999999999999" customHeight="1">
      <c r="A1079" s="33"/>
      <c r="B1079" s="34"/>
      <c r="C1079" s="224" t="s">
        <v>1</v>
      </c>
      <c r="D1079" s="224" t="s">
        <v>1885</v>
      </c>
      <c r="E1079" s="18" t="s">
        <v>1</v>
      </c>
      <c r="F1079" s="225">
        <v>26.257999999999999</v>
      </c>
      <c r="G1079" s="33"/>
      <c r="H1079" s="34"/>
    </row>
    <row r="1080" spans="1:8" s="2" customFormat="1" ht="16.899999999999999" customHeight="1">
      <c r="A1080" s="33"/>
      <c r="B1080" s="34"/>
      <c r="C1080" s="224" t="s">
        <v>1</v>
      </c>
      <c r="D1080" s="224" t="s">
        <v>1886</v>
      </c>
      <c r="E1080" s="18" t="s">
        <v>1</v>
      </c>
      <c r="F1080" s="225">
        <v>11.067</v>
      </c>
      <c r="G1080" s="33"/>
      <c r="H1080" s="34"/>
    </row>
    <row r="1081" spans="1:8" s="2" customFormat="1" ht="16.899999999999999" customHeight="1">
      <c r="A1081" s="33"/>
      <c r="B1081" s="34"/>
      <c r="C1081" s="224" t="s">
        <v>1</v>
      </c>
      <c r="D1081" s="224" t="s">
        <v>237</v>
      </c>
      <c r="E1081" s="18" t="s">
        <v>1</v>
      </c>
      <c r="F1081" s="225">
        <v>0</v>
      </c>
      <c r="G1081" s="33"/>
      <c r="H1081" s="34"/>
    </row>
    <row r="1082" spans="1:8" s="2" customFormat="1" ht="16.899999999999999" customHeight="1">
      <c r="A1082" s="33"/>
      <c r="B1082" s="34"/>
      <c r="C1082" s="224" t="s">
        <v>1</v>
      </c>
      <c r="D1082" s="224" t="s">
        <v>1887</v>
      </c>
      <c r="E1082" s="18" t="s">
        <v>1</v>
      </c>
      <c r="F1082" s="225">
        <v>76.5</v>
      </c>
      <c r="G1082" s="33"/>
      <c r="H1082" s="34"/>
    </row>
    <row r="1083" spans="1:8" s="2" customFormat="1" ht="16.899999999999999" customHeight="1">
      <c r="A1083" s="33"/>
      <c r="B1083" s="34"/>
      <c r="C1083" s="224" t="s">
        <v>1</v>
      </c>
      <c r="D1083" s="224" t="s">
        <v>1888</v>
      </c>
      <c r="E1083" s="18" t="s">
        <v>1</v>
      </c>
      <c r="F1083" s="225">
        <v>0</v>
      </c>
      <c r="G1083" s="33"/>
      <c r="H1083" s="34"/>
    </row>
    <row r="1084" spans="1:8" s="2" customFormat="1" ht="16.899999999999999" customHeight="1">
      <c r="A1084" s="33"/>
      <c r="B1084" s="34"/>
      <c r="C1084" s="224" t="s">
        <v>1</v>
      </c>
      <c r="D1084" s="224" t="s">
        <v>1889</v>
      </c>
      <c r="E1084" s="18" t="s">
        <v>1</v>
      </c>
      <c r="F1084" s="225">
        <v>44.506</v>
      </c>
      <c r="G1084" s="33"/>
      <c r="H1084" s="34"/>
    </row>
    <row r="1085" spans="1:8" s="2" customFormat="1" ht="16.899999999999999" customHeight="1">
      <c r="A1085" s="33"/>
      <c r="B1085" s="34"/>
      <c r="C1085" s="224" t="s">
        <v>1</v>
      </c>
      <c r="D1085" s="224" t="s">
        <v>1890</v>
      </c>
      <c r="E1085" s="18" t="s">
        <v>1</v>
      </c>
      <c r="F1085" s="225">
        <v>-0.153</v>
      </c>
      <c r="G1085" s="33"/>
      <c r="H1085" s="34"/>
    </row>
    <row r="1086" spans="1:8" s="2" customFormat="1" ht="16.899999999999999" customHeight="1">
      <c r="A1086" s="33"/>
      <c r="B1086" s="34"/>
      <c r="C1086" s="224" t="s">
        <v>1</v>
      </c>
      <c r="D1086" s="224" t="s">
        <v>347</v>
      </c>
      <c r="E1086" s="18" t="s">
        <v>1</v>
      </c>
      <c r="F1086" s="225">
        <v>-59.482999999999997</v>
      </c>
      <c r="G1086" s="33"/>
      <c r="H1086" s="34"/>
    </row>
    <row r="1087" spans="1:8" s="2" customFormat="1" ht="16.899999999999999" customHeight="1">
      <c r="A1087" s="33"/>
      <c r="B1087" s="34"/>
      <c r="C1087" s="224" t="s">
        <v>1</v>
      </c>
      <c r="D1087" s="224" t="s">
        <v>348</v>
      </c>
      <c r="E1087" s="18" t="s">
        <v>1</v>
      </c>
      <c r="F1087" s="225">
        <v>-14.901</v>
      </c>
      <c r="G1087" s="33"/>
      <c r="H1087" s="34"/>
    </row>
    <row r="1088" spans="1:8" s="2" customFormat="1" ht="16.899999999999999" customHeight="1">
      <c r="A1088" s="33"/>
      <c r="B1088" s="34"/>
      <c r="C1088" s="224" t="s">
        <v>159</v>
      </c>
      <c r="D1088" s="224" t="s">
        <v>205</v>
      </c>
      <c r="E1088" s="18" t="s">
        <v>1</v>
      </c>
      <c r="F1088" s="225">
        <v>252.66200000000001</v>
      </c>
      <c r="G1088" s="33"/>
      <c r="H1088" s="34"/>
    </row>
    <row r="1089" spans="1:8" s="2" customFormat="1" ht="16.899999999999999" customHeight="1">
      <c r="A1089" s="33"/>
      <c r="B1089" s="34"/>
      <c r="C1089" s="226" t="s">
        <v>2791</v>
      </c>
      <c r="D1089" s="33"/>
      <c r="E1089" s="33"/>
      <c r="F1089" s="33"/>
      <c r="G1089" s="33"/>
      <c r="H1089" s="34"/>
    </row>
    <row r="1090" spans="1:8" s="2" customFormat="1" ht="16.899999999999999" customHeight="1">
      <c r="A1090" s="33"/>
      <c r="B1090" s="34"/>
      <c r="C1090" s="224" t="s">
        <v>1280</v>
      </c>
      <c r="D1090" s="224" t="s">
        <v>1281</v>
      </c>
      <c r="E1090" s="18" t="s">
        <v>279</v>
      </c>
      <c r="F1090" s="225">
        <v>2.5270000000000001</v>
      </c>
      <c r="G1090" s="33"/>
      <c r="H1090" s="34"/>
    </row>
    <row r="1091" spans="1:8" s="2" customFormat="1" ht="16.899999999999999" customHeight="1">
      <c r="A1091" s="33"/>
      <c r="B1091" s="34"/>
      <c r="C1091" s="224" t="s">
        <v>1333</v>
      </c>
      <c r="D1091" s="224" t="s">
        <v>1334</v>
      </c>
      <c r="E1091" s="18" t="s">
        <v>279</v>
      </c>
      <c r="F1091" s="225">
        <v>48.006</v>
      </c>
      <c r="G1091" s="33"/>
      <c r="H1091" s="34"/>
    </row>
    <row r="1092" spans="1:8" s="2" customFormat="1" ht="16.899999999999999" customHeight="1">
      <c r="A1092" s="33"/>
      <c r="B1092" s="34"/>
      <c r="C1092" s="224" t="s">
        <v>1336</v>
      </c>
      <c r="D1092" s="224" t="s">
        <v>1337</v>
      </c>
      <c r="E1092" s="18" t="s">
        <v>279</v>
      </c>
      <c r="F1092" s="225">
        <v>83.378</v>
      </c>
      <c r="G1092" s="33"/>
      <c r="H1092" s="34"/>
    </row>
    <row r="1093" spans="1:8" s="2" customFormat="1" ht="16.899999999999999" customHeight="1">
      <c r="A1093" s="33"/>
      <c r="B1093" s="34"/>
      <c r="C1093" s="224" t="s">
        <v>1339</v>
      </c>
      <c r="D1093" s="224" t="s">
        <v>1340</v>
      </c>
      <c r="E1093" s="18" t="s">
        <v>279</v>
      </c>
      <c r="F1093" s="225">
        <v>106.11799999999999</v>
      </c>
      <c r="G1093" s="33"/>
      <c r="H1093" s="34"/>
    </row>
    <row r="1094" spans="1:8" s="2" customFormat="1" ht="16.899999999999999" customHeight="1">
      <c r="A1094" s="33"/>
      <c r="B1094" s="34"/>
      <c r="C1094" s="224" t="s">
        <v>1342</v>
      </c>
      <c r="D1094" s="224" t="s">
        <v>1343</v>
      </c>
      <c r="E1094" s="18" t="s">
        <v>279</v>
      </c>
      <c r="F1094" s="225">
        <v>12.632999999999999</v>
      </c>
      <c r="G1094" s="33"/>
      <c r="H1094" s="34"/>
    </row>
    <row r="1095" spans="1:8" s="2" customFormat="1" ht="16.899999999999999" customHeight="1">
      <c r="A1095" s="33"/>
      <c r="B1095" s="34"/>
      <c r="C1095" s="224" t="s">
        <v>405</v>
      </c>
      <c r="D1095" s="224" t="s">
        <v>406</v>
      </c>
      <c r="E1095" s="18" t="s">
        <v>279</v>
      </c>
      <c r="F1095" s="225">
        <v>53.512999999999998</v>
      </c>
      <c r="G1095" s="33"/>
      <c r="H1095" s="34"/>
    </row>
    <row r="1096" spans="1:8" s="2" customFormat="1" ht="16.899999999999999" customHeight="1">
      <c r="A1096" s="33"/>
      <c r="B1096" s="34"/>
      <c r="C1096" s="220" t="s">
        <v>161</v>
      </c>
      <c r="D1096" s="221" t="s">
        <v>1</v>
      </c>
      <c r="E1096" s="222" t="s">
        <v>1</v>
      </c>
      <c r="F1096" s="223">
        <v>327.19900000000001</v>
      </c>
      <c r="G1096" s="33"/>
      <c r="H1096" s="34"/>
    </row>
    <row r="1097" spans="1:8" s="2" customFormat="1" ht="16.899999999999999" customHeight="1">
      <c r="A1097" s="33"/>
      <c r="B1097" s="34"/>
      <c r="C1097" s="224" t="s">
        <v>1</v>
      </c>
      <c r="D1097" s="224" t="s">
        <v>1880</v>
      </c>
      <c r="E1097" s="18" t="s">
        <v>1</v>
      </c>
      <c r="F1097" s="225">
        <v>0</v>
      </c>
      <c r="G1097" s="33"/>
      <c r="H1097" s="34"/>
    </row>
    <row r="1098" spans="1:8" s="2" customFormat="1" ht="16.899999999999999" customHeight="1">
      <c r="A1098" s="33"/>
      <c r="B1098" s="34"/>
      <c r="C1098" s="224" t="s">
        <v>1</v>
      </c>
      <c r="D1098" s="224" t="s">
        <v>1881</v>
      </c>
      <c r="E1098" s="18" t="s">
        <v>1</v>
      </c>
      <c r="F1098" s="225">
        <v>9.423</v>
      </c>
      <c r="G1098" s="33"/>
      <c r="H1098" s="34"/>
    </row>
    <row r="1099" spans="1:8" s="2" customFormat="1" ht="16.899999999999999" customHeight="1">
      <c r="A1099" s="33"/>
      <c r="B1099" s="34"/>
      <c r="C1099" s="224" t="s">
        <v>1</v>
      </c>
      <c r="D1099" s="224" t="s">
        <v>1882</v>
      </c>
      <c r="E1099" s="18" t="s">
        <v>1</v>
      </c>
      <c r="F1099" s="225">
        <v>0.42799999999999999</v>
      </c>
      <c r="G1099" s="33"/>
      <c r="H1099" s="34"/>
    </row>
    <row r="1100" spans="1:8" s="2" customFormat="1" ht="16.899999999999999" customHeight="1">
      <c r="A1100" s="33"/>
      <c r="B1100" s="34"/>
      <c r="C1100" s="224" t="s">
        <v>1</v>
      </c>
      <c r="D1100" s="224" t="s">
        <v>1883</v>
      </c>
      <c r="E1100" s="18" t="s">
        <v>1</v>
      </c>
      <c r="F1100" s="225">
        <v>73.414000000000001</v>
      </c>
      <c r="G1100" s="33"/>
      <c r="H1100" s="34"/>
    </row>
    <row r="1101" spans="1:8" s="2" customFormat="1" ht="16.899999999999999" customHeight="1">
      <c r="A1101" s="33"/>
      <c r="B1101" s="34"/>
      <c r="C1101" s="224" t="s">
        <v>1</v>
      </c>
      <c r="D1101" s="224" t="s">
        <v>1884</v>
      </c>
      <c r="E1101" s="18" t="s">
        <v>1</v>
      </c>
      <c r="F1101" s="225">
        <v>85.602999999999994</v>
      </c>
      <c r="G1101" s="33"/>
      <c r="H1101" s="34"/>
    </row>
    <row r="1102" spans="1:8" s="2" customFormat="1" ht="16.899999999999999" customHeight="1">
      <c r="A1102" s="33"/>
      <c r="B1102" s="34"/>
      <c r="C1102" s="224" t="s">
        <v>1</v>
      </c>
      <c r="D1102" s="224" t="s">
        <v>1885</v>
      </c>
      <c r="E1102" s="18" t="s">
        <v>1</v>
      </c>
      <c r="F1102" s="225">
        <v>26.257999999999999</v>
      </c>
      <c r="G1102" s="33"/>
      <c r="H1102" s="34"/>
    </row>
    <row r="1103" spans="1:8" s="2" customFormat="1" ht="16.899999999999999" customHeight="1">
      <c r="A1103" s="33"/>
      <c r="B1103" s="34"/>
      <c r="C1103" s="224" t="s">
        <v>1</v>
      </c>
      <c r="D1103" s="224" t="s">
        <v>1886</v>
      </c>
      <c r="E1103" s="18" t="s">
        <v>1</v>
      </c>
      <c r="F1103" s="225">
        <v>11.067</v>
      </c>
      <c r="G1103" s="33"/>
      <c r="H1103" s="34"/>
    </row>
    <row r="1104" spans="1:8" s="2" customFormat="1" ht="16.899999999999999" customHeight="1">
      <c r="A1104" s="33"/>
      <c r="B1104" s="34"/>
      <c r="C1104" s="224" t="s">
        <v>1</v>
      </c>
      <c r="D1104" s="224" t="s">
        <v>237</v>
      </c>
      <c r="E1104" s="18" t="s">
        <v>1</v>
      </c>
      <c r="F1104" s="225">
        <v>0</v>
      </c>
      <c r="G1104" s="33"/>
      <c r="H1104" s="34"/>
    </row>
    <row r="1105" spans="1:8" s="2" customFormat="1" ht="16.899999999999999" customHeight="1">
      <c r="A1105" s="33"/>
      <c r="B1105" s="34"/>
      <c r="C1105" s="224" t="s">
        <v>1</v>
      </c>
      <c r="D1105" s="224" t="s">
        <v>1887</v>
      </c>
      <c r="E1105" s="18" t="s">
        <v>1</v>
      </c>
      <c r="F1105" s="225">
        <v>76.5</v>
      </c>
      <c r="G1105" s="33"/>
      <c r="H1105" s="34"/>
    </row>
    <row r="1106" spans="1:8" s="2" customFormat="1" ht="16.899999999999999" customHeight="1">
      <c r="A1106" s="33"/>
      <c r="B1106" s="34"/>
      <c r="C1106" s="224" t="s">
        <v>1</v>
      </c>
      <c r="D1106" s="224" t="s">
        <v>1888</v>
      </c>
      <c r="E1106" s="18" t="s">
        <v>1</v>
      </c>
      <c r="F1106" s="225">
        <v>0</v>
      </c>
      <c r="G1106" s="33"/>
      <c r="H1106" s="34"/>
    </row>
    <row r="1107" spans="1:8" s="2" customFormat="1" ht="16.899999999999999" customHeight="1">
      <c r="A1107" s="33"/>
      <c r="B1107" s="34"/>
      <c r="C1107" s="224" t="s">
        <v>1</v>
      </c>
      <c r="D1107" s="224" t="s">
        <v>1889</v>
      </c>
      <c r="E1107" s="18" t="s">
        <v>1</v>
      </c>
      <c r="F1107" s="225">
        <v>44.506</v>
      </c>
      <c r="G1107" s="33"/>
      <c r="H1107" s="34"/>
    </row>
    <row r="1108" spans="1:8" s="2" customFormat="1" ht="16.899999999999999" customHeight="1">
      <c r="A1108" s="33"/>
      <c r="B1108" s="34"/>
      <c r="C1108" s="224" t="s">
        <v>161</v>
      </c>
      <c r="D1108" s="224" t="s">
        <v>342</v>
      </c>
      <c r="E1108" s="18" t="s">
        <v>1</v>
      </c>
      <c r="F1108" s="225">
        <v>327.19900000000001</v>
      </c>
      <c r="G1108" s="33"/>
      <c r="H1108" s="34"/>
    </row>
    <row r="1109" spans="1:8" s="2" customFormat="1" ht="16.899999999999999" customHeight="1">
      <c r="A1109" s="33"/>
      <c r="B1109" s="34"/>
      <c r="C1109" s="226" t="s">
        <v>2791</v>
      </c>
      <c r="D1109" s="33"/>
      <c r="E1109" s="33"/>
      <c r="F1109" s="33"/>
      <c r="G1109" s="33"/>
      <c r="H1109" s="34"/>
    </row>
    <row r="1110" spans="1:8" s="2" customFormat="1" ht="16.899999999999999" customHeight="1">
      <c r="A1110" s="33"/>
      <c r="B1110" s="34"/>
      <c r="C1110" s="224" t="s">
        <v>1280</v>
      </c>
      <c r="D1110" s="224" t="s">
        <v>1281</v>
      </c>
      <c r="E1110" s="18" t="s">
        <v>279</v>
      </c>
      <c r="F1110" s="225">
        <v>2.5270000000000001</v>
      </c>
      <c r="G1110" s="33"/>
      <c r="H1110" s="34"/>
    </row>
    <row r="1111" spans="1:8" s="2" customFormat="1" ht="16.899999999999999" customHeight="1">
      <c r="A1111" s="33"/>
      <c r="B1111" s="34"/>
      <c r="C1111" s="224" t="s">
        <v>464</v>
      </c>
      <c r="D1111" s="224" t="s">
        <v>465</v>
      </c>
      <c r="E1111" s="18" t="s">
        <v>279</v>
      </c>
      <c r="F1111" s="225">
        <v>194.072</v>
      </c>
      <c r="G1111" s="33"/>
      <c r="H1111" s="34"/>
    </row>
    <row r="1112" spans="1:8" s="2" customFormat="1" ht="16.899999999999999" customHeight="1">
      <c r="A1112" s="33"/>
      <c r="B1112" s="34"/>
      <c r="C1112" s="220" t="s">
        <v>163</v>
      </c>
      <c r="D1112" s="221" t="s">
        <v>1</v>
      </c>
      <c r="E1112" s="222" t="s">
        <v>1</v>
      </c>
      <c r="F1112" s="223">
        <v>14.901</v>
      </c>
      <c r="G1112" s="33"/>
      <c r="H1112" s="34"/>
    </row>
    <row r="1113" spans="1:8" s="2" customFormat="1" ht="16.899999999999999" customHeight="1">
      <c r="A1113" s="33"/>
      <c r="B1113" s="34"/>
      <c r="C1113" s="224" t="s">
        <v>1</v>
      </c>
      <c r="D1113" s="224" t="s">
        <v>1873</v>
      </c>
      <c r="E1113" s="18" t="s">
        <v>1</v>
      </c>
      <c r="F1113" s="225">
        <v>6.3360000000000003</v>
      </c>
      <c r="G1113" s="33"/>
      <c r="H1113" s="34"/>
    </row>
    <row r="1114" spans="1:8" s="2" customFormat="1" ht="16.899999999999999" customHeight="1">
      <c r="A1114" s="33"/>
      <c r="B1114" s="34"/>
      <c r="C1114" s="224" t="s">
        <v>1</v>
      </c>
      <c r="D1114" s="224" t="s">
        <v>1874</v>
      </c>
      <c r="E1114" s="18" t="s">
        <v>1</v>
      </c>
      <c r="F1114" s="225">
        <v>2.2770000000000001</v>
      </c>
      <c r="G1114" s="33"/>
      <c r="H1114" s="34"/>
    </row>
    <row r="1115" spans="1:8" s="2" customFormat="1" ht="16.899999999999999" customHeight="1">
      <c r="A1115" s="33"/>
      <c r="B1115" s="34"/>
      <c r="C1115" s="224" t="s">
        <v>1</v>
      </c>
      <c r="D1115" s="224" t="s">
        <v>1875</v>
      </c>
      <c r="E1115" s="18" t="s">
        <v>1</v>
      </c>
      <c r="F1115" s="225">
        <v>4.4880000000000004</v>
      </c>
      <c r="G1115" s="33"/>
      <c r="H1115" s="34"/>
    </row>
    <row r="1116" spans="1:8" s="2" customFormat="1" ht="16.899999999999999" customHeight="1">
      <c r="A1116" s="33"/>
      <c r="B1116" s="34"/>
      <c r="C1116" s="224" t="s">
        <v>1</v>
      </c>
      <c r="D1116" s="224" t="s">
        <v>283</v>
      </c>
      <c r="E1116" s="18" t="s">
        <v>1</v>
      </c>
      <c r="F1116" s="225">
        <v>1.8</v>
      </c>
      <c r="G1116" s="33"/>
      <c r="H1116" s="34"/>
    </row>
    <row r="1117" spans="1:8" s="2" customFormat="1" ht="16.899999999999999" customHeight="1">
      <c r="A1117" s="33"/>
      <c r="B1117" s="34"/>
      <c r="C1117" s="224" t="s">
        <v>163</v>
      </c>
      <c r="D1117" s="224" t="s">
        <v>205</v>
      </c>
      <c r="E1117" s="18" t="s">
        <v>1</v>
      </c>
      <c r="F1117" s="225">
        <v>14.901</v>
      </c>
      <c r="G1117" s="33"/>
      <c r="H1117" s="34"/>
    </row>
    <row r="1118" spans="1:8" s="2" customFormat="1" ht="16.899999999999999" customHeight="1">
      <c r="A1118" s="33"/>
      <c r="B1118" s="34"/>
      <c r="C1118" s="226" t="s">
        <v>2791</v>
      </c>
      <c r="D1118" s="33"/>
      <c r="E1118" s="33"/>
      <c r="F1118" s="33"/>
      <c r="G1118" s="33"/>
      <c r="H1118" s="34"/>
    </row>
    <row r="1119" spans="1:8" s="2" customFormat="1" ht="16.899999999999999" customHeight="1">
      <c r="A1119" s="33"/>
      <c r="B1119" s="34"/>
      <c r="C1119" s="224" t="s">
        <v>277</v>
      </c>
      <c r="D1119" s="224" t="s">
        <v>278</v>
      </c>
      <c r="E1119" s="18" t="s">
        <v>279</v>
      </c>
      <c r="F1119" s="225">
        <v>14.901</v>
      </c>
      <c r="G1119" s="33"/>
      <c r="H1119" s="34"/>
    </row>
    <row r="1120" spans="1:8" s="2" customFormat="1" ht="16.899999999999999" customHeight="1">
      <c r="A1120" s="33"/>
      <c r="B1120" s="34"/>
      <c r="C1120" s="224" t="s">
        <v>285</v>
      </c>
      <c r="D1120" s="224" t="s">
        <v>286</v>
      </c>
      <c r="E1120" s="18" t="s">
        <v>279</v>
      </c>
      <c r="F1120" s="225">
        <v>0.14899999999999999</v>
      </c>
      <c r="G1120" s="33"/>
      <c r="H1120" s="34"/>
    </row>
    <row r="1121" spans="1:8" s="2" customFormat="1" ht="16.899999999999999" customHeight="1">
      <c r="A1121" s="33"/>
      <c r="B1121" s="34"/>
      <c r="C1121" s="224" t="s">
        <v>1280</v>
      </c>
      <c r="D1121" s="224" t="s">
        <v>1281</v>
      </c>
      <c r="E1121" s="18" t="s">
        <v>279</v>
      </c>
      <c r="F1121" s="225">
        <v>2.5270000000000001</v>
      </c>
      <c r="G1121" s="33"/>
      <c r="H1121" s="34"/>
    </row>
    <row r="1122" spans="1:8" s="2" customFormat="1" ht="16.899999999999999" customHeight="1">
      <c r="A1122" s="33"/>
      <c r="B1122" s="34"/>
      <c r="C1122" s="224" t="s">
        <v>291</v>
      </c>
      <c r="D1122" s="224" t="s">
        <v>292</v>
      </c>
      <c r="E1122" s="18" t="s">
        <v>279</v>
      </c>
      <c r="F1122" s="225">
        <v>2.831</v>
      </c>
      <c r="G1122" s="33"/>
      <c r="H1122" s="34"/>
    </row>
    <row r="1123" spans="1:8" s="2" customFormat="1" ht="16.899999999999999" customHeight="1">
      <c r="A1123" s="33"/>
      <c r="B1123" s="34"/>
      <c r="C1123" s="224" t="s">
        <v>296</v>
      </c>
      <c r="D1123" s="224" t="s">
        <v>297</v>
      </c>
      <c r="E1123" s="18" t="s">
        <v>279</v>
      </c>
      <c r="F1123" s="225">
        <v>4.9169999999999998</v>
      </c>
      <c r="G1123" s="33"/>
      <c r="H1123" s="34"/>
    </row>
    <row r="1124" spans="1:8" s="2" customFormat="1" ht="16.899999999999999" customHeight="1">
      <c r="A1124" s="33"/>
      <c r="B1124" s="34"/>
      <c r="C1124" s="224" t="s">
        <v>301</v>
      </c>
      <c r="D1124" s="224" t="s">
        <v>1878</v>
      </c>
      <c r="E1124" s="18" t="s">
        <v>279</v>
      </c>
      <c r="F1124" s="225">
        <v>7.0030000000000001</v>
      </c>
      <c r="G1124" s="33"/>
      <c r="H1124" s="34"/>
    </row>
    <row r="1125" spans="1:8" s="2" customFormat="1" ht="16.899999999999999" customHeight="1">
      <c r="A1125" s="33"/>
      <c r="B1125" s="34"/>
      <c r="C1125" s="224" t="s">
        <v>405</v>
      </c>
      <c r="D1125" s="224" t="s">
        <v>406</v>
      </c>
      <c r="E1125" s="18" t="s">
        <v>279</v>
      </c>
      <c r="F1125" s="225">
        <v>53.512999999999998</v>
      </c>
      <c r="G1125" s="33"/>
      <c r="H1125" s="34"/>
    </row>
    <row r="1126" spans="1:8" s="2" customFormat="1" ht="16.899999999999999" customHeight="1">
      <c r="A1126" s="33"/>
      <c r="B1126" s="34"/>
      <c r="C1126" s="220" t="s">
        <v>485</v>
      </c>
      <c r="D1126" s="221" t="s">
        <v>1</v>
      </c>
      <c r="E1126" s="222" t="s">
        <v>1</v>
      </c>
      <c r="F1126" s="223">
        <v>194.072</v>
      </c>
      <c r="G1126" s="33"/>
      <c r="H1126" s="34"/>
    </row>
    <row r="1127" spans="1:8" s="2" customFormat="1" ht="16.899999999999999" customHeight="1">
      <c r="A1127" s="33"/>
      <c r="B1127" s="34"/>
      <c r="C1127" s="224" t="s">
        <v>1</v>
      </c>
      <c r="D1127" s="224" t="s">
        <v>467</v>
      </c>
      <c r="E1127" s="18" t="s">
        <v>1</v>
      </c>
      <c r="F1127" s="225">
        <v>327.19900000000001</v>
      </c>
      <c r="G1127" s="33"/>
      <c r="H1127" s="34"/>
    </row>
    <row r="1128" spans="1:8" s="2" customFormat="1" ht="16.899999999999999" customHeight="1">
      <c r="A1128" s="33"/>
      <c r="B1128" s="34"/>
      <c r="C1128" s="224" t="s">
        <v>1</v>
      </c>
      <c r="D1128" s="224" t="s">
        <v>468</v>
      </c>
      <c r="E1128" s="18" t="s">
        <v>1</v>
      </c>
      <c r="F1128" s="225">
        <v>0</v>
      </c>
      <c r="G1128" s="33"/>
      <c r="H1128" s="34"/>
    </row>
    <row r="1129" spans="1:8" s="2" customFormat="1" ht="16.899999999999999" customHeight="1">
      <c r="A1129" s="33"/>
      <c r="B1129" s="34"/>
      <c r="C1129" s="224" t="s">
        <v>1</v>
      </c>
      <c r="D1129" s="224" t="s">
        <v>1915</v>
      </c>
      <c r="E1129" s="18" t="s">
        <v>1</v>
      </c>
      <c r="F1129" s="225">
        <v>-49.735999999999997</v>
      </c>
      <c r="G1129" s="33"/>
      <c r="H1129" s="34"/>
    </row>
    <row r="1130" spans="1:8" s="2" customFormat="1" ht="16.899999999999999" customHeight="1">
      <c r="A1130" s="33"/>
      <c r="B1130" s="34"/>
      <c r="C1130" s="224" t="s">
        <v>1</v>
      </c>
      <c r="D1130" s="224" t="s">
        <v>1916</v>
      </c>
      <c r="E1130" s="18" t="s">
        <v>1</v>
      </c>
      <c r="F1130" s="225">
        <v>-1.962</v>
      </c>
      <c r="G1130" s="33"/>
      <c r="H1130" s="34"/>
    </row>
    <row r="1131" spans="1:8" s="2" customFormat="1" ht="16.899999999999999" customHeight="1">
      <c r="A1131" s="33"/>
      <c r="B1131" s="34"/>
      <c r="C1131" s="224" t="s">
        <v>1</v>
      </c>
      <c r="D1131" s="224" t="s">
        <v>472</v>
      </c>
      <c r="E1131" s="18" t="s">
        <v>1</v>
      </c>
      <c r="F1131" s="225">
        <v>0</v>
      </c>
      <c r="G1131" s="33"/>
      <c r="H1131" s="34"/>
    </row>
    <row r="1132" spans="1:8" s="2" customFormat="1" ht="16.899999999999999" customHeight="1">
      <c r="A1132" s="33"/>
      <c r="B1132" s="34"/>
      <c r="C1132" s="224" t="s">
        <v>1</v>
      </c>
      <c r="D1132" s="224" t="s">
        <v>1917</v>
      </c>
      <c r="E1132" s="18" t="s">
        <v>1</v>
      </c>
      <c r="F1132" s="225">
        <v>-5</v>
      </c>
      <c r="G1132" s="33"/>
      <c r="H1132" s="34"/>
    </row>
    <row r="1133" spans="1:8" s="2" customFormat="1" ht="16.899999999999999" customHeight="1">
      <c r="A1133" s="33"/>
      <c r="B1133" s="34"/>
      <c r="C1133" s="224" t="s">
        <v>1</v>
      </c>
      <c r="D1133" s="224" t="s">
        <v>479</v>
      </c>
      <c r="E1133" s="18" t="s">
        <v>1</v>
      </c>
      <c r="F1133" s="225">
        <v>0</v>
      </c>
      <c r="G1133" s="33"/>
      <c r="H1133" s="34"/>
    </row>
    <row r="1134" spans="1:8" s="2" customFormat="1" ht="16.899999999999999" customHeight="1">
      <c r="A1134" s="33"/>
      <c r="B1134" s="34"/>
      <c r="C1134" s="224" t="s">
        <v>1</v>
      </c>
      <c r="D1134" s="224" t="s">
        <v>1918</v>
      </c>
      <c r="E1134" s="18" t="s">
        <v>1</v>
      </c>
      <c r="F1134" s="225">
        <v>-4.407</v>
      </c>
      <c r="G1134" s="33"/>
      <c r="H1134" s="34"/>
    </row>
    <row r="1135" spans="1:8" s="2" customFormat="1" ht="16.899999999999999" customHeight="1">
      <c r="A1135" s="33"/>
      <c r="B1135" s="34"/>
      <c r="C1135" s="224" t="s">
        <v>1</v>
      </c>
      <c r="D1135" s="224" t="s">
        <v>1919</v>
      </c>
      <c r="E1135" s="18" t="s">
        <v>1</v>
      </c>
      <c r="F1135" s="225">
        <v>-6.0380000000000003</v>
      </c>
      <c r="G1135" s="33"/>
      <c r="H1135" s="34"/>
    </row>
    <row r="1136" spans="1:8" s="2" customFormat="1" ht="16.899999999999999" customHeight="1">
      <c r="A1136" s="33"/>
      <c r="B1136" s="34"/>
      <c r="C1136" s="224" t="s">
        <v>1</v>
      </c>
      <c r="D1136" s="224" t="s">
        <v>1920</v>
      </c>
      <c r="E1136" s="18" t="s">
        <v>1</v>
      </c>
      <c r="F1136" s="225">
        <v>0</v>
      </c>
      <c r="G1136" s="33"/>
      <c r="H1136" s="34"/>
    </row>
    <row r="1137" spans="1:8" s="2" customFormat="1" ht="16.899999999999999" customHeight="1">
      <c r="A1137" s="33"/>
      <c r="B1137" s="34"/>
      <c r="C1137" s="224" t="s">
        <v>1</v>
      </c>
      <c r="D1137" s="224" t="s">
        <v>1921</v>
      </c>
      <c r="E1137" s="18" t="s">
        <v>1</v>
      </c>
      <c r="F1137" s="225">
        <v>-1.0940000000000001</v>
      </c>
      <c r="G1137" s="33"/>
      <c r="H1137" s="34"/>
    </row>
    <row r="1138" spans="1:8" s="2" customFormat="1" ht="16.899999999999999" customHeight="1">
      <c r="A1138" s="33"/>
      <c r="B1138" s="34"/>
      <c r="C1138" s="224" t="s">
        <v>1</v>
      </c>
      <c r="D1138" s="224" t="s">
        <v>483</v>
      </c>
      <c r="E1138" s="18" t="s">
        <v>1</v>
      </c>
      <c r="F1138" s="225">
        <v>0</v>
      </c>
      <c r="G1138" s="33"/>
      <c r="H1138" s="34"/>
    </row>
    <row r="1139" spans="1:8" s="2" customFormat="1" ht="16.899999999999999" customHeight="1">
      <c r="A1139" s="33"/>
      <c r="B1139" s="34"/>
      <c r="C1139" s="224" t="s">
        <v>1</v>
      </c>
      <c r="D1139" s="224" t="s">
        <v>1922</v>
      </c>
      <c r="E1139" s="18" t="s">
        <v>1</v>
      </c>
      <c r="F1139" s="225">
        <v>-64.89</v>
      </c>
      <c r="G1139" s="33"/>
      <c r="H1139" s="34"/>
    </row>
    <row r="1140" spans="1:8" s="2" customFormat="1" ht="16.899999999999999" customHeight="1">
      <c r="A1140" s="33"/>
      <c r="B1140" s="34"/>
      <c r="C1140" s="224" t="s">
        <v>485</v>
      </c>
      <c r="D1140" s="224" t="s">
        <v>205</v>
      </c>
      <c r="E1140" s="18" t="s">
        <v>1</v>
      </c>
      <c r="F1140" s="225">
        <v>194.072</v>
      </c>
      <c r="G1140" s="33"/>
      <c r="H1140" s="34"/>
    </row>
    <row r="1141" spans="1:8" s="2" customFormat="1" ht="26.45" customHeight="1">
      <c r="A1141" s="33"/>
      <c r="B1141" s="34"/>
      <c r="C1141" s="219" t="s">
        <v>2796</v>
      </c>
      <c r="D1141" s="219" t="s">
        <v>100</v>
      </c>
      <c r="E1141" s="33"/>
      <c r="F1141" s="33"/>
      <c r="G1141" s="33"/>
      <c r="H1141" s="34"/>
    </row>
    <row r="1142" spans="1:8" s="2" customFormat="1" ht="16.899999999999999" customHeight="1">
      <c r="A1142" s="33"/>
      <c r="B1142" s="34"/>
      <c r="C1142" s="220" t="s">
        <v>110</v>
      </c>
      <c r="D1142" s="221" t="s">
        <v>1</v>
      </c>
      <c r="E1142" s="222" t="s">
        <v>1</v>
      </c>
      <c r="F1142" s="223">
        <v>1438</v>
      </c>
      <c r="G1142" s="33"/>
      <c r="H1142" s="34"/>
    </row>
    <row r="1143" spans="1:8" s="2" customFormat="1" ht="16.899999999999999" customHeight="1">
      <c r="A1143" s="33"/>
      <c r="B1143" s="34"/>
      <c r="C1143" s="224" t="s">
        <v>1</v>
      </c>
      <c r="D1143" s="224" t="s">
        <v>2225</v>
      </c>
      <c r="E1143" s="18" t="s">
        <v>1</v>
      </c>
      <c r="F1143" s="225">
        <v>1438</v>
      </c>
      <c r="G1143" s="33"/>
      <c r="H1143" s="34"/>
    </row>
    <row r="1144" spans="1:8" s="2" customFormat="1" ht="16.899999999999999" customHeight="1">
      <c r="A1144" s="33"/>
      <c r="B1144" s="34"/>
      <c r="C1144" s="224" t="s">
        <v>110</v>
      </c>
      <c r="D1144" s="224" t="s">
        <v>205</v>
      </c>
      <c r="E1144" s="18" t="s">
        <v>1</v>
      </c>
      <c r="F1144" s="225">
        <v>1438</v>
      </c>
      <c r="G1144" s="33"/>
      <c r="H1144" s="34"/>
    </row>
    <row r="1145" spans="1:8" s="2" customFormat="1" ht="16.899999999999999" customHeight="1">
      <c r="A1145" s="33"/>
      <c r="B1145" s="34"/>
      <c r="C1145" s="226" t="s">
        <v>2791</v>
      </c>
      <c r="D1145" s="33"/>
      <c r="E1145" s="33"/>
      <c r="F1145" s="33"/>
      <c r="G1145" s="33"/>
      <c r="H1145" s="34"/>
    </row>
    <row r="1146" spans="1:8" s="2" customFormat="1" ht="16.899999999999999" customHeight="1">
      <c r="A1146" s="33"/>
      <c r="B1146" s="34"/>
      <c r="C1146" s="224" t="s">
        <v>766</v>
      </c>
      <c r="D1146" s="224" t="s">
        <v>767</v>
      </c>
      <c r="E1146" s="18" t="s">
        <v>199</v>
      </c>
      <c r="F1146" s="225">
        <v>1185.6600000000001</v>
      </c>
      <c r="G1146" s="33"/>
      <c r="H1146" s="34"/>
    </row>
    <row r="1147" spans="1:8" s="2" customFormat="1" ht="16.899999999999999" customHeight="1">
      <c r="A1147" s="33"/>
      <c r="B1147" s="34"/>
      <c r="C1147" s="224" t="s">
        <v>2222</v>
      </c>
      <c r="D1147" s="224" t="s">
        <v>732</v>
      </c>
      <c r="E1147" s="18" t="s">
        <v>199</v>
      </c>
      <c r="F1147" s="225">
        <v>1438</v>
      </c>
      <c r="G1147" s="33"/>
      <c r="H1147" s="34"/>
    </row>
    <row r="1148" spans="1:8" s="2" customFormat="1" ht="16.899999999999999" customHeight="1">
      <c r="A1148" s="33"/>
      <c r="B1148" s="34"/>
      <c r="C1148" s="220" t="s">
        <v>112</v>
      </c>
      <c r="D1148" s="221" t="s">
        <v>1</v>
      </c>
      <c r="E1148" s="222" t="s">
        <v>1</v>
      </c>
      <c r="F1148" s="223">
        <v>322.5</v>
      </c>
      <c r="G1148" s="33"/>
      <c r="H1148" s="34"/>
    </row>
    <row r="1149" spans="1:8" s="2" customFormat="1" ht="16.899999999999999" customHeight="1">
      <c r="A1149" s="33"/>
      <c r="B1149" s="34"/>
      <c r="C1149" s="224" t="s">
        <v>1</v>
      </c>
      <c r="D1149" s="224" t="s">
        <v>1513</v>
      </c>
      <c r="E1149" s="18" t="s">
        <v>1</v>
      </c>
      <c r="F1149" s="225">
        <v>0</v>
      </c>
      <c r="G1149" s="33"/>
      <c r="H1149" s="34"/>
    </row>
    <row r="1150" spans="1:8" s="2" customFormat="1" ht="16.899999999999999" customHeight="1">
      <c r="A1150" s="33"/>
      <c r="B1150" s="34"/>
      <c r="C1150" s="224" t="s">
        <v>1</v>
      </c>
      <c r="D1150" s="224" t="s">
        <v>2209</v>
      </c>
      <c r="E1150" s="18" t="s">
        <v>1</v>
      </c>
      <c r="F1150" s="225">
        <v>315</v>
      </c>
      <c r="G1150" s="33"/>
      <c r="H1150" s="34"/>
    </row>
    <row r="1151" spans="1:8" s="2" customFormat="1" ht="16.899999999999999" customHeight="1">
      <c r="A1151" s="33"/>
      <c r="B1151" s="34"/>
      <c r="C1151" s="224" t="s">
        <v>1</v>
      </c>
      <c r="D1151" s="224" t="s">
        <v>2210</v>
      </c>
      <c r="E1151" s="18" t="s">
        <v>1</v>
      </c>
      <c r="F1151" s="225">
        <v>7.5</v>
      </c>
      <c r="G1151" s="33"/>
      <c r="H1151" s="34"/>
    </row>
    <row r="1152" spans="1:8" s="2" customFormat="1" ht="16.899999999999999" customHeight="1">
      <c r="A1152" s="33"/>
      <c r="B1152" s="34"/>
      <c r="C1152" s="224" t="s">
        <v>112</v>
      </c>
      <c r="D1152" s="224" t="s">
        <v>205</v>
      </c>
      <c r="E1152" s="18" t="s">
        <v>1</v>
      </c>
      <c r="F1152" s="225">
        <v>322.5</v>
      </c>
      <c r="G1152" s="33"/>
      <c r="H1152" s="34"/>
    </row>
    <row r="1153" spans="1:8" s="2" customFormat="1" ht="16.899999999999999" customHeight="1">
      <c r="A1153" s="33"/>
      <c r="B1153" s="34"/>
      <c r="C1153" s="226" t="s">
        <v>2791</v>
      </c>
      <c r="D1153" s="33"/>
      <c r="E1153" s="33"/>
      <c r="F1153" s="33"/>
      <c r="G1153" s="33"/>
      <c r="H1153" s="34"/>
    </row>
    <row r="1154" spans="1:8" s="2" customFormat="1" ht="16.899999999999999" customHeight="1">
      <c r="A1154" s="33"/>
      <c r="B1154" s="34"/>
      <c r="C1154" s="224" t="s">
        <v>754</v>
      </c>
      <c r="D1154" s="224" t="s">
        <v>755</v>
      </c>
      <c r="E1154" s="18" t="s">
        <v>199</v>
      </c>
      <c r="F1154" s="225">
        <v>86</v>
      </c>
      <c r="G1154" s="33"/>
      <c r="H1154" s="34"/>
    </row>
    <row r="1155" spans="1:8" s="2" customFormat="1" ht="16.899999999999999" customHeight="1">
      <c r="A1155" s="33"/>
      <c r="B1155" s="34"/>
      <c r="C1155" s="220" t="s">
        <v>115</v>
      </c>
      <c r="D1155" s="221" t="s">
        <v>1</v>
      </c>
      <c r="E1155" s="222" t="s">
        <v>1</v>
      </c>
      <c r="F1155" s="223">
        <v>408.5</v>
      </c>
      <c r="G1155" s="33"/>
      <c r="H1155" s="34"/>
    </row>
    <row r="1156" spans="1:8" s="2" customFormat="1" ht="16.899999999999999" customHeight="1">
      <c r="A1156" s="33"/>
      <c r="B1156" s="34"/>
      <c r="C1156" s="224" t="s">
        <v>1</v>
      </c>
      <c r="D1156" s="224" t="s">
        <v>675</v>
      </c>
      <c r="E1156" s="18" t="s">
        <v>1</v>
      </c>
      <c r="F1156" s="225">
        <v>0</v>
      </c>
      <c r="G1156" s="33"/>
      <c r="H1156" s="34"/>
    </row>
    <row r="1157" spans="1:8" s="2" customFormat="1" ht="16.899999999999999" customHeight="1">
      <c r="A1157" s="33"/>
      <c r="B1157" s="34"/>
      <c r="C1157" s="224" t="s">
        <v>1</v>
      </c>
      <c r="D1157" s="224" t="s">
        <v>2212</v>
      </c>
      <c r="E1157" s="18" t="s">
        <v>1</v>
      </c>
      <c r="F1157" s="225">
        <v>399</v>
      </c>
      <c r="G1157" s="33"/>
      <c r="H1157" s="34"/>
    </row>
    <row r="1158" spans="1:8" s="2" customFormat="1" ht="16.899999999999999" customHeight="1">
      <c r="A1158" s="33"/>
      <c r="B1158" s="34"/>
      <c r="C1158" s="224" t="s">
        <v>1</v>
      </c>
      <c r="D1158" s="224" t="s">
        <v>2213</v>
      </c>
      <c r="E1158" s="18" t="s">
        <v>1</v>
      </c>
      <c r="F1158" s="225">
        <v>9.5</v>
      </c>
      <c r="G1158" s="33"/>
      <c r="H1158" s="34"/>
    </row>
    <row r="1159" spans="1:8" s="2" customFormat="1" ht="16.899999999999999" customHeight="1">
      <c r="A1159" s="33"/>
      <c r="B1159" s="34"/>
      <c r="C1159" s="224" t="s">
        <v>115</v>
      </c>
      <c r="D1159" s="224" t="s">
        <v>205</v>
      </c>
      <c r="E1159" s="18" t="s">
        <v>1</v>
      </c>
      <c r="F1159" s="225">
        <v>408.5</v>
      </c>
      <c r="G1159" s="33"/>
      <c r="H1159" s="34"/>
    </row>
    <row r="1160" spans="1:8" s="2" customFormat="1" ht="16.899999999999999" customHeight="1">
      <c r="A1160" s="33"/>
      <c r="B1160" s="34"/>
      <c r="C1160" s="226" t="s">
        <v>2791</v>
      </c>
      <c r="D1160" s="33"/>
      <c r="E1160" s="33"/>
      <c r="F1160" s="33"/>
      <c r="G1160" s="33"/>
      <c r="H1160" s="34"/>
    </row>
    <row r="1161" spans="1:8" s="2" customFormat="1" ht="16.899999999999999" customHeight="1">
      <c r="A1161" s="33"/>
      <c r="B1161" s="34"/>
      <c r="C1161" s="224" t="s">
        <v>1985</v>
      </c>
      <c r="D1161" s="224" t="s">
        <v>1986</v>
      </c>
      <c r="E1161" s="18" t="s">
        <v>199</v>
      </c>
      <c r="F1161" s="225">
        <v>172</v>
      </c>
      <c r="G1161" s="33"/>
      <c r="H1161" s="34"/>
    </row>
    <row r="1162" spans="1:8" s="2" customFormat="1" ht="16.899999999999999" customHeight="1">
      <c r="A1162" s="33"/>
      <c r="B1162" s="34"/>
      <c r="C1162" s="220" t="s">
        <v>117</v>
      </c>
      <c r="D1162" s="221" t="s">
        <v>1</v>
      </c>
      <c r="E1162" s="222" t="s">
        <v>1</v>
      </c>
      <c r="F1162" s="223">
        <v>494.5</v>
      </c>
      <c r="G1162" s="33"/>
      <c r="H1162" s="34"/>
    </row>
    <row r="1163" spans="1:8" s="2" customFormat="1" ht="16.899999999999999" customHeight="1">
      <c r="A1163" s="33"/>
      <c r="B1163" s="34"/>
      <c r="C1163" s="224" t="s">
        <v>1</v>
      </c>
      <c r="D1163" s="224" t="s">
        <v>696</v>
      </c>
      <c r="E1163" s="18" t="s">
        <v>1</v>
      </c>
      <c r="F1163" s="225">
        <v>0</v>
      </c>
      <c r="G1163" s="33"/>
      <c r="H1163" s="34"/>
    </row>
    <row r="1164" spans="1:8" s="2" customFormat="1" ht="16.899999999999999" customHeight="1">
      <c r="A1164" s="33"/>
      <c r="B1164" s="34"/>
      <c r="C1164" s="224" t="s">
        <v>1</v>
      </c>
      <c r="D1164" s="224" t="s">
        <v>2216</v>
      </c>
      <c r="E1164" s="18" t="s">
        <v>1</v>
      </c>
      <c r="F1164" s="225">
        <v>483</v>
      </c>
      <c r="G1164" s="33"/>
      <c r="H1164" s="34"/>
    </row>
    <row r="1165" spans="1:8" s="2" customFormat="1" ht="16.899999999999999" customHeight="1">
      <c r="A1165" s="33"/>
      <c r="B1165" s="34"/>
      <c r="C1165" s="224" t="s">
        <v>1</v>
      </c>
      <c r="D1165" s="224" t="s">
        <v>2217</v>
      </c>
      <c r="E1165" s="18" t="s">
        <v>1</v>
      </c>
      <c r="F1165" s="225">
        <v>11.5</v>
      </c>
      <c r="G1165" s="33"/>
      <c r="H1165" s="34"/>
    </row>
    <row r="1166" spans="1:8" s="2" customFormat="1" ht="16.899999999999999" customHeight="1">
      <c r="A1166" s="33"/>
      <c r="B1166" s="34"/>
      <c r="C1166" s="224" t="s">
        <v>117</v>
      </c>
      <c r="D1166" s="224" t="s">
        <v>205</v>
      </c>
      <c r="E1166" s="18" t="s">
        <v>1</v>
      </c>
      <c r="F1166" s="225">
        <v>494.5</v>
      </c>
      <c r="G1166" s="33"/>
      <c r="H1166" s="34"/>
    </row>
    <row r="1167" spans="1:8" s="2" customFormat="1" ht="16.899999999999999" customHeight="1">
      <c r="A1167" s="33"/>
      <c r="B1167" s="34"/>
      <c r="C1167" s="226" t="s">
        <v>2791</v>
      </c>
      <c r="D1167" s="33"/>
      <c r="E1167" s="33"/>
      <c r="F1167" s="33"/>
      <c r="G1167" s="33"/>
      <c r="H1167" s="34"/>
    </row>
    <row r="1168" spans="1:8" s="2" customFormat="1" ht="16.899999999999999" customHeight="1">
      <c r="A1168" s="33"/>
      <c r="B1168" s="34"/>
      <c r="C1168" s="224" t="s">
        <v>744</v>
      </c>
      <c r="D1168" s="224" t="s">
        <v>745</v>
      </c>
      <c r="E1168" s="18" t="s">
        <v>199</v>
      </c>
      <c r="F1168" s="225">
        <v>258</v>
      </c>
      <c r="G1168" s="33"/>
      <c r="H1168" s="34"/>
    </row>
    <row r="1169" spans="1:8" s="2" customFormat="1" ht="16.899999999999999" customHeight="1">
      <c r="A1169" s="33"/>
      <c r="B1169" s="34"/>
      <c r="C1169" s="224" t="s">
        <v>780</v>
      </c>
      <c r="D1169" s="224" t="s">
        <v>781</v>
      </c>
      <c r="E1169" s="18" t="s">
        <v>199</v>
      </c>
      <c r="F1169" s="225">
        <v>602</v>
      </c>
      <c r="G1169" s="33"/>
      <c r="H1169" s="34"/>
    </row>
    <row r="1170" spans="1:8" s="2" customFormat="1" ht="16.899999999999999" customHeight="1">
      <c r="A1170" s="33"/>
      <c r="B1170" s="34"/>
      <c r="C1170" s="220" t="s">
        <v>119</v>
      </c>
      <c r="D1170" s="221" t="s">
        <v>1</v>
      </c>
      <c r="E1170" s="222" t="s">
        <v>1</v>
      </c>
      <c r="F1170" s="223">
        <v>580.5</v>
      </c>
      <c r="G1170" s="33"/>
      <c r="H1170" s="34"/>
    </row>
    <row r="1171" spans="1:8" s="2" customFormat="1" ht="16.899999999999999" customHeight="1">
      <c r="A1171" s="33"/>
      <c r="B1171" s="34"/>
      <c r="C1171" s="224" t="s">
        <v>1</v>
      </c>
      <c r="D1171" s="224" t="s">
        <v>717</v>
      </c>
      <c r="E1171" s="18" t="s">
        <v>1</v>
      </c>
      <c r="F1171" s="225">
        <v>0</v>
      </c>
      <c r="G1171" s="33"/>
      <c r="H1171" s="34"/>
    </row>
    <row r="1172" spans="1:8" s="2" customFormat="1" ht="16.899999999999999" customHeight="1">
      <c r="A1172" s="33"/>
      <c r="B1172" s="34"/>
      <c r="C1172" s="224" t="s">
        <v>1</v>
      </c>
      <c r="D1172" s="224" t="s">
        <v>2220</v>
      </c>
      <c r="E1172" s="18" t="s">
        <v>1</v>
      </c>
      <c r="F1172" s="225">
        <v>567</v>
      </c>
      <c r="G1172" s="33"/>
      <c r="H1172" s="34"/>
    </row>
    <row r="1173" spans="1:8" s="2" customFormat="1" ht="16.899999999999999" customHeight="1">
      <c r="A1173" s="33"/>
      <c r="B1173" s="34"/>
      <c r="C1173" s="224" t="s">
        <v>1</v>
      </c>
      <c r="D1173" s="224" t="s">
        <v>2221</v>
      </c>
      <c r="E1173" s="18" t="s">
        <v>1</v>
      </c>
      <c r="F1173" s="225">
        <v>13.5</v>
      </c>
      <c r="G1173" s="33"/>
      <c r="H1173" s="34"/>
    </row>
    <row r="1174" spans="1:8" s="2" customFormat="1" ht="16.899999999999999" customHeight="1">
      <c r="A1174" s="33"/>
      <c r="B1174" s="34"/>
      <c r="C1174" s="224" t="s">
        <v>119</v>
      </c>
      <c r="D1174" s="224" t="s">
        <v>205</v>
      </c>
      <c r="E1174" s="18" t="s">
        <v>1</v>
      </c>
      <c r="F1174" s="225">
        <v>580.5</v>
      </c>
      <c r="G1174" s="33"/>
      <c r="H1174" s="34"/>
    </row>
    <row r="1175" spans="1:8" s="2" customFormat="1" ht="16.899999999999999" customHeight="1">
      <c r="A1175" s="33"/>
      <c r="B1175" s="34"/>
      <c r="C1175" s="226" t="s">
        <v>2791</v>
      </c>
      <c r="D1175" s="33"/>
      <c r="E1175" s="33"/>
      <c r="F1175" s="33"/>
      <c r="G1175" s="33"/>
      <c r="H1175" s="34"/>
    </row>
    <row r="1176" spans="1:8" s="2" customFormat="1" ht="16.899999999999999" customHeight="1">
      <c r="A1176" s="33"/>
      <c r="B1176" s="34"/>
      <c r="C1176" s="224" t="s">
        <v>780</v>
      </c>
      <c r="D1176" s="224" t="s">
        <v>781</v>
      </c>
      <c r="E1176" s="18" t="s">
        <v>199</v>
      </c>
      <c r="F1176" s="225">
        <v>602</v>
      </c>
      <c r="G1176" s="33"/>
      <c r="H1176" s="34"/>
    </row>
    <row r="1177" spans="1:8" s="2" customFormat="1" ht="16.899999999999999" customHeight="1">
      <c r="A1177" s="33"/>
      <c r="B1177" s="34"/>
      <c r="C1177" s="224" t="s">
        <v>1525</v>
      </c>
      <c r="D1177" s="224" t="s">
        <v>711</v>
      </c>
      <c r="E1177" s="18" t="s">
        <v>199</v>
      </c>
      <c r="F1177" s="225">
        <v>580.5</v>
      </c>
      <c r="G1177" s="33"/>
      <c r="H1177" s="34"/>
    </row>
    <row r="1178" spans="1:8" s="2" customFormat="1" ht="16.899999999999999" customHeight="1">
      <c r="A1178" s="33"/>
      <c r="B1178" s="34"/>
      <c r="C1178" s="224" t="s">
        <v>689</v>
      </c>
      <c r="D1178" s="224" t="s">
        <v>690</v>
      </c>
      <c r="E1178" s="18" t="s">
        <v>199</v>
      </c>
      <c r="F1178" s="225">
        <v>580.5</v>
      </c>
      <c r="G1178" s="33"/>
      <c r="H1178" s="34"/>
    </row>
    <row r="1179" spans="1:8" s="2" customFormat="1" ht="16.899999999999999" customHeight="1">
      <c r="A1179" s="33"/>
      <c r="B1179" s="34"/>
      <c r="C1179" s="220" t="s">
        <v>121</v>
      </c>
      <c r="D1179" s="221" t="s">
        <v>1</v>
      </c>
      <c r="E1179" s="222" t="s">
        <v>1</v>
      </c>
      <c r="F1179" s="223">
        <v>236.5</v>
      </c>
      <c r="G1179" s="33"/>
      <c r="H1179" s="34"/>
    </row>
    <row r="1180" spans="1:8" s="2" customFormat="1" ht="16.899999999999999" customHeight="1">
      <c r="A1180" s="33"/>
      <c r="B1180" s="34"/>
      <c r="C1180" s="224" t="s">
        <v>1</v>
      </c>
      <c r="D1180" s="224" t="s">
        <v>228</v>
      </c>
      <c r="E1180" s="18" t="s">
        <v>1</v>
      </c>
      <c r="F1180" s="225">
        <v>0</v>
      </c>
      <c r="G1180" s="33"/>
      <c r="H1180" s="34"/>
    </row>
    <row r="1181" spans="1:8" s="2" customFormat="1" ht="16.899999999999999" customHeight="1">
      <c r="A1181" s="33"/>
      <c r="B1181" s="34"/>
      <c r="C1181" s="224" t="s">
        <v>1</v>
      </c>
      <c r="D1181" s="224" t="s">
        <v>2096</v>
      </c>
      <c r="E1181" s="18" t="s">
        <v>1</v>
      </c>
      <c r="F1181" s="225">
        <v>231</v>
      </c>
      <c r="G1181" s="33"/>
      <c r="H1181" s="34"/>
    </row>
    <row r="1182" spans="1:8" s="2" customFormat="1" ht="16.899999999999999" customHeight="1">
      <c r="A1182" s="33"/>
      <c r="B1182" s="34"/>
      <c r="C1182" s="224" t="s">
        <v>1</v>
      </c>
      <c r="D1182" s="224" t="s">
        <v>2097</v>
      </c>
      <c r="E1182" s="18" t="s">
        <v>1</v>
      </c>
      <c r="F1182" s="225">
        <v>5.5</v>
      </c>
      <c r="G1182" s="33"/>
      <c r="H1182" s="34"/>
    </row>
    <row r="1183" spans="1:8" s="2" customFormat="1" ht="16.899999999999999" customHeight="1">
      <c r="A1183" s="33"/>
      <c r="B1183" s="34"/>
      <c r="C1183" s="224" t="s">
        <v>121</v>
      </c>
      <c r="D1183" s="224" t="s">
        <v>205</v>
      </c>
      <c r="E1183" s="18" t="s">
        <v>1</v>
      </c>
      <c r="F1183" s="225">
        <v>236.5</v>
      </c>
      <c r="G1183" s="33"/>
      <c r="H1183" s="34"/>
    </row>
    <row r="1184" spans="1:8" s="2" customFormat="1" ht="16.899999999999999" customHeight="1">
      <c r="A1184" s="33"/>
      <c r="B1184" s="34"/>
      <c r="C1184" s="226" t="s">
        <v>2791</v>
      </c>
      <c r="D1184" s="33"/>
      <c r="E1184" s="33"/>
      <c r="F1184" s="33"/>
      <c r="G1184" s="33"/>
      <c r="H1184" s="34"/>
    </row>
    <row r="1185" spans="1:8" s="2" customFormat="1" ht="16.899999999999999" customHeight="1">
      <c r="A1185" s="33"/>
      <c r="B1185" s="34"/>
      <c r="C1185" s="224" t="s">
        <v>225</v>
      </c>
      <c r="D1185" s="224" t="s">
        <v>226</v>
      </c>
      <c r="E1185" s="18" t="s">
        <v>199</v>
      </c>
      <c r="F1185" s="225">
        <v>236.5</v>
      </c>
      <c r="G1185" s="33"/>
      <c r="H1185" s="34"/>
    </row>
    <row r="1186" spans="1:8" s="2" customFormat="1" ht="16.899999999999999" customHeight="1">
      <c r="A1186" s="33"/>
      <c r="B1186" s="34"/>
      <c r="C1186" s="224" t="s">
        <v>754</v>
      </c>
      <c r="D1186" s="224" t="s">
        <v>755</v>
      </c>
      <c r="E1186" s="18" t="s">
        <v>199</v>
      </c>
      <c r="F1186" s="225">
        <v>86</v>
      </c>
      <c r="G1186" s="33"/>
      <c r="H1186" s="34"/>
    </row>
    <row r="1187" spans="1:8" s="2" customFormat="1" ht="16.899999999999999" customHeight="1">
      <c r="A1187" s="33"/>
      <c r="B1187" s="34"/>
      <c r="C1187" s="224" t="s">
        <v>1985</v>
      </c>
      <c r="D1187" s="224" t="s">
        <v>1986</v>
      </c>
      <c r="E1187" s="18" t="s">
        <v>199</v>
      </c>
      <c r="F1187" s="225">
        <v>172</v>
      </c>
      <c r="G1187" s="33"/>
      <c r="H1187" s="34"/>
    </row>
    <row r="1188" spans="1:8" s="2" customFormat="1" ht="16.899999999999999" customHeight="1">
      <c r="A1188" s="33"/>
      <c r="B1188" s="34"/>
      <c r="C1188" s="224" t="s">
        <v>744</v>
      </c>
      <c r="D1188" s="224" t="s">
        <v>745</v>
      </c>
      <c r="E1188" s="18" t="s">
        <v>199</v>
      </c>
      <c r="F1188" s="225">
        <v>258</v>
      </c>
      <c r="G1188" s="33"/>
      <c r="H1188" s="34"/>
    </row>
    <row r="1189" spans="1:8" s="2" customFormat="1" ht="16.899999999999999" customHeight="1">
      <c r="A1189" s="33"/>
      <c r="B1189" s="34"/>
      <c r="C1189" s="224" t="s">
        <v>206</v>
      </c>
      <c r="D1189" s="224" t="s">
        <v>207</v>
      </c>
      <c r="E1189" s="18" t="s">
        <v>199</v>
      </c>
      <c r="F1189" s="225">
        <v>236.5</v>
      </c>
      <c r="G1189" s="33"/>
      <c r="H1189" s="34"/>
    </row>
    <row r="1190" spans="1:8" s="2" customFormat="1" ht="16.899999999999999" customHeight="1">
      <c r="A1190" s="33"/>
      <c r="B1190" s="34"/>
      <c r="C1190" s="224" t="s">
        <v>780</v>
      </c>
      <c r="D1190" s="224" t="s">
        <v>781</v>
      </c>
      <c r="E1190" s="18" t="s">
        <v>199</v>
      </c>
      <c r="F1190" s="225">
        <v>602</v>
      </c>
      <c r="G1190" s="33"/>
      <c r="H1190" s="34"/>
    </row>
    <row r="1191" spans="1:8" s="2" customFormat="1" ht="16.899999999999999" customHeight="1">
      <c r="A1191" s="33"/>
      <c r="B1191" s="34"/>
      <c r="C1191" s="224" t="s">
        <v>766</v>
      </c>
      <c r="D1191" s="224" t="s">
        <v>767</v>
      </c>
      <c r="E1191" s="18" t="s">
        <v>199</v>
      </c>
      <c r="F1191" s="225">
        <v>1185.6600000000001</v>
      </c>
      <c r="G1191" s="33"/>
      <c r="H1191" s="34"/>
    </row>
    <row r="1192" spans="1:8" s="2" customFormat="1" ht="16.899999999999999" customHeight="1">
      <c r="A1192" s="33"/>
      <c r="B1192" s="34"/>
      <c r="C1192" s="224" t="s">
        <v>1280</v>
      </c>
      <c r="D1192" s="224" t="s">
        <v>1281</v>
      </c>
      <c r="E1192" s="18" t="s">
        <v>279</v>
      </c>
      <c r="F1192" s="225">
        <v>2.7850000000000001</v>
      </c>
      <c r="G1192" s="33"/>
      <c r="H1192" s="34"/>
    </row>
    <row r="1193" spans="1:8" s="2" customFormat="1" ht="16.899999999999999" customHeight="1">
      <c r="A1193" s="33"/>
      <c r="B1193" s="34"/>
      <c r="C1193" s="224" t="s">
        <v>464</v>
      </c>
      <c r="D1193" s="224" t="s">
        <v>465</v>
      </c>
      <c r="E1193" s="18" t="s">
        <v>279</v>
      </c>
      <c r="F1193" s="225">
        <v>136.744</v>
      </c>
      <c r="G1193" s="33"/>
      <c r="H1193" s="34"/>
    </row>
    <row r="1194" spans="1:8" s="2" customFormat="1" ht="16.899999999999999" customHeight="1">
      <c r="A1194" s="33"/>
      <c r="B1194" s="34"/>
      <c r="C1194" s="220" t="s">
        <v>1074</v>
      </c>
      <c r="D1194" s="221" t="s">
        <v>1</v>
      </c>
      <c r="E1194" s="222" t="s">
        <v>1</v>
      </c>
      <c r="F1194" s="223">
        <v>4.5999999999999996</v>
      </c>
      <c r="G1194" s="33"/>
      <c r="H1194" s="34"/>
    </row>
    <row r="1195" spans="1:8" s="2" customFormat="1" ht="16.899999999999999" customHeight="1">
      <c r="A1195" s="33"/>
      <c r="B1195" s="34"/>
      <c r="C1195" s="224" t="s">
        <v>1</v>
      </c>
      <c r="D1195" s="224" t="s">
        <v>2254</v>
      </c>
      <c r="E1195" s="18" t="s">
        <v>1</v>
      </c>
      <c r="F1195" s="225">
        <v>4</v>
      </c>
      <c r="G1195" s="33"/>
      <c r="H1195" s="34"/>
    </row>
    <row r="1196" spans="1:8" s="2" customFormat="1" ht="16.899999999999999" customHeight="1">
      <c r="A1196" s="33"/>
      <c r="B1196" s="34"/>
      <c r="C1196" s="224" t="s">
        <v>1</v>
      </c>
      <c r="D1196" s="224" t="s">
        <v>2255</v>
      </c>
      <c r="E1196" s="18" t="s">
        <v>1</v>
      </c>
      <c r="F1196" s="225">
        <v>0.6</v>
      </c>
      <c r="G1196" s="33"/>
      <c r="H1196" s="34"/>
    </row>
    <row r="1197" spans="1:8" s="2" customFormat="1" ht="16.899999999999999" customHeight="1">
      <c r="A1197" s="33"/>
      <c r="B1197" s="34"/>
      <c r="C1197" s="224" t="s">
        <v>1074</v>
      </c>
      <c r="D1197" s="224" t="s">
        <v>205</v>
      </c>
      <c r="E1197" s="18" t="s">
        <v>1</v>
      </c>
      <c r="F1197" s="225">
        <v>4.5999999999999996</v>
      </c>
      <c r="G1197" s="33"/>
      <c r="H1197" s="34"/>
    </row>
    <row r="1198" spans="1:8" s="2" customFormat="1" ht="16.899999999999999" customHeight="1">
      <c r="A1198" s="33"/>
      <c r="B1198" s="34"/>
      <c r="C1198" s="226" t="s">
        <v>2791</v>
      </c>
      <c r="D1198" s="33"/>
      <c r="E1198" s="33"/>
      <c r="F1198" s="33"/>
      <c r="G1198" s="33"/>
      <c r="H1198" s="34"/>
    </row>
    <row r="1199" spans="1:8" s="2" customFormat="1" ht="16.899999999999999" customHeight="1">
      <c r="A1199" s="33"/>
      <c r="B1199" s="34"/>
      <c r="C1199" s="224" t="s">
        <v>2251</v>
      </c>
      <c r="D1199" s="224" t="s">
        <v>2252</v>
      </c>
      <c r="E1199" s="18" t="s">
        <v>243</v>
      </c>
      <c r="F1199" s="225">
        <v>4.5999999999999996</v>
      </c>
      <c r="G1199" s="33"/>
      <c r="H1199" s="34"/>
    </row>
    <row r="1200" spans="1:8" s="2" customFormat="1" ht="16.899999999999999" customHeight="1">
      <c r="A1200" s="33"/>
      <c r="B1200" s="34"/>
      <c r="C1200" s="224" t="s">
        <v>464</v>
      </c>
      <c r="D1200" s="224" t="s">
        <v>465</v>
      </c>
      <c r="E1200" s="18" t="s">
        <v>279</v>
      </c>
      <c r="F1200" s="225">
        <v>136.744</v>
      </c>
      <c r="G1200" s="33"/>
      <c r="H1200" s="34"/>
    </row>
    <row r="1201" spans="1:8" s="2" customFormat="1" ht="16.899999999999999" customHeight="1">
      <c r="A1201" s="33"/>
      <c r="B1201" s="34"/>
      <c r="C1201" s="224" t="s">
        <v>503</v>
      </c>
      <c r="D1201" s="224" t="s">
        <v>504</v>
      </c>
      <c r="E1201" s="18" t="s">
        <v>279</v>
      </c>
      <c r="F1201" s="225">
        <v>114.946</v>
      </c>
      <c r="G1201" s="33"/>
      <c r="H1201" s="34"/>
    </row>
    <row r="1202" spans="1:8" s="2" customFormat="1" ht="16.899999999999999" customHeight="1">
      <c r="A1202" s="33"/>
      <c r="B1202" s="34"/>
      <c r="C1202" s="224" t="s">
        <v>2203</v>
      </c>
      <c r="D1202" s="224" t="s">
        <v>2204</v>
      </c>
      <c r="E1202" s="18" t="s">
        <v>279</v>
      </c>
      <c r="F1202" s="225">
        <v>23.693999999999999</v>
      </c>
      <c r="G1202" s="33"/>
      <c r="H1202" s="34"/>
    </row>
    <row r="1203" spans="1:8" s="2" customFormat="1" ht="16.899999999999999" customHeight="1">
      <c r="A1203" s="33"/>
      <c r="B1203" s="34"/>
      <c r="C1203" s="224" t="s">
        <v>2256</v>
      </c>
      <c r="D1203" s="224" t="s">
        <v>2257</v>
      </c>
      <c r="E1203" s="18" t="s">
        <v>243</v>
      </c>
      <c r="F1203" s="225">
        <v>4.6459999999999999</v>
      </c>
      <c r="G1203" s="33"/>
      <c r="H1203" s="34"/>
    </row>
    <row r="1204" spans="1:8" s="2" customFormat="1" ht="16.899999999999999" customHeight="1">
      <c r="A1204" s="33"/>
      <c r="B1204" s="34"/>
      <c r="C1204" s="220" t="s">
        <v>2077</v>
      </c>
      <c r="D1204" s="221" t="s">
        <v>1</v>
      </c>
      <c r="E1204" s="222" t="s">
        <v>1</v>
      </c>
      <c r="F1204" s="223">
        <v>210.8</v>
      </c>
      <c r="G1204" s="33"/>
      <c r="H1204" s="34"/>
    </row>
    <row r="1205" spans="1:8" s="2" customFormat="1" ht="16.899999999999999" customHeight="1">
      <c r="A1205" s="33"/>
      <c r="B1205" s="34"/>
      <c r="C1205" s="224" t="s">
        <v>1</v>
      </c>
      <c r="D1205" s="224" t="s">
        <v>2272</v>
      </c>
      <c r="E1205" s="18" t="s">
        <v>1</v>
      </c>
      <c r="F1205" s="225">
        <v>209</v>
      </c>
      <c r="G1205" s="33"/>
      <c r="H1205" s="34"/>
    </row>
    <row r="1206" spans="1:8" s="2" customFormat="1" ht="16.899999999999999" customHeight="1">
      <c r="A1206" s="33"/>
      <c r="B1206" s="34"/>
      <c r="C1206" s="224" t="s">
        <v>1</v>
      </c>
      <c r="D1206" s="224" t="s">
        <v>2273</v>
      </c>
      <c r="E1206" s="18" t="s">
        <v>1</v>
      </c>
      <c r="F1206" s="225">
        <v>1.8</v>
      </c>
      <c r="G1206" s="33"/>
      <c r="H1206" s="34"/>
    </row>
    <row r="1207" spans="1:8" s="2" customFormat="1" ht="16.899999999999999" customHeight="1">
      <c r="A1207" s="33"/>
      <c r="B1207" s="34"/>
      <c r="C1207" s="224" t="s">
        <v>2077</v>
      </c>
      <c r="D1207" s="224" t="s">
        <v>205</v>
      </c>
      <c r="E1207" s="18" t="s">
        <v>1</v>
      </c>
      <c r="F1207" s="225">
        <v>210.8</v>
      </c>
      <c r="G1207" s="33"/>
      <c r="H1207" s="34"/>
    </row>
    <row r="1208" spans="1:8" s="2" customFormat="1" ht="16.899999999999999" customHeight="1">
      <c r="A1208" s="33"/>
      <c r="B1208" s="34"/>
      <c r="C1208" s="226" t="s">
        <v>2791</v>
      </c>
      <c r="D1208" s="33"/>
      <c r="E1208" s="33"/>
      <c r="F1208" s="33"/>
      <c r="G1208" s="33"/>
      <c r="H1208" s="34"/>
    </row>
    <row r="1209" spans="1:8" s="2" customFormat="1" ht="16.899999999999999" customHeight="1">
      <c r="A1209" s="33"/>
      <c r="B1209" s="34"/>
      <c r="C1209" s="224" t="s">
        <v>2269</v>
      </c>
      <c r="D1209" s="224" t="s">
        <v>2270</v>
      </c>
      <c r="E1209" s="18" t="s">
        <v>243</v>
      </c>
      <c r="F1209" s="225">
        <v>210.8</v>
      </c>
      <c r="G1209" s="33"/>
      <c r="H1209" s="34"/>
    </row>
    <row r="1210" spans="1:8" s="2" customFormat="1" ht="16.899999999999999" customHeight="1">
      <c r="A1210" s="33"/>
      <c r="B1210" s="34"/>
      <c r="C1210" s="224" t="s">
        <v>464</v>
      </c>
      <c r="D1210" s="224" t="s">
        <v>465</v>
      </c>
      <c r="E1210" s="18" t="s">
        <v>279</v>
      </c>
      <c r="F1210" s="225">
        <v>136.744</v>
      </c>
      <c r="G1210" s="33"/>
      <c r="H1210" s="34"/>
    </row>
    <row r="1211" spans="1:8" s="2" customFormat="1" ht="16.899999999999999" customHeight="1">
      <c r="A1211" s="33"/>
      <c r="B1211" s="34"/>
      <c r="C1211" s="224" t="s">
        <v>503</v>
      </c>
      <c r="D1211" s="224" t="s">
        <v>504</v>
      </c>
      <c r="E1211" s="18" t="s">
        <v>279</v>
      </c>
      <c r="F1211" s="225">
        <v>114.946</v>
      </c>
      <c r="G1211" s="33"/>
      <c r="H1211" s="34"/>
    </row>
    <row r="1212" spans="1:8" s="2" customFormat="1" ht="16.899999999999999" customHeight="1">
      <c r="A1212" s="33"/>
      <c r="B1212" s="34"/>
      <c r="C1212" s="224" t="s">
        <v>2203</v>
      </c>
      <c r="D1212" s="224" t="s">
        <v>2204</v>
      </c>
      <c r="E1212" s="18" t="s">
        <v>279</v>
      </c>
      <c r="F1212" s="225">
        <v>23.693999999999999</v>
      </c>
      <c r="G1212" s="33"/>
      <c r="H1212" s="34"/>
    </row>
    <row r="1213" spans="1:8" s="2" customFormat="1" ht="16.899999999999999" customHeight="1">
      <c r="A1213" s="33"/>
      <c r="B1213" s="34"/>
      <c r="C1213" s="224" t="s">
        <v>2274</v>
      </c>
      <c r="D1213" s="224" t="s">
        <v>2275</v>
      </c>
      <c r="E1213" s="18" t="s">
        <v>243</v>
      </c>
      <c r="F1213" s="225">
        <v>212.90799999999999</v>
      </c>
      <c r="G1213" s="33"/>
      <c r="H1213" s="34"/>
    </row>
    <row r="1214" spans="1:8" s="2" customFormat="1" ht="16.899999999999999" customHeight="1">
      <c r="A1214" s="33"/>
      <c r="B1214" s="34"/>
      <c r="C1214" s="220" t="s">
        <v>774</v>
      </c>
      <c r="D1214" s="221" t="s">
        <v>1</v>
      </c>
      <c r="E1214" s="222" t="s">
        <v>1</v>
      </c>
      <c r="F1214" s="223">
        <v>1185.6600000000001</v>
      </c>
      <c r="G1214" s="33"/>
      <c r="H1214" s="34"/>
    </row>
    <row r="1215" spans="1:8" s="2" customFormat="1" ht="16.899999999999999" customHeight="1">
      <c r="A1215" s="33"/>
      <c r="B1215" s="34"/>
      <c r="C1215" s="224" t="s">
        <v>1</v>
      </c>
      <c r="D1215" s="224" t="s">
        <v>769</v>
      </c>
      <c r="E1215" s="18" t="s">
        <v>1</v>
      </c>
      <c r="F1215" s="225">
        <v>1438</v>
      </c>
      <c r="G1215" s="33"/>
      <c r="H1215" s="34"/>
    </row>
    <row r="1216" spans="1:8" s="2" customFormat="1" ht="16.899999999999999" customHeight="1">
      <c r="A1216" s="33"/>
      <c r="B1216" s="34"/>
      <c r="C1216" s="224" t="s">
        <v>1</v>
      </c>
      <c r="D1216" s="224" t="s">
        <v>770</v>
      </c>
      <c r="E1216" s="18" t="s">
        <v>1</v>
      </c>
      <c r="F1216" s="225">
        <v>0</v>
      </c>
      <c r="G1216" s="33"/>
      <c r="H1216" s="34"/>
    </row>
    <row r="1217" spans="1:8" s="2" customFormat="1" ht="16.899999999999999" customHeight="1">
      <c r="A1217" s="33"/>
      <c r="B1217" s="34"/>
      <c r="C1217" s="224" t="s">
        <v>1</v>
      </c>
      <c r="D1217" s="224" t="s">
        <v>2235</v>
      </c>
      <c r="E1217" s="18" t="s">
        <v>1</v>
      </c>
      <c r="F1217" s="225">
        <v>-236.5</v>
      </c>
      <c r="G1217" s="33"/>
      <c r="H1217" s="34"/>
    </row>
    <row r="1218" spans="1:8" s="2" customFormat="1" ht="16.899999999999999" customHeight="1">
      <c r="A1218" s="33"/>
      <c r="B1218" s="34"/>
      <c r="C1218" s="224" t="s">
        <v>1</v>
      </c>
      <c r="D1218" s="224" t="s">
        <v>2236</v>
      </c>
      <c r="E1218" s="18" t="s">
        <v>1</v>
      </c>
      <c r="F1218" s="225">
        <v>-15.84</v>
      </c>
      <c r="G1218" s="33"/>
      <c r="H1218" s="34"/>
    </row>
    <row r="1219" spans="1:8" s="2" customFormat="1" ht="16.899999999999999" customHeight="1">
      <c r="A1219" s="33"/>
      <c r="B1219" s="34"/>
      <c r="C1219" s="224" t="s">
        <v>774</v>
      </c>
      <c r="D1219" s="224" t="s">
        <v>205</v>
      </c>
      <c r="E1219" s="18" t="s">
        <v>1</v>
      </c>
      <c r="F1219" s="225">
        <v>1185.6600000000001</v>
      </c>
      <c r="G1219" s="33"/>
      <c r="H1219" s="34"/>
    </row>
    <row r="1220" spans="1:8" s="2" customFormat="1" ht="16.899999999999999" customHeight="1">
      <c r="A1220" s="33"/>
      <c r="B1220" s="34"/>
      <c r="C1220" s="220" t="s">
        <v>143</v>
      </c>
      <c r="D1220" s="221" t="s">
        <v>1</v>
      </c>
      <c r="E1220" s="222" t="s">
        <v>1</v>
      </c>
      <c r="F1220" s="223">
        <v>13</v>
      </c>
      <c r="G1220" s="33"/>
      <c r="H1220" s="34"/>
    </row>
    <row r="1221" spans="1:8" s="2" customFormat="1" ht="16.899999999999999" customHeight="1">
      <c r="A1221" s="33"/>
      <c r="B1221" s="34"/>
      <c r="C1221" s="224" t="s">
        <v>1</v>
      </c>
      <c r="D1221" s="224" t="s">
        <v>2108</v>
      </c>
      <c r="E1221" s="18" t="s">
        <v>1</v>
      </c>
      <c r="F1221" s="225">
        <v>13</v>
      </c>
      <c r="G1221" s="33"/>
      <c r="H1221" s="34"/>
    </row>
    <row r="1222" spans="1:8" s="2" customFormat="1" ht="16.899999999999999" customHeight="1">
      <c r="A1222" s="33"/>
      <c r="B1222" s="34"/>
      <c r="C1222" s="224" t="s">
        <v>143</v>
      </c>
      <c r="D1222" s="224" t="s">
        <v>205</v>
      </c>
      <c r="E1222" s="18" t="s">
        <v>1</v>
      </c>
      <c r="F1222" s="225">
        <v>13</v>
      </c>
      <c r="G1222" s="33"/>
      <c r="H1222" s="34"/>
    </row>
    <row r="1223" spans="1:8" s="2" customFormat="1" ht="16.899999999999999" customHeight="1">
      <c r="A1223" s="33"/>
      <c r="B1223" s="34"/>
      <c r="C1223" s="226" t="s">
        <v>2791</v>
      </c>
      <c r="D1223" s="33"/>
      <c r="E1223" s="33"/>
      <c r="F1223" s="33"/>
      <c r="G1223" s="33"/>
      <c r="H1223" s="34"/>
    </row>
    <row r="1224" spans="1:8" s="2" customFormat="1" ht="16.899999999999999" customHeight="1">
      <c r="A1224" s="33"/>
      <c r="B1224" s="34"/>
      <c r="C1224" s="224" t="s">
        <v>271</v>
      </c>
      <c r="D1224" s="224" t="s">
        <v>272</v>
      </c>
      <c r="E1224" s="18" t="s">
        <v>243</v>
      </c>
      <c r="F1224" s="225">
        <v>14.3</v>
      </c>
      <c r="G1224" s="33"/>
      <c r="H1224" s="34"/>
    </row>
    <row r="1225" spans="1:8" s="2" customFormat="1" ht="16.899999999999999" customHeight="1">
      <c r="A1225" s="33"/>
      <c r="B1225" s="34"/>
      <c r="C1225" s="224" t="s">
        <v>1051</v>
      </c>
      <c r="D1225" s="224" t="s">
        <v>1052</v>
      </c>
      <c r="E1225" s="18" t="s">
        <v>518</v>
      </c>
      <c r="F1225" s="225">
        <v>13</v>
      </c>
      <c r="G1225" s="33"/>
      <c r="H1225" s="34"/>
    </row>
    <row r="1226" spans="1:8" s="2" customFormat="1" ht="16.899999999999999" customHeight="1">
      <c r="A1226" s="33"/>
      <c r="B1226" s="34"/>
      <c r="C1226" s="220" t="s">
        <v>145</v>
      </c>
      <c r="D1226" s="221" t="s">
        <v>1</v>
      </c>
      <c r="E1226" s="222" t="s">
        <v>1</v>
      </c>
      <c r="F1226" s="223">
        <v>14.3</v>
      </c>
      <c r="G1226" s="33"/>
      <c r="H1226" s="34"/>
    </row>
    <row r="1227" spans="1:8" s="2" customFormat="1" ht="16.899999999999999" customHeight="1">
      <c r="A1227" s="33"/>
      <c r="B1227" s="34"/>
      <c r="C1227" s="224" t="s">
        <v>1</v>
      </c>
      <c r="D1227" s="224" t="s">
        <v>2109</v>
      </c>
      <c r="E1227" s="18" t="s">
        <v>1</v>
      </c>
      <c r="F1227" s="225">
        <v>14.3</v>
      </c>
      <c r="G1227" s="33"/>
      <c r="H1227" s="34"/>
    </row>
    <row r="1228" spans="1:8" s="2" customFormat="1" ht="16.899999999999999" customHeight="1">
      <c r="A1228" s="33"/>
      <c r="B1228" s="34"/>
      <c r="C1228" s="224" t="s">
        <v>145</v>
      </c>
      <c r="D1228" s="224" t="s">
        <v>205</v>
      </c>
      <c r="E1228" s="18" t="s">
        <v>1</v>
      </c>
      <c r="F1228" s="225">
        <v>14.3</v>
      </c>
      <c r="G1228" s="33"/>
      <c r="H1228" s="34"/>
    </row>
    <row r="1229" spans="1:8" s="2" customFormat="1" ht="16.899999999999999" customHeight="1">
      <c r="A1229" s="33"/>
      <c r="B1229" s="34"/>
      <c r="C1229" s="226" t="s">
        <v>2791</v>
      </c>
      <c r="D1229" s="33"/>
      <c r="E1229" s="33"/>
      <c r="F1229" s="33"/>
      <c r="G1229" s="33"/>
      <c r="H1229" s="34"/>
    </row>
    <row r="1230" spans="1:8" s="2" customFormat="1" ht="16.899999999999999" customHeight="1">
      <c r="A1230" s="33"/>
      <c r="B1230" s="34"/>
      <c r="C1230" s="224" t="s">
        <v>271</v>
      </c>
      <c r="D1230" s="224" t="s">
        <v>272</v>
      </c>
      <c r="E1230" s="18" t="s">
        <v>243</v>
      </c>
      <c r="F1230" s="225">
        <v>14.3</v>
      </c>
      <c r="G1230" s="33"/>
      <c r="H1230" s="34"/>
    </row>
    <row r="1231" spans="1:8" s="2" customFormat="1" ht="16.899999999999999" customHeight="1">
      <c r="A1231" s="33"/>
      <c r="B1231" s="34"/>
      <c r="C1231" s="224" t="s">
        <v>1044</v>
      </c>
      <c r="D1231" s="224" t="s">
        <v>1045</v>
      </c>
      <c r="E1231" s="18" t="s">
        <v>243</v>
      </c>
      <c r="F1231" s="225">
        <v>15.4</v>
      </c>
      <c r="G1231" s="33"/>
      <c r="H1231" s="34"/>
    </row>
    <row r="1232" spans="1:8" s="2" customFormat="1" ht="16.899999999999999" customHeight="1">
      <c r="A1232" s="33"/>
      <c r="B1232" s="34"/>
      <c r="C1232" s="220" t="s">
        <v>147</v>
      </c>
      <c r="D1232" s="221" t="s">
        <v>1</v>
      </c>
      <c r="E1232" s="222" t="s">
        <v>1</v>
      </c>
      <c r="F1232" s="223">
        <v>23.693999999999999</v>
      </c>
      <c r="G1232" s="33"/>
      <c r="H1232" s="34"/>
    </row>
    <row r="1233" spans="1:8" s="2" customFormat="1" ht="16.899999999999999" customHeight="1">
      <c r="A1233" s="33"/>
      <c r="B1233" s="34"/>
      <c r="C1233" s="224" t="s">
        <v>1</v>
      </c>
      <c r="D1233" s="224" t="s">
        <v>2205</v>
      </c>
      <c r="E1233" s="18" t="s">
        <v>1</v>
      </c>
      <c r="F1233" s="225">
        <v>0</v>
      </c>
      <c r="G1233" s="33"/>
      <c r="H1233" s="34"/>
    </row>
    <row r="1234" spans="1:8" s="2" customFormat="1" ht="16.899999999999999" customHeight="1">
      <c r="A1234" s="33"/>
      <c r="B1234" s="34"/>
      <c r="C1234" s="224" t="s">
        <v>1</v>
      </c>
      <c r="D1234" s="224" t="s">
        <v>2206</v>
      </c>
      <c r="E1234" s="18" t="s">
        <v>1</v>
      </c>
      <c r="F1234" s="225">
        <v>0.50600000000000001</v>
      </c>
      <c r="G1234" s="33"/>
      <c r="H1234" s="34"/>
    </row>
    <row r="1235" spans="1:8" s="2" customFormat="1" ht="16.899999999999999" customHeight="1">
      <c r="A1235" s="33"/>
      <c r="B1235" s="34"/>
      <c r="C1235" s="224" t="s">
        <v>1</v>
      </c>
      <c r="D1235" s="224" t="s">
        <v>2207</v>
      </c>
      <c r="E1235" s="18" t="s">
        <v>1</v>
      </c>
      <c r="F1235" s="225">
        <v>23.187999999999999</v>
      </c>
      <c r="G1235" s="33"/>
      <c r="H1235" s="34"/>
    </row>
    <row r="1236" spans="1:8" s="2" customFormat="1" ht="16.899999999999999" customHeight="1">
      <c r="A1236" s="33"/>
      <c r="B1236" s="34"/>
      <c r="C1236" s="224" t="s">
        <v>147</v>
      </c>
      <c r="D1236" s="224" t="s">
        <v>205</v>
      </c>
      <c r="E1236" s="18" t="s">
        <v>1</v>
      </c>
      <c r="F1236" s="225">
        <v>23.693999999999999</v>
      </c>
      <c r="G1236" s="33"/>
      <c r="H1236" s="34"/>
    </row>
    <row r="1237" spans="1:8" s="2" customFormat="1" ht="16.899999999999999" customHeight="1">
      <c r="A1237" s="33"/>
      <c r="B1237" s="34"/>
      <c r="C1237" s="226" t="s">
        <v>2791</v>
      </c>
      <c r="D1237" s="33"/>
      <c r="E1237" s="33"/>
      <c r="F1237" s="33"/>
      <c r="G1237" s="33"/>
      <c r="H1237" s="34"/>
    </row>
    <row r="1238" spans="1:8" s="2" customFormat="1" ht="16.899999999999999" customHeight="1">
      <c r="A1238" s="33"/>
      <c r="B1238" s="34"/>
      <c r="C1238" s="224" t="s">
        <v>2203</v>
      </c>
      <c r="D1238" s="224" t="s">
        <v>2204</v>
      </c>
      <c r="E1238" s="18" t="s">
        <v>279</v>
      </c>
      <c r="F1238" s="225">
        <v>23.693999999999999</v>
      </c>
      <c r="G1238" s="33"/>
      <c r="H1238" s="34"/>
    </row>
    <row r="1239" spans="1:8" s="2" customFormat="1" ht="16.899999999999999" customHeight="1">
      <c r="A1239" s="33"/>
      <c r="B1239" s="34"/>
      <c r="C1239" s="224" t="s">
        <v>574</v>
      </c>
      <c r="D1239" s="224" t="s">
        <v>575</v>
      </c>
      <c r="E1239" s="18" t="s">
        <v>279</v>
      </c>
      <c r="F1239" s="225">
        <v>23.693999999999999</v>
      </c>
      <c r="G1239" s="33"/>
      <c r="H1239" s="34"/>
    </row>
    <row r="1240" spans="1:8" s="2" customFormat="1" ht="16.899999999999999" customHeight="1">
      <c r="A1240" s="33"/>
      <c r="B1240" s="34"/>
      <c r="C1240" s="220" t="s">
        <v>149</v>
      </c>
      <c r="D1240" s="221" t="s">
        <v>1</v>
      </c>
      <c r="E1240" s="222" t="s">
        <v>1</v>
      </c>
      <c r="F1240" s="223">
        <v>114.946</v>
      </c>
      <c r="G1240" s="33"/>
      <c r="H1240" s="34"/>
    </row>
    <row r="1241" spans="1:8" s="2" customFormat="1" ht="16.899999999999999" customHeight="1">
      <c r="A1241" s="33"/>
      <c r="B1241" s="34"/>
      <c r="C1241" s="224" t="s">
        <v>1</v>
      </c>
      <c r="D1241" s="224" t="s">
        <v>2194</v>
      </c>
      <c r="E1241" s="18" t="s">
        <v>1</v>
      </c>
      <c r="F1241" s="225">
        <v>2.1150000000000002</v>
      </c>
      <c r="G1241" s="33"/>
      <c r="H1241" s="34"/>
    </row>
    <row r="1242" spans="1:8" s="2" customFormat="1" ht="16.899999999999999" customHeight="1">
      <c r="A1242" s="33"/>
      <c r="B1242" s="34"/>
      <c r="C1242" s="224" t="s">
        <v>1</v>
      </c>
      <c r="D1242" s="224" t="s">
        <v>2195</v>
      </c>
      <c r="E1242" s="18" t="s">
        <v>1</v>
      </c>
      <c r="F1242" s="225">
        <v>121.041</v>
      </c>
      <c r="G1242" s="33"/>
      <c r="H1242" s="34"/>
    </row>
    <row r="1243" spans="1:8" s="2" customFormat="1" ht="16.899999999999999" customHeight="1">
      <c r="A1243" s="33"/>
      <c r="B1243" s="34"/>
      <c r="C1243" s="224" t="s">
        <v>1</v>
      </c>
      <c r="D1243" s="224" t="s">
        <v>2196</v>
      </c>
      <c r="E1243" s="18" t="s">
        <v>1</v>
      </c>
      <c r="F1243" s="225">
        <v>-0.05</v>
      </c>
      <c r="G1243" s="33"/>
      <c r="H1243" s="34"/>
    </row>
    <row r="1244" spans="1:8" s="2" customFormat="1" ht="16.899999999999999" customHeight="1">
      <c r="A1244" s="33"/>
      <c r="B1244" s="34"/>
      <c r="C1244" s="224" t="s">
        <v>1</v>
      </c>
      <c r="D1244" s="224" t="s">
        <v>2197</v>
      </c>
      <c r="E1244" s="18" t="s">
        <v>1</v>
      </c>
      <c r="F1244" s="225">
        <v>-8.16</v>
      </c>
      <c r="G1244" s="33"/>
      <c r="H1244" s="34"/>
    </row>
    <row r="1245" spans="1:8" s="2" customFormat="1" ht="16.899999999999999" customHeight="1">
      <c r="A1245" s="33"/>
      <c r="B1245" s="34"/>
      <c r="C1245" s="224" t="s">
        <v>149</v>
      </c>
      <c r="D1245" s="224" t="s">
        <v>205</v>
      </c>
      <c r="E1245" s="18" t="s">
        <v>1</v>
      </c>
      <c r="F1245" s="225">
        <v>114.946</v>
      </c>
      <c r="G1245" s="33"/>
      <c r="H1245" s="34"/>
    </row>
    <row r="1246" spans="1:8" s="2" customFormat="1" ht="16.899999999999999" customHeight="1">
      <c r="A1246" s="33"/>
      <c r="B1246" s="34"/>
      <c r="C1246" s="226" t="s">
        <v>2791</v>
      </c>
      <c r="D1246" s="33"/>
      <c r="E1246" s="33"/>
      <c r="F1246" s="33"/>
      <c r="G1246" s="33"/>
      <c r="H1246" s="34"/>
    </row>
    <row r="1247" spans="1:8" s="2" customFormat="1" ht="16.899999999999999" customHeight="1">
      <c r="A1247" s="33"/>
      <c r="B1247" s="34"/>
      <c r="C1247" s="224" t="s">
        <v>503</v>
      </c>
      <c r="D1247" s="224" t="s">
        <v>504</v>
      </c>
      <c r="E1247" s="18" t="s">
        <v>279</v>
      </c>
      <c r="F1247" s="225">
        <v>114.946</v>
      </c>
      <c r="G1247" s="33"/>
      <c r="H1247" s="34"/>
    </row>
    <row r="1248" spans="1:8" s="2" customFormat="1" ht="16.899999999999999" customHeight="1">
      <c r="A1248" s="33"/>
      <c r="B1248" s="34"/>
      <c r="C1248" s="224" t="s">
        <v>2198</v>
      </c>
      <c r="D1248" s="224" t="s">
        <v>2199</v>
      </c>
      <c r="E1248" s="18" t="s">
        <v>214</v>
      </c>
      <c r="F1248" s="225">
        <v>229.892</v>
      </c>
      <c r="G1248" s="33"/>
      <c r="H1248" s="34"/>
    </row>
    <row r="1249" spans="1:8" s="2" customFormat="1" ht="16.899999999999999" customHeight="1">
      <c r="A1249" s="33"/>
      <c r="B1249" s="34"/>
      <c r="C1249" s="220" t="s">
        <v>151</v>
      </c>
      <c r="D1249" s="221" t="s">
        <v>1</v>
      </c>
      <c r="E1249" s="222" t="s">
        <v>1</v>
      </c>
      <c r="F1249" s="223">
        <v>290.53500000000003</v>
      </c>
      <c r="G1249" s="33"/>
      <c r="H1249" s="34"/>
    </row>
    <row r="1250" spans="1:8" s="2" customFormat="1" ht="16.899999999999999" customHeight="1">
      <c r="A1250" s="33"/>
      <c r="B1250" s="34"/>
      <c r="C1250" s="224" t="s">
        <v>1</v>
      </c>
      <c r="D1250" s="224" t="s">
        <v>408</v>
      </c>
      <c r="E1250" s="18" t="s">
        <v>1</v>
      </c>
      <c r="F1250" s="225">
        <v>0</v>
      </c>
      <c r="G1250" s="33"/>
      <c r="H1250" s="34"/>
    </row>
    <row r="1251" spans="1:8" s="2" customFormat="1" ht="16.899999999999999" customHeight="1">
      <c r="A1251" s="33"/>
      <c r="B1251" s="34"/>
      <c r="C1251" s="224" t="s">
        <v>1</v>
      </c>
      <c r="D1251" s="224" t="s">
        <v>409</v>
      </c>
      <c r="E1251" s="18" t="s">
        <v>1</v>
      </c>
      <c r="F1251" s="225">
        <v>290.53500000000003</v>
      </c>
      <c r="G1251" s="33"/>
      <c r="H1251" s="34"/>
    </row>
    <row r="1252" spans="1:8" s="2" customFormat="1" ht="16.899999999999999" customHeight="1">
      <c r="A1252" s="33"/>
      <c r="B1252" s="34"/>
      <c r="C1252" s="224" t="s">
        <v>151</v>
      </c>
      <c r="D1252" s="224" t="s">
        <v>205</v>
      </c>
      <c r="E1252" s="18" t="s">
        <v>1</v>
      </c>
      <c r="F1252" s="225">
        <v>290.53500000000003</v>
      </c>
      <c r="G1252" s="33"/>
      <c r="H1252" s="34"/>
    </row>
    <row r="1253" spans="1:8" s="2" customFormat="1" ht="16.899999999999999" customHeight="1">
      <c r="A1253" s="33"/>
      <c r="B1253" s="34"/>
      <c r="C1253" s="226" t="s">
        <v>2791</v>
      </c>
      <c r="D1253" s="33"/>
      <c r="E1253" s="33"/>
      <c r="F1253" s="33"/>
      <c r="G1253" s="33"/>
      <c r="H1253" s="34"/>
    </row>
    <row r="1254" spans="1:8" s="2" customFormat="1" ht="16.899999999999999" customHeight="1">
      <c r="A1254" s="33"/>
      <c r="B1254" s="34"/>
      <c r="C1254" s="224" t="s">
        <v>405</v>
      </c>
      <c r="D1254" s="224" t="s">
        <v>406</v>
      </c>
      <c r="E1254" s="18" t="s">
        <v>279</v>
      </c>
      <c r="F1254" s="225">
        <v>127.83499999999999</v>
      </c>
      <c r="G1254" s="33"/>
      <c r="H1254" s="34"/>
    </row>
    <row r="1255" spans="1:8" s="2" customFormat="1" ht="16.899999999999999" customHeight="1">
      <c r="A1255" s="33"/>
      <c r="B1255" s="34"/>
      <c r="C1255" s="224" t="s">
        <v>413</v>
      </c>
      <c r="D1255" s="224" t="s">
        <v>414</v>
      </c>
      <c r="E1255" s="18" t="s">
        <v>279</v>
      </c>
      <c r="F1255" s="225">
        <v>374.79</v>
      </c>
      <c r="G1255" s="33"/>
      <c r="H1255" s="34"/>
    </row>
    <row r="1256" spans="1:8" s="2" customFormat="1" ht="16.899999999999999" customHeight="1">
      <c r="A1256" s="33"/>
      <c r="B1256" s="34"/>
      <c r="C1256" s="224" t="s">
        <v>418</v>
      </c>
      <c r="D1256" s="224" t="s">
        <v>419</v>
      </c>
      <c r="E1256" s="18" t="s">
        <v>279</v>
      </c>
      <c r="F1256" s="225">
        <v>162.69999999999999</v>
      </c>
      <c r="G1256" s="33"/>
      <c r="H1256" s="34"/>
    </row>
    <row r="1257" spans="1:8" s="2" customFormat="1" ht="16.899999999999999" customHeight="1">
      <c r="A1257" s="33"/>
      <c r="B1257" s="34"/>
      <c r="C1257" s="224" t="s">
        <v>424</v>
      </c>
      <c r="D1257" s="224" t="s">
        <v>425</v>
      </c>
      <c r="E1257" s="18" t="s">
        <v>279</v>
      </c>
      <c r="F1257" s="225">
        <v>488.09899999999999</v>
      </c>
      <c r="G1257" s="33"/>
      <c r="H1257" s="34"/>
    </row>
    <row r="1258" spans="1:8" s="2" customFormat="1" ht="16.899999999999999" customHeight="1">
      <c r="A1258" s="33"/>
      <c r="B1258" s="34"/>
      <c r="C1258" s="220" t="s">
        <v>1085</v>
      </c>
      <c r="D1258" s="221" t="s">
        <v>1</v>
      </c>
      <c r="E1258" s="222" t="s">
        <v>1</v>
      </c>
      <c r="F1258" s="223">
        <v>526.00699999999995</v>
      </c>
      <c r="G1258" s="33"/>
      <c r="H1258" s="34"/>
    </row>
    <row r="1259" spans="1:8" s="2" customFormat="1" ht="16.899999999999999" customHeight="1">
      <c r="A1259" s="33"/>
      <c r="B1259" s="34"/>
      <c r="C1259" s="220" t="s">
        <v>153</v>
      </c>
      <c r="D1259" s="221" t="s">
        <v>1</v>
      </c>
      <c r="E1259" s="222" t="s">
        <v>1</v>
      </c>
      <c r="F1259" s="223">
        <v>1.1000000000000001</v>
      </c>
      <c r="G1259" s="33"/>
      <c r="H1259" s="34"/>
    </row>
    <row r="1260" spans="1:8" s="2" customFormat="1" ht="16.899999999999999" customHeight="1">
      <c r="A1260" s="33"/>
      <c r="B1260" s="34"/>
      <c r="C1260" s="224" t="s">
        <v>1</v>
      </c>
      <c r="D1260" s="224" t="s">
        <v>2106</v>
      </c>
      <c r="E1260" s="18" t="s">
        <v>1</v>
      </c>
      <c r="F1260" s="225">
        <v>1.1000000000000001</v>
      </c>
      <c r="G1260" s="33"/>
      <c r="H1260" s="34"/>
    </row>
    <row r="1261" spans="1:8" s="2" customFormat="1" ht="16.899999999999999" customHeight="1">
      <c r="A1261" s="33"/>
      <c r="B1261" s="34"/>
      <c r="C1261" s="224" t="s">
        <v>153</v>
      </c>
      <c r="D1261" s="224" t="s">
        <v>205</v>
      </c>
      <c r="E1261" s="18" t="s">
        <v>1</v>
      </c>
      <c r="F1261" s="225">
        <v>1.1000000000000001</v>
      </c>
      <c r="G1261" s="33"/>
      <c r="H1261" s="34"/>
    </row>
    <row r="1262" spans="1:8" s="2" customFormat="1" ht="16.899999999999999" customHeight="1">
      <c r="A1262" s="33"/>
      <c r="B1262" s="34"/>
      <c r="C1262" s="226" t="s">
        <v>2791</v>
      </c>
      <c r="D1262" s="33"/>
      <c r="E1262" s="33"/>
      <c r="F1262" s="33"/>
      <c r="G1262" s="33"/>
      <c r="H1262" s="34"/>
    </row>
    <row r="1263" spans="1:8" s="2" customFormat="1" ht="16.899999999999999" customHeight="1">
      <c r="A1263" s="33"/>
      <c r="B1263" s="34"/>
      <c r="C1263" s="224" t="s">
        <v>260</v>
      </c>
      <c r="D1263" s="224" t="s">
        <v>261</v>
      </c>
      <c r="E1263" s="18" t="s">
        <v>243</v>
      </c>
      <c r="F1263" s="225">
        <v>1.1000000000000001</v>
      </c>
      <c r="G1263" s="33"/>
      <c r="H1263" s="34"/>
    </row>
    <row r="1264" spans="1:8" s="2" customFormat="1" ht="16.899999999999999" customHeight="1">
      <c r="A1264" s="33"/>
      <c r="B1264" s="34"/>
      <c r="C1264" s="224" t="s">
        <v>277</v>
      </c>
      <c r="D1264" s="224" t="s">
        <v>278</v>
      </c>
      <c r="E1264" s="18" t="s">
        <v>279</v>
      </c>
      <c r="F1264" s="225">
        <v>12.002000000000001</v>
      </c>
      <c r="G1264" s="33"/>
      <c r="H1264" s="34"/>
    </row>
    <row r="1265" spans="1:8" s="2" customFormat="1" ht="16.899999999999999" customHeight="1">
      <c r="A1265" s="33"/>
      <c r="B1265" s="34"/>
      <c r="C1265" s="224" t="s">
        <v>1044</v>
      </c>
      <c r="D1265" s="224" t="s">
        <v>1045</v>
      </c>
      <c r="E1265" s="18" t="s">
        <v>243</v>
      </c>
      <c r="F1265" s="225">
        <v>15.4</v>
      </c>
      <c r="G1265" s="33"/>
      <c r="H1265" s="34"/>
    </row>
    <row r="1266" spans="1:8" s="2" customFormat="1" ht="16.899999999999999" customHeight="1">
      <c r="A1266" s="33"/>
      <c r="B1266" s="34"/>
      <c r="C1266" s="220" t="s">
        <v>2085</v>
      </c>
      <c r="D1266" s="221" t="s">
        <v>1</v>
      </c>
      <c r="E1266" s="222" t="s">
        <v>1</v>
      </c>
      <c r="F1266" s="223">
        <v>434.4</v>
      </c>
      <c r="G1266" s="33"/>
      <c r="H1266" s="34"/>
    </row>
    <row r="1267" spans="1:8" s="2" customFormat="1" ht="16.899999999999999" customHeight="1">
      <c r="A1267" s="33"/>
      <c r="B1267" s="34"/>
      <c r="C1267" s="224" t="s">
        <v>1</v>
      </c>
      <c r="D1267" s="224" t="s">
        <v>228</v>
      </c>
      <c r="E1267" s="18" t="s">
        <v>1</v>
      </c>
      <c r="F1267" s="225">
        <v>0</v>
      </c>
      <c r="G1267" s="33"/>
      <c r="H1267" s="34"/>
    </row>
    <row r="1268" spans="1:8" s="2" customFormat="1" ht="16.899999999999999" customHeight="1">
      <c r="A1268" s="33"/>
      <c r="B1268" s="34"/>
      <c r="C1268" s="224" t="s">
        <v>1</v>
      </c>
      <c r="D1268" s="224" t="s">
        <v>2099</v>
      </c>
      <c r="E1268" s="18" t="s">
        <v>1</v>
      </c>
      <c r="F1268" s="225">
        <v>422.2</v>
      </c>
      <c r="G1268" s="33"/>
      <c r="H1268" s="34"/>
    </row>
    <row r="1269" spans="1:8" s="2" customFormat="1" ht="16.899999999999999" customHeight="1">
      <c r="A1269" s="33"/>
      <c r="B1269" s="34"/>
      <c r="C1269" s="224" t="s">
        <v>1</v>
      </c>
      <c r="D1269" s="224" t="s">
        <v>2100</v>
      </c>
      <c r="E1269" s="18" t="s">
        <v>1</v>
      </c>
      <c r="F1269" s="225">
        <v>12.2</v>
      </c>
      <c r="G1269" s="33"/>
      <c r="H1269" s="34"/>
    </row>
    <row r="1270" spans="1:8" s="2" customFormat="1" ht="16.899999999999999" customHeight="1">
      <c r="A1270" s="33"/>
      <c r="B1270" s="34"/>
      <c r="C1270" s="224" t="s">
        <v>2085</v>
      </c>
      <c r="D1270" s="224" t="s">
        <v>205</v>
      </c>
      <c r="E1270" s="18" t="s">
        <v>1</v>
      </c>
      <c r="F1270" s="225">
        <v>434.4</v>
      </c>
      <c r="G1270" s="33"/>
      <c r="H1270" s="34"/>
    </row>
    <row r="1271" spans="1:8" s="2" customFormat="1" ht="16.899999999999999" customHeight="1">
      <c r="A1271" s="33"/>
      <c r="B1271" s="34"/>
      <c r="C1271" s="226" t="s">
        <v>2791</v>
      </c>
      <c r="D1271" s="33"/>
      <c r="E1271" s="33"/>
      <c r="F1271" s="33"/>
      <c r="G1271" s="33"/>
      <c r="H1271" s="34"/>
    </row>
    <row r="1272" spans="1:8" s="2" customFormat="1" ht="16.899999999999999" customHeight="1">
      <c r="A1272" s="33"/>
      <c r="B1272" s="34"/>
      <c r="C1272" s="224" t="s">
        <v>241</v>
      </c>
      <c r="D1272" s="224" t="s">
        <v>242</v>
      </c>
      <c r="E1272" s="18" t="s">
        <v>243</v>
      </c>
      <c r="F1272" s="225">
        <v>434.4</v>
      </c>
      <c r="G1272" s="33"/>
      <c r="H1272" s="34"/>
    </row>
    <row r="1273" spans="1:8" s="2" customFormat="1" ht="16.899999999999999" customHeight="1">
      <c r="A1273" s="33"/>
      <c r="B1273" s="34"/>
      <c r="C1273" s="224" t="s">
        <v>776</v>
      </c>
      <c r="D1273" s="224" t="s">
        <v>777</v>
      </c>
      <c r="E1273" s="18" t="s">
        <v>243</v>
      </c>
      <c r="F1273" s="225">
        <v>868.8</v>
      </c>
      <c r="G1273" s="33"/>
      <c r="H1273" s="34"/>
    </row>
    <row r="1274" spans="1:8" s="2" customFormat="1" ht="16.899999999999999" customHeight="1">
      <c r="A1274" s="33"/>
      <c r="B1274" s="34"/>
      <c r="C1274" s="220" t="s">
        <v>159</v>
      </c>
      <c r="D1274" s="221" t="s">
        <v>1</v>
      </c>
      <c r="E1274" s="222" t="s">
        <v>1</v>
      </c>
      <c r="F1274" s="223">
        <v>278.53300000000002</v>
      </c>
      <c r="G1274" s="33"/>
      <c r="H1274" s="34"/>
    </row>
    <row r="1275" spans="1:8" s="2" customFormat="1" ht="16.899999999999999" customHeight="1">
      <c r="A1275" s="33"/>
      <c r="B1275" s="34"/>
      <c r="C1275" s="224" t="s">
        <v>1</v>
      </c>
      <c r="D1275" s="224" t="s">
        <v>2125</v>
      </c>
      <c r="E1275" s="18" t="s">
        <v>1</v>
      </c>
      <c r="F1275" s="225">
        <v>0</v>
      </c>
      <c r="G1275" s="33"/>
      <c r="H1275" s="34"/>
    </row>
    <row r="1276" spans="1:8" s="2" customFormat="1" ht="16.899999999999999" customHeight="1">
      <c r="A1276" s="33"/>
      <c r="B1276" s="34"/>
      <c r="C1276" s="224" t="s">
        <v>1</v>
      </c>
      <c r="D1276" s="224" t="s">
        <v>2126</v>
      </c>
      <c r="E1276" s="18" t="s">
        <v>1</v>
      </c>
      <c r="F1276" s="225">
        <v>53.119</v>
      </c>
      <c r="G1276" s="33"/>
      <c r="H1276" s="34"/>
    </row>
    <row r="1277" spans="1:8" s="2" customFormat="1" ht="16.899999999999999" customHeight="1">
      <c r="A1277" s="33"/>
      <c r="B1277" s="34"/>
      <c r="C1277" s="224" t="s">
        <v>1</v>
      </c>
      <c r="D1277" s="224" t="s">
        <v>2127</v>
      </c>
      <c r="E1277" s="18" t="s">
        <v>1</v>
      </c>
      <c r="F1277" s="225">
        <v>23.928999999999998</v>
      </c>
      <c r="G1277" s="33"/>
      <c r="H1277" s="34"/>
    </row>
    <row r="1278" spans="1:8" s="2" customFormat="1" ht="16.899999999999999" customHeight="1">
      <c r="A1278" s="33"/>
      <c r="B1278" s="34"/>
      <c r="C1278" s="224" t="s">
        <v>1</v>
      </c>
      <c r="D1278" s="224" t="s">
        <v>2128</v>
      </c>
      <c r="E1278" s="18" t="s">
        <v>1</v>
      </c>
      <c r="F1278" s="225">
        <v>7.931</v>
      </c>
      <c r="G1278" s="33"/>
      <c r="H1278" s="34"/>
    </row>
    <row r="1279" spans="1:8" s="2" customFormat="1" ht="16.899999999999999" customHeight="1">
      <c r="A1279" s="33"/>
      <c r="B1279" s="34"/>
      <c r="C1279" s="224" t="s">
        <v>1</v>
      </c>
      <c r="D1279" s="224" t="s">
        <v>2129</v>
      </c>
      <c r="E1279" s="18" t="s">
        <v>1</v>
      </c>
      <c r="F1279" s="225">
        <v>49.493000000000002</v>
      </c>
      <c r="G1279" s="33"/>
      <c r="H1279" s="34"/>
    </row>
    <row r="1280" spans="1:8" s="2" customFormat="1" ht="16.899999999999999" customHeight="1">
      <c r="A1280" s="33"/>
      <c r="B1280" s="34"/>
      <c r="C1280" s="224" t="s">
        <v>1</v>
      </c>
      <c r="D1280" s="224" t="s">
        <v>2130</v>
      </c>
      <c r="E1280" s="18" t="s">
        <v>1</v>
      </c>
      <c r="F1280" s="225">
        <v>44.905000000000001</v>
      </c>
      <c r="G1280" s="33"/>
      <c r="H1280" s="34"/>
    </row>
    <row r="1281" spans="1:8" s="2" customFormat="1" ht="16.899999999999999" customHeight="1">
      <c r="A1281" s="33"/>
      <c r="B1281" s="34"/>
      <c r="C1281" s="224" t="s">
        <v>1</v>
      </c>
      <c r="D1281" s="224" t="s">
        <v>2131</v>
      </c>
      <c r="E1281" s="18" t="s">
        <v>1</v>
      </c>
      <c r="F1281" s="225">
        <v>45.640999999999998</v>
      </c>
      <c r="G1281" s="33"/>
      <c r="H1281" s="34"/>
    </row>
    <row r="1282" spans="1:8" s="2" customFormat="1" ht="16.899999999999999" customHeight="1">
      <c r="A1282" s="33"/>
      <c r="B1282" s="34"/>
      <c r="C1282" s="224" t="s">
        <v>1</v>
      </c>
      <c r="D1282" s="224" t="s">
        <v>2132</v>
      </c>
      <c r="E1282" s="18" t="s">
        <v>1</v>
      </c>
      <c r="F1282" s="225">
        <v>67.793999999999997</v>
      </c>
      <c r="G1282" s="33"/>
      <c r="H1282" s="34"/>
    </row>
    <row r="1283" spans="1:8" s="2" customFormat="1" ht="16.899999999999999" customHeight="1">
      <c r="A1283" s="33"/>
      <c r="B1283" s="34"/>
      <c r="C1283" s="224" t="s">
        <v>1</v>
      </c>
      <c r="D1283" s="224" t="s">
        <v>2133</v>
      </c>
      <c r="E1283" s="18" t="s">
        <v>1</v>
      </c>
      <c r="F1283" s="225">
        <v>81.361000000000004</v>
      </c>
      <c r="G1283" s="33"/>
      <c r="H1283" s="34"/>
    </row>
    <row r="1284" spans="1:8" s="2" customFormat="1" ht="16.899999999999999" customHeight="1">
      <c r="A1284" s="33"/>
      <c r="B1284" s="34"/>
      <c r="C1284" s="224" t="s">
        <v>1</v>
      </c>
      <c r="D1284" s="224" t="s">
        <v>2134</v>
      </c>
      <c r="E1284" s="18" t="s">
        <v>1</v>
      </c>
      <c r="F1284" s="225">
        <v>11.746</v>
      </c>
      <c r="G1284" s="33"/>
      <c r="H1284" s="34"/>
    </row>
    <row r="1285" spans="1:8" s="2" customFormat="1" ht="16.899999999999999" customHeight="1">
      <c r="A1285" s="33"/>
      <c r="B1285" s="34"/>
      <c r="C1285" s="224" t="s">
        <v>1</v>
      </c>
      <c r="D1285" s="224" t="s">
        <v>2135</v>
      </c>
      <c r="E1285" s="18" t="s">
        <v>1</v>
      </c>
      <c r="F1285" s="225">
        <v>27.71</v>
      </c>
      <c r="G1285" s="33"/>
      <c r="H1285" s="34"/>
    </row>
    <row r="1286" spans="1:8" s="2" customFormat="1" ht="16.899999999999999" customHeight="1">
      <c r="A1286" s="33"/>
      <c r="B1286" s="34"/>
      <c r="C1286" s="224" t="s">
        <v>1</v>
      </c>
      <c r="D1286" s="224" t="s">
        <v>2136</v>
      </c>
      <c r="E1286" s="18" t="s">
        <v>1</v>
      </c>
      <c r="F1286" s="225">
        <v>0</v>
      </c>
      <c r="G1286" s="33"/>
      <c r="H1286" s="34"/>
    </row>
    <row r="1287" spans="1:8" s="2" customFormat="1" ht="16.899999999999999" customHeight="1">
      <c r="A1287" s="33"/>
      <c r="B1287" s="34"/>
      <c r="C1287" s="224" t="s">
        <v>1</v>
      </c>
      <c r="D1287" s="224" t="s">
        <v>2137</v>
      </c>
      <c r="E1287" s="18" t="s">
        <v>1</v>
      </c>
      <c r="F1287" s="225">
        <v>5.149</v>
      </c>
      <c r="G1287" s="33"/>
      <c r="H1287" s="34"/>
    </row>
    <row r="1288" spans="1:8" s="2" customFormat="1" ht="16.899999999999999" customHeight="1">
      <c r="A1288" s="33"/>
      <c r="B1288" s="34"/>
      <c r="C1288" s="224" t="s">
        <v>1</v>
      </c>
      <c r="D1288" s="224" t="s">
        <v>2138</v>
      </c>
      <c r="E1288" s="18" t="s">
        <v>1</v>
      </c>
      <c r="F1288" s="225">
        <v>0.67900000000000005</v>
      </c>
      <c r="G1288" s="33"/>
      <c r="H1288" s="34"/>
    </row>
    <row r="1289" spans="1:8" s="2" customFormat="1" ht="16.899999999999999" customHeight="1">
      <c r="A1289" s="33"/>
      <c r="B1289" s="34"/>
      <c r="C1289" s="224" t="s">
        <v>1</v>
      </c>
      <c r="D1289" s="224" t="s">
        <v>2139</v>
      </c>
      <c r="E1289" s="18" t="s">
        <v>1</v>
      </c>
      <c r="F1289" s="225">
        <v>3.6680000000000001</v>
      </c>
      <c r="G1289" s="33"/>
      <c r="H1289" s="34"/>
    </row>
    <row r="1290" spans="1:8" s="2" customFormat="1" ht="16.899999999999999" customHeight="1">
      <c r="A1290" s="33"/>
      <c r="B1290" s="34"/>
      <c r="C1290" s="224" t="s">
        <v>1</v>
      </c>
      <c r="D1290" s="224" t="s">
        <v>2140</v>
      </c>
      <c r="E1290" s="18" t="s">
        <v>1</v>
      </c>
      <c r="F1290" s="225">
        <v>-3.7999999999999999E-2</v>
      </c>
      <c r="G1290" s="33"/>
      <c r="H1290" s="34"/>
    </row>
    <row r="1291" spans="1:8" s="2" customFormat="1" ht="16.899999999999999" customHeight="1">
      <c r="A1291" s="33"/>
      <c r="B1291" s="34"/>
      <c r="C1291" s="224" t="s">
        <v>1</v>
      </c>
      <c r="D1291" s="224" t="s">
        <v>2141</v>
      </c>
      <c r="E1291" s="18" t="s">
        <v>1</v>
      </c>
      <c r="F1291" s="225">
        <v>-2.4769999999999999</v>
      </c>
      <c r="G1291" s="33"/>
      <c r="H1291" s="34"/>
    </row>
    <row r="1292" spans="1:8" s="2" customFormat="1" ht="16.899999999999999" customHeight="1">
      <c r="A1292" s="33"/>
      <c r="B1292" s="34"/>
      <c r="C1292" s="224" t="s">
        <v>1</v>
      </c>
      <c r="D1292" s="224" t="s">
        <v>347</v>
      </c>
      <c r="E1292" s="18" t="s">
        <v>1</v>
      </c>
      <c r="F1292" s="225">
        <v>-130.07499999999999</v>
      </c>
      <c r="G1292" s="33"/>
      <c r="H1292" s="34"/>
    </row>
    <row r="1293" spans="1:8" s="2" customFormat="1" ht="16.899999999999999" customHeight="1">
      <c r="A1293" s="33"/>
      <c r="B1293" s="34"/>
      <c r="C1293" s="224" t="s">
        <v>1</v>
      </c>
      <c r="D1293" s="224" t="s">
        <v>348</v>
      </c>
      <c r="E1293" s="18" t="s">
        <v>1</v>
      </c>
      <c r="F1293" s="225">
        <v>-12.002000000000001</v>
      </c>
      <c r="G1293" s="33"/>
      <c r="H1293" s="34"/>
    </row>
    <row r="1294" spans="1:8" s="2" customFormat="1" ht="16.899999999999999" customHeight="1">
      <c r="A1294" s="33"/>
      <c r="B1294" s="34"/>
      <c r="C1294" s="224" t="s">
        <v>159</v>
      </c>
      <c r="D1294" s="224" t="s">
        <v>205</v>
      </c>
      <c r="E1294" s="18" t="s">
        <v>1</v>
      </c>
      <c r="F1294" s="225">
        <v>278.53300000000002</v>
      </c>
      <c r="G1294" s="33"/>
      <c r="H1294" s="34"/>
    </row>
    <row r="1295" spans="1:8" s="2" customFormat="1" ht="16.899999999999999" customHeight="1">
      <c r="A1295" s="33"/>
      <c r="B1295" s="34"/>
      <c r="C1295" s="226" t="s">
        <v>2791</v>
      </c>
      <c r="D1295" s="33"/>
      <c r="E1295" s="33"/>
      <c r="F1295" s="33"/>
      <c r="G1295" s="33"/>
      <c r="H1295" s="34"/>
    </row>
    <row r="1296" spans="1:8" s="2" customFormat="1" ht="16.899999999999999" customHeight="1">
      <c r="A1296" s="33"/>
      <c r="B1296" s="34"/>
      <c r="C1296" s="224" t="s">
        <v>1280</v>
      </c>
      <c r="D1296" s="224" t="s">
        <v>1281</v>
      </c>
      <c r="E1296" s="18" t="s">
        <v>279</v>
      </c>
      <c r="F1296" s="225">
        <v>2.7850000000000001</v>
      </c>
      <c r="G1296" s="33"/>
      <c r="H1296" s="34"/>
    </row>
    <row r="1297" spans="1:8" s="2" customFormat="1" ht="16.899999999999999" customHeight="1">
      <c r="A1297" s="33"/>
      <c r="B1297" s="34"/>
      <c r="C1297" s="224" t="s">
        <v>1333</v>
      </c>
      <c r="D1297" s="224" t="s">
        <v>1334</v>
      </c>
      <c r="E1297" s="18" t="s">
        <v>279</v>
      </c>
      <c r="F1297" s="225">
        <v>119.76900000000001</v>
      </c>
      <c r="G1297" s="33"/>
      <c r="H1297" s="34"/>
    </row>
    <row r="1298" spans="1:8" s="2" customFormat="1" ht="16.899999999999999" customHeight="1">
      <c r="A1298" s="33"/>
      <c r="B1298" s="34"/>
      <c r="C1298" s="224" t="s">
        <v>1336</v>
      </c>
      <c r="D1298" s="224" t="s">
        <v>1337</v>
      </c>
      <c r="E1298" s="18" t="s">
        <v>279</v>
      </c>
      <c r="F1298" s="225">
        <v>139.267</v>
      </c>
      <c r="G1298" s="33"/>
      <c r="H1298" s="34"/>
    </row>
    <row r="1299" spans="1:8" s="2" customFormat="1" ht="16.899999999999999" customHeight="1">
      <c r="A1299" s="33"/>
      <c r="B1299" s="34"/>
      <c r="C1299" s="224" t="s">
        <v>1339</v>
      </c>
      <c r="D1299" s="224" t="s">
        <v>1340</v>
      </c>
      <c r="E1299" s="18" t="s">
        <v>279</v>
      </c>
      <c r="F1299" s="225">
        <v>16.712</v>
      </c>
      <c r="G1299" s="33"/>
      <c r="H1299" s="34"/>
    </row>
    <row r="1300" spans="1:8" s="2" customFormat="1" ht="16.899999999999999" customHeight="1">
      <c r="A1300" s="33"/>
      <c r="B1300" s="34"/>
      <c r="C1300" s="224" t="s">
        <v>405</v>
      </c>
      <c r="D1300" s="224" t="s">
        <v>406</v>
      </c>
      <c r="E1300" s="18" t="s">
        <v>279</v>
      </c>
      <c r="F1300" s="225">
        <v>127.83499999999999</v>
      </c>
      <c r="G1300" s="33"/>
      <c r="H1300" s="34"/>
    </row>
    <row r="1301" spans="1:8" s="2" customFormat="1" ht="16.899999999999999" customHeight="1">
      <c r="A1301" s="33"/>
      <c r="B1301" s="34"/>
      <c r="C1301" s="220" t="s">
        <v>161</v>
      </c>
      <c r="D1301" s="221" t="s">
        <v>1</v>
      </c>
      <c r="E1301" s="222" t="s">
        <v>1</v>
      </c>
      <c r="F1301" s="223">
        <v>423.125</v>
      </c>
      <c r="G1301" s="33"/>
      <c r="H1301" s="34"/>
    </row>
    <row r="1302" spans="1:8" s="2" customFormat="1" ht="16.899999999999999" customHeight="1">
      <c r="A1302" s="33"/>
      <c r="B1302" s="34"/>
      <c r="C1302" s="224" t="s">
        <v>1</v>
      </c>
      <c r="D1302" s="224" t="s">
        <v>2125</v>
      </c>
      <c r="E1302" s="18" t="s">
        <v>1</v>
      </c>
      <c r="F1302" s="225">
        <v>0</v>
      </c>
      <c r="G1302" s="33"/>
      <c r="H1302" s="34"/>
    </row>
    <row r="1303" spans="1:8" s="2" customFormat="1" ht="16.899999999999999" customHeight="1">
      <c r="A1303" s="33"/>
      <c r="B1303" s="34"/>
      <c r="C1303" s="224" t="s">
        <v>1</v>
      </c>
      <c r="D1303" s="224" t="s">
        <v>2126</v>
      </c>
      <c r="E1303" s="18" t="s">
        <v>1</v>
      </c>
      <c r="F1303" s="225">
        <v>53.119</v>
      </c>
      <c r="G1303" s="33"/>
      <c r="H1303" s="34"/>
    </row>
    <row r="1304" spans="1:8" s="2" customFormat="1" ht="16.899999999999999" customHeight="1">
      <c r="A1304" s="33"/>
      <c r="B1304" s="34"/>
      <c r="C1304" s="224" t="s">
        <v>1</v>
      </c>
      <c r="D1304" s="224" t="s">
        <v>2127</v>
      </c>
      <c r="E1304" s="18" t="s">
        <v>1</v>
      </c>
      <c r="F1304" s="225">
        <v>23.928999999999998</v>
      </c>
      <c r="G1304" s="33"/>
      <c r="H1304" s="34"/>
    </row>
    <row r="1305" spans="1:8" s="2" customFormat="1" ht="16.899999999999999" customHeight="1">
      <c r="A1305" s="33"/>
      <c r="B1305" s="34"/>
      <c r="C1305" s="224" t="s">
        <v>1</v>
      </c>
      <c r="D1305" s="224" t="s">
        <v>2128</v>
      </c>
      <c r="E1305" s="18" t="s">
        <v>1</v>
      </c>
      <c r="F1305" s="225">
        <v>7.931</v>
      </c>
      <c r="G1305" s="33"/>
      <c r="H1305" s="34"/>
    </row>
    <row r="1306" spans="1:8" s="2" customFormat="1" ht="16.899999999999999" customHeight="1">
      <c r="A1306" s="33"/>
      <c r="B1306" s="34"/>
      <c r="C1306" s="224" t="s">
        <v>1</v>
      </c>
      <c r="D1306" s="224" t="s">
        <v>2129</v>
      </c>
      <c r="E1306" s="18" t="s">
        <v>1</v>
      </c>
      <c r="F1306" s="225">
        <v>49.493000000000002</v>
      </c>
      <c r="G1306" s="33"/>
      <c r="H1306" s="34"/>
    </row>
    <row r="1307" spans="1:8" s="2" customFormat="1" ht="16.899999999999999" customHeight="1">
      <c r="A1307" s="33"/>
      <c r="B1307" s="34"/>
      <c r="C1307" s="224" t="s">
        <v>1</v>
      </c>
      <c r="D1307" s="224" t="s">
        <v>2130</v>
      </c>
      <c r="E1307" s="18" t="s">
        <v>1</v>
      </c>
      <c r="F1307" s="225">
        <v>44.905000000000001</v>
      </c>
      <c r="G1307" s="33"/>
      <c r="H1307" s="34"/>
    </row>
    <row r="1308" spans="1:8" s="2" customFormat="1" ht="16.899999999999999" customHeight="1">
      <c r="A1308" s="33"/>
      <c r="B1308" s="34"/>
      <c r="C1308" s="224" t="s">
        <v>1</v>
      </c>
      <c r="D1308" s="224" t="s">
        <v>2131</v>
      </c>
      <c r="E1308" s="18" t="s">
        <v>1</v>
      </c>
      <c r="F1308" s="225">
        <v>45.640999999999998</v>
      </c>
      <c r="G1308" s="33"/>
      <c r="H1308" s="34"/>
    </row>
    <row r="1309" spans="1:8" s="2" customFormat="1" ht="16.899999999999999" customHeight="1">
      <c r="A1309" s="33"/>
      <c r="B1309" s="34"/>
      <c r="C1309" s="224" t="s">
        <v>1</v>
      </c>
      <c r="D1309" s="224" t="s">
        <v>2132</v>
      </c>
      <c r="E1309" s="18" t="s">
        <v>1</v>
      </c>
      <c r="F1309" s="225">
        <v>67.793999999999997</v>
      </c>
      <c r="G1309" s="33"/>
      <c r="H1309" s="34"/>
    </row>
    <row r="1310" spans="1:8" s="2" customFormat="1" ht="16.899999999999999" customHeight="1">
      <c r="A1310" s="33"/>
      <c r="B1310" s="34"/>
      <c r="C1310" s="224" t="s">
        <v>1</v>
      </c>
      <c r="D1310" s="224" t="s">
        <v>2133</v>
      </c>
      <c r="E1310" s="18" t="s">
        <v>1</v>
      </c>
      <c r="F1310" s="225">
        <v>81.361000000000004</v>
      </c>
      <c r="G1310" s="33"/>
      <c r="H1310" s="34"/>
    </row>
    <row r="1311" spans="1:8" s="2" customFormat="1" ht="16.899999999999999" customHeight="1">
      <c r="A1311" s="33"/>
      <c r="B1311" s="34"/>
      <c r="C1311" s="224" t="s">
        <v>1</v>
      </c>
      <c r="D1311" s="224" t="s">
        <v>2134</v>
      </c>
      <c r="E1311" s="18" t="s">
        <v>1</v>
      </c>
      <c r="F1311" s="225">
        <v>11.746</v>
      </c>
      <c r="G1311" s="33"/>
      <c r="H1311" s="34"/>
    </row>
    <row r="1312" spans="1:8" s="2" customFormat="1" ht="16.899999999999999" customHeight="1">
      <c r="A1312" s="33"/>
      <c r="B1312" s="34"/>
      <c r="C1312" s="224" t="s">
        <v>1</v>
      </c>
      <c r="D1312" s="224" t="s">
        <v>2135</v>
      </c>
      <c r="E1312" s="18" t="s">
        <v>1</v>
      </c>
      <c r="F1312" s="225">
        <v>27.71</v>
      </c>
      <c r="G1312" s="33"/>
      <c r="H1312" s="34"/>
    </row>
    <row r="1313" spans="1:8" s="2" customFormat="1" ht="16.899999999999999" customHeight="1">
      <c r="A1313" s="33"/>
      <c r="B1313" s="34"/>
      <c r="C1313" s="224" t="s">
        <v>1</v>
      </c>
      <c r="D1313" s="224" t="s">
        <v>2136</v>
      </c>
      <c r="E1313" s="18" t="s">
        <v>1</v>
      </c>
      <c r="F1313" s="225">
        <v>0</v>
      </c>
      <c r="G1313" s="33"/>
      <c r="H1313" s="34"/>
    </row>
    <row r="1314" spans="1:8" s="2" customFormat="1" ht="16.899999999999999" customHeight="1">
      <c r="A1314" s="33"/>
      <c r="B1314" s="34"/>
      <c r="C1314" s="224" t="s">
        <v>1</v>
      </c>
      <c r="D1314" s="224" t="s">
        <v>2137</v>
      </c>
      <c r="E1314" s="18" t="s">
        <v>1</v>
      </c>
      <c r="F1314" s="225">
        <v>5.149</v>
      </c>
      <c r="G1314" s="33"/>
      <c r="H1314" s="34"/>
    </row>
    <row r="1315" spans="1:8" s="2" customFormat="1" ht="16.899999999999999" customHeight="1">
      <c r="A1315" s="33"/>
      <c r="B1315" s="34"/>
      <c r="C1315" s="224" t="s">
        <v>1</v>
      </c>
      <c r="D1315" s="224" t="s">
        <v>2138</v>
      </c>
      <c r="E1315" s="18" t="s">
        <v>1</v>
      </c>
      <c r="F1315" s="225">
        <v>0.67900000000000005</v>
      </c>
      <c r="G1315" s="33"/>
      <c r="H1315" s="34"/>
    </row>
    <row r="1316" spans="1:8" s="2" customFormat="1" ht="16.899999999999999" customHeight="1">
      <c r="A1316" s="33"/>
      <c r="B1316" s="34"/>
      <c r="C1316" s="224" t="s">
        <v>1</v>
      </c>
      <c r="D1316" s="224" t="s">
        <v>2139</v>
      </c>
      <c r="E1316" s="18" t="s">
        <v>1</v>
      </c>
      <c r="F1316" s="225">
        <v>3.6680000000000001</v>
      </c>
      <c r="G1316" s="33"/>
      <c r="H1316" s="34"/>
    </row>
    <row r="1317" spans="1:8" s="2" customFormat="1" ht="16.899999999999999" customHeight="1">
      <c r="A1317" s="33"/>
      <c r="B1317" s="34"/>
      <c r="C1317" s="224" t="s">
        <v>161</v>
      </c>
      <c r="D1317" s="224" t="s">
        <v>342</v>
      </c>
      <c r="E1317" s="18" t="s">
        <v>1</v>
      </c>
      <c r="F1317" s="225">
        <v>423.125</v>
      </c>
      <c r="G1317" s="33"/>
      <c r="H1317" s="34"/>
    </row>
    <row r="1318" spans="1:8" s="2" customFormat="1" ht="16.899999999999999" customHeight="1">
      <c r="A1318" s="33"/>
      <c r="B1318" s="34"/>
      <c r="C1318" s="226" t="s">
        <v>2791</v>
      </c>
      <c r="D1318" s="33"/>
      <c r="E1318" s="33"/>
      <c r="F1318" s="33"/>
      <c r="G1318" s="33"/>
      <c r="H1318" s="34"/>
    </row>
    <row r="1319" spans="1:8" s="2" customFormat="1" ht="16.899999999999999" customHeight="1">
      <c r="A1319" s="33"/>
      <c r="B1319" s="34"/>
      <c r="C1319" s="224" t="s">
        <v>1280</v>
      </c>
      <c r="D1319" s="224" t="s">
        <v>1281</v>
      </c>
      <c r="E1319" s="18" t="s">
        <v>279</v>
      </c>
      <c r="F1319" s="225">
        <v>2.7850000000000001</v>
      </c>
      <c r="G1319" s="33"/>
      <c r="H1319" s="34"/>
    </row>
    <row r="1320" spans="1:8" s="2" customFormat="1" ht="16.899999999999999" customHeight="1">
      <c r="A1320" s="33"/>
      <c r="B1320" s="34"/>
      <c r="C1320" s="224" t="s">
        <v>464</v>
      </c>
      <c r="D1320" s="224" t="s">
        <v>465</v>
      </c>
      <c r="E1320" s="18" t="s">
        <v>279</v>
      </c>
      <c r="F1320" s="225">
        <v>136.744</v>
      </c>
      <c r="G1320" s="33"/>
      <c r="H1320" s="34"/>
    </row>
    <row r="1321" spans="1:8" s="2" customFormat="1" ht="16.899999999999999" customHeight="1">
      <c r="A1321" s="33"/>
      <c r="B1321" s="34"/>
      <c r="C1321" s="220" t="s">
        <v>163</v>
      </c>
      <c r="D1321" s="221" t="s">
        <v>1</v>
      </c>
      <c r="E1321" s="222" t="s">
        <v>1</v>
      </c>
      <c r="F1321" s="223">
        <v>12.002000000000001</v>
      </c>
      <c r="G1321" s="33"/>
      <c r="H1321" s="34"/>
    </row>
    <row r="1322" spans="1:8" s="2" customFormat="1" ht="16.899999999999999" customHeight="1">
      <c r="A1322" s="33"/>
      <c r="B1322" s="34"/>
      <c r="C1322" s="224" t="s">
        <v>1</v>
      </c>
      <c r="D1322" s="224" t="s">
        <v>2111</v>
      </c>
      <c r="E1322" s="18" t="s">
        <v>1</v>
      </c>
      <c r="F1322" s="225">
        <v>1.9359999999999999</v>
      </c>
      <c r="G1322" s="33"/>
      <c r="H1322" s="34"/>
    </row>
    <row r="1323" spans="1:8" s="2" customFormat="1" ht="16.899999999999999" customHeight="1">
      <c r="A1323" s="33"/>
      <c r="B1323" s="34"/>
      <c r="C1323" s="224" t="s">
        <v>1</v>
      </c>
      <c r="D1323" s="224" t="s">
        <v>1270</v>
      </c>
      <c r="E1323" s="18" t="s">
        <v>1</v>
      </c>
      <c r="F1323" s="225">
        <v>0</v>
      </c>
      <c r="G1323" s="33"/>
      <c r="H1323" s="34"/>
    </row>
    <row r="1324" spans="1:8" s="2" customFormat="1" ht="16.899999999999999" customHeight="1">
      <c r="A1324" s="33"/>
      <c r="B1324" s="34"/>
      <c r="C1324" s="224" t="s">
        <v>1</v>
      </c>
      <c r="D1324" s="224" t="s">
        <v>2112</v>
      </c>
      <c r="E1324" s="18" t="s">
        <v>1</v>
      </c>
      <c r="F1324" s="225">
        <v>3.3</v>
      </c>
      <c r="G1324" s="33"/>
      <c r="H1324" s="34"/>
    </row>
    <row r="1325" spans="1:8" s="2" customFormat="1" ht="16.899999999999999" customHeight="1">
      <c r="A1325" s="33"/>
      <c r="B1325" s="34"/>
      <c r="C1325" s="224" t="s">
        <v>1</v>
      </c>
      <c r="D1325" s="224" t="s">
        <v>2113</v>
      </c>
      <c r="E1325" s="18" t="s">
        <v>1</v>
      </c>
      <c r="F1325" s="225">
        <v>4.1749999999999998</v>
      </c>
      <c r="G1325" s="33"/>
      <c r="H1325" s="34"/>
    </row>
    <row r="1326" spans="1:8" s="2" customFormat="1" ht="16.899999999999999" customHeight="1">
      <c r="A1326" s="33"/>
      <c r="B1326" s="34"/>
      <c r="C1326" s="224" t="s">
        <v>1</v>
      </c>
      <c r="D1326" s="224" t="s">
        <v>2114</v>
      </c>
      <c r="E1326" s="18" t="s">
        <v>1</v>
      </c>
      <c r="F1326" s="225">
        <v>2.5910000000000002</v>
      </c>
      <c r="G1326" s="33"/>
      <c r="H1326" s="34"/>
    </row>
    <row r="1327" spans="1:8" s="2" customFormat="1" ht="16.899999999999999" customHeight="1">
      <c r="A1327" s="33"/>
      <c r="B1327" s="34"/>
      <c r="C1327" s="224" t="s">
        <v>163</v>
      </c>
      <c r="D1327" s="224" t="s">
        <v>205</v>
      </c>
      <c r="E1327" s="18" t="s">
        <v>1</v>
      </c>
      <c r="F1327" s="225">
        <v>12.002000000000001</v>
      </c>
      <c r="G1327" s="33"/>
      <c r="H1327" s="34"/>
    </row>
    <row r="1328" spans="1:8" s="2" customFormat="1" ht="16.899999999999999" customHeight="1">
      <c r="A1328" s="33"/>
      <c r="B1328" s="34"/>
      <c r="C1328" s="226" t="s">
        <v>2791</v>
      </c>
      <c r="D1328" s="33"/>
      <c r="E1328" s="33"/>
      <c r="F1328" s="33"/>
      <c r="G1328" s="33"/>
      <c r="H1328" s="34"/>
    </row>
    <row r="1329" spans="1:8" s="2" customFormat="1" ht="16.899999999999999" customHeight="1">
      <c r="A1329" s="33"/>
      <c r="B1329" s="34"/>
      <c r="C1329" s="224" t="s">
        <v>277</v>
      </c>
      <c r="D1329" s="224" t="s">
        <v>278</v>
      </c>
      <c r="E1329" s="18" t="s">
        <v>279</v>
      </c>
      <c r="F1329" s="225">
        <v>12.002000000000001</v>
      </c>
      <c r="G1329" s="33"/>
      <c r="H1329" s="34"/>
    </row>
    <row r="1330" spans="1:8" s="2" customFormat="1" ht="16.899999999999999" customHeight="1">
      <c r="A1330" s="33"/>
      <c r="B1330" s="34"/>
      <c r="C1330" s="224" t="s">
        <v>285</v>
      </c>
      <c r="D1330" s="224" t="s">
        <v>286</v>
      </c>
      <c r="E1330" s="18" t="s">
        <v>279</v>
      </c>
      <c r="F1330" s="225">
        <v>0.12</v>
      </c>
      <c r="G1330" s="33"/>
      <c r="H1330" s="34"/>
    </row>
    <row r="1331" spans="1:8" s="2" customFormat="1" ht="16.899999999999999" customHeight="1">
      <c r="A1331" s="33"/>
      <c r="B1331" s="34"/>
      <c r="C1331" s="224" t="s">
        <v>1280</v>
      </c>
      <c r="D1331" s="224" t="s">
        <v>1281</v>
      </c>
      <c r="E1331" s="18" t="s">
        <v>279</v>
      </c>
      <c r="F1331" s="225">
        <v>2.7850000000000001</v>
      </c>
      <c r="G1331" s="33"/>
      <c r="H1331" s="34"/>
    </row>
    <row r="1332" spans="1:8" s="2" customFormat="1" ht="16.899999999999999" customHeight="1">
      <c r="A1332" s="33"/>
      <c r="B1332" s="34"/>
      <c r="C1332" s="224" t="s">
        <v>291</v>
      </c>
      <c r="D1332" s="224" t="s">
        <v>292</v>
      </c>
      <c r="E1332" s="18" t="s">
        <v>279</v>
      </c>
      <c r="F1332" s="225">
        <v>5.1609999999999996</v>
      </c>
      <c r="G1332" s="33"/>
      <c r="H1332" s="34"/>
    </row>
    <row r="1333" spans="1:8" s="2" customFormat="1" ht="16.899999999999999" customHeight="1">
      <c r="A1333" s="33"/>
      <c r="B1333" s="34"/>
      <c r="C1333" s="224" t="s">
        <v>296</v>
      </c>
      <c r="D1333" s="224" t="s">
        <v>297</v>
      </c>
      <c r="E1333" s="18" t="s">
        <v>279</v>
      </c>
      <c r="F1333" s="225">
        <v>6.0010000000000003</v>
      </c>
      <c r="G1333" s="33"/>
      <c r="H1333" s="34"/>
    </row>
    <row r="1334" spans="1:8" s="2" customFormat="1" ht="16.899999999999999" customHeight="1">
      <c r="A1334" s="33"/>
      <c r="B1334" s="34"/>
      <c r="C1334" s="224" t="s">
        <v>2120</v>
      </c>
      <c r="D1334" s="224" t="s">
        <v>2121</v>
      </c>
      <c r="E1334" s="18" t="s">
        <v>279</v>
      </c>
      <c r="F1334" s="225">
        <v>0.72</v>
      </c>
      <c r="G1334" s="33"/>
      <c r="H1334" s="34"/>
    </row>
    <row r="1335" spans="1:8" s="2" customFormat="1" ht="16.899999999999999" customHeight="1">
      <c r="A1335" s="33"/>
      <c r="B1335" s="34"/>
      <c r="C1335" s="224" t="s">
        <v>405</v>
      </c>
      <c r="D1335" s="224" t="s">
        <v>406</v>
      </c>
      <c r="E1335" s="18" t="s">
        <v>279</v>
      </c>
      <c r="F1335" s="225">
        <v>127.83499999999999</v>
      </c>
      <c r="G1335" s="33"/>
      <c r="H1335" s="34"/>
    </row>
    <row r="1336" spans="1:8" s="2" customFormat="1" ht="16.899999999999999" customHeight="1">
      <c r="A1336" s="33"/>
      <c r="B1336" s="34"/>
      <c r="C1336" s="220" t="s">
        <v>485</v>
      </c>
      <c r="D1336" s="221" t="s">
        <v>1</v>
      </c>
      <c r="E1336" s="222" t="s">
        <v>1</v>
      </c>
      <c r="F1336" s="223">
        <v>136.744</v>
      </c>
      <c r="G1336" s="33"/>
      <c r="H1336" s="34"/>
    </row>
    <row r="1337" spans="1:8" s="2" customFormat="1" ht="16.899999999999999" customHeight="1">
      <c r="A1337" s="33"/>
      <c r="B1337" s="34"/>
      <c r="C1337" s="224" t="s">
        <v>1</v>
      </c>
      <c r="D1337" s="224" t="s">
        <v>467</v>
      </c>
      <c r="E1337" s="18" t="s">
        <v>1</v>
      </c>
      <c r="F1337" s="225">
        <v>423.125</v>
      </c>
      <c r="G1337" s="33"/>
      <c r="H1337" s="34"/>
    </row>
    <row r="1338" spans="1:8" s="2" customFormat="1" ht="16.899999999999999" customHeight="1">
      <c r="A1338" s="33"/>
      <c r="B1338" s="34"/>
      <c r="C1338" s="224" t="s">
        <v>1</v>
      </c>
      <c r="D1338" s="224" t="s">
        <v>2185</v>
      </c>
      <c r="E1338" s="18" t="s">
        <v>1</v>
      </c>
      <c r="F1338" s="225">
        <v>0</v>
      </c>
      <c r="G1338" s="33"/>
      <c r="H1338" s="34"/>
    </row>
    <row r="1339" spans="1:8" s="2" customFormat="1" ht="16.899999999999999" customHeight="1">
      <c r="A1339" s="33"/>
      <c r="B1339" s="34"/>
      <c r="C1339" s="224" t="s">
        <v>1</v>
      </c>
      <c r="D1339" s="224" t="s">
        <v>2186</v>
      </c>
      <c r="E1339" s="18" t="s">
        <v>1</v>
      </c>
      <c r="F1339" s="225">
        <v>-2.57</v>
      </c>
      <c r="G1339" s="33"/>
      <c r="H1339" s="34"/>
    </row>
    <row r="1340" spans="1:8" s="2" customFormat="1" ht="16.899999999999999" customHeight="1">
      <c r="A1340" s="33"/>
      <c r="B1340" s="34"/>
      <c r="C1340" s="224" t="s">
        <v>1</v>
      </c>
      <c r="D1340" s="224" t="s">
        <v>2187</v>
      </c>
      <c r="E1340" s="18" t="s">
        <v>1</v>
      </c>
      <c r="F1340" s="225">
        <v>-141.911</v>
      </c>
      <c r="G1340" s="33"/>
      <c r="H1340" s="34"/>
    </row>
    <row r="1341" spans="1:8" s="2" customFormat="1" ht="16.899999999999999" customHeight="1">
      <c r="A1341" s="33"/>
      <c r="B1341" s="34"/>
      <c r="C1341" s="224" t="s">
        <v>1</v>
      </c>
      <c r="D1341" s="224" t="s">
        <v>483</v>
      </c>
      <c r="E1341" s="18" t="s">
        <v>1</v>
      </c>
      <c r="F1341" s="225">
        <v>0</v>
      </c>
      <c r="G1341" s="33"/>
      <c r="H1341" s="34"/>
    </row>
    <row r="1342" spans="1:8" s="2" customFormat="1" ht="16.899999999999999" customHeight="1">
      <c r="A1342" s="33"/>
      <c r="B1342" s="34"/>
      <c r="C1342" s="224" t="s">
        <v>1</v>
      </c>
      <c r="D1342" s="224" t="s">
        <v>484</v>
      </c>
      <c r="E1342" s="18" t="s">
        <v>1</v>
      </c>
      <c r="F1342" s="225">
        <v>-141.9</v>
      </c>
      <c r="G1342" s="33"/>
      <c r="H1342" s="34"/>
    </row>
    <row r="1343" spans="1:8" s="2" customFormat="1" ht="16.899999999999999" customHeight="1">
      <c r="A1343" s="33"/>
      <c r="B1343" s="34"/>
      <c r="C1343" s="224" t="s">
        <v>485</v>
      </c>
      <c r="D1343" s="224" t="s">
        <v>205</v>
      </c>
      <c r="E1343" s="18" t="s">
        <v>1</v>
      </c>
      <c r="F1343" s="225">
        <v>136.744</v>
      </c>
      <c r="G1343" s="33"/>
      <c r="H1343" s="34"/>
    </row>
    <row r="1344" spans="1:8" s="2" customFormat="1" ht="26.45" customHeight="1">
      <c r="A1344" s="33"/>
      <c r="B1344" s="34"/>
      <c r="C1344" s="219" t="s">
        <v>2797</v>
      </c>
      <c r="D1344" s="219" t="s">
        <v>104</v>
      </c>
      <c r="E1344" s="33"/>
      <c r="F1344" s="33"/>
      <c r="G1344" s="33"/>
      <c r="H1344" s="34"/>
    </row>
    <row r="1345" spans="1:8" s="2" customFormat="1" ht="16.899999999999999" customHeight="1">
      <c r="A1345" s="33"/>
      <c r="B1345" s="34"/>
      <c r="C1345" s="220" t="s">
        <v>112</v>
      </c>
      <c r="D1345" s="221" t="s">
        <v>1</v>
      </c>
      <c r="E1345" s="222" t="s">
        <v>1</v>
      </c>
      <c r="F1345" s="223">
        <v>21.6</v>
      </c>
      <c r="G1345" s="33"/>
      <c r="H1345" s="34"/>
    </row>
    <row r="1346" spans="1:8" s="2" customFormat="1" ht="16.899999999999999" customHeight="1">
      <c r="A1346" s="33"/>
      <c r="B1346" s="34"/>
      <c r="C1346" s="224" t="s">
        <v>1</v>
      </c>
      <c r="D1346" s="224" t="s">
        <v>1513</v>
      </c>
      <c r="E1346" s="18" t="s">
        <v>1</v>
      </c>
      <c r="F1346" s="225">
        <v>0</v>
      </c>
      <c r="G1346" s="33"/>
      <c r="H1346" s="34"/>
    </row>
    <row r="1347" spans="1:8" s="2" customFormat="1" ht="16.899999999999999" customHeight="1">
      <c r="A1347" s="33"/>
      <c r="B1347" s="34"/>
      <c r="C1347" s="224" t="s">
        <v>1</v>
      </c>
      <c r="D1347" s="224" t="s">
        <v>2561</v>
      </c>
      <c r="E1347" s="18" t="s">
        <v>1</v>
      </c>
      <c r="F1347" s="225">
        <v>21.6</v>
      </c>
      <c r="G1347" s="33"/>
      <c r="H1347" s="34"/>
    </row>
    <row r="1348" spans="1:8" s="2" customFormat="1" ht="16.899999999999999" customHeight="1">
      <c r="A1348" s="33"/>
      <c r="B1348" s="34"/>
      <c r="C1348" s="224" t="s">
        <v>112</v>
      </c>
      <c r="D1348" s="224" t="s">
        <v>205</v>
      </c>
      <c r="E1348" s="18" t="s">
        <v>1</v>
      </c>
      <c r="F1348" s="225">
        <v>21.6</v>
      </c>
      <c r="G1348" s="33"/>
      <c r="H1348" s="34"/>
    </row>
    <row r="1349" spans="1:8" s="2" customFormat="1" ht="16.899999999999999" customHeight="1">
      <c r="A1349" s="33"/>
      <c r="B1349" s="34"/>
      <c r="C1349" s="226" t="s">
        <v>2791</v>
      </c>
      <c r="D1349" s="33"/>
      <c r="E1349" s="33"/>
      <c r="F1349" s="33"/>
      <c r="G1349" s="33"/>
      <c r="H1349" s="34"/>
    </row>
    <row r="1350" spans="1:8" s="2" customFormat="1" ht="16.899999999999999" customHeight="1">
      <c r="A1350" s="33"/>
      <c r="B1350" s="34"/>
      <c r="C1350" s="224" t="s">
        <v>1539</v>
      </c>
      <c r="D1350" s="224" t="s">
        <v>1540</v>
      </c>
      <c r="E1350" s="18" t="s">
        <v>199</v>
      </c>
      <c r="F1350" s="225">
        <v>5.76</v>
      </c>
      <c r="G1350" s="33"/>
      <c r="H1350" s="34"/>
    </row>
    <row r="1351" spans="1:8" s="2" customFormat="1" ht="16.899999999999999" customHeight="1">
      <c r="A1351" s="33"/>
      <c r="B1351" s="34"/>
      <c r="C1351" s="220" t="s">
        <v>115</v>
      </c>
      <c r="D1351" s="221" t="s">
        <v>1</v>
      </c>
      <c r="E1351" s="222" t="s">
        <v>1</v>
      </c>
      <c r="F1351" s="223">
        <v>27.36</v>
      </c>
      <c r="G1351" s="33"/>
      <c r="H1351" s="34"/>
    </row>
    <row r="1352" spans="1:8" s="2" customFormat="1" ht="16.899999999999999" customHeight="1">
      <c r="A1352" s="33"/>
      <c r="B1352" s="34"/>
      <c r="C1352" s="224" t="s">
        <v>1</v>
      </c>
      <c r="D1352" s="224" t="s">
        <v>675</v>
      </c>
      <c r="E1352" s="18" t="s">
        <v>1</v>
      </c>
      <c r="F1352" s="225">
        <v>0</v>
      </c>
      <c r="G1352" s="33"/>
      <c r="H1352" s="34"/>
    </row>
    <row r="1353" spans="1:8" s="2" customFormat="1" ht="16.899999999999999" customHeight="1">
      <c r="A1353" s="33"/>
      <c r="B1353" s="34"/>
      <c r="C1353" s="224" t="s">
        <v>1</v>
      </c>
      <c r="D1353" s="224" t="s">
        <v>2563</v>
      </c>
      <c r="E1353" s="18" t="s">
        <v>1</v>
      </c>
      <c r="F1353" s="225">
        <v>27.36</v>
      </c>
      <c r="G1353" s="33"/>
      <c r="H1353" s="34"/>
    </row>
    <row r="1354" spans="1:8" s="2" customFormat="1" ht="16.899999999999999" customHeight="1">
      <c r="A1354" s="33"/>
      <c r="B1354" s="34"/>
      <c r="C1354" s="224" t="s">
        <v>115</v>
      </c>
      <c r="D1354" s="224" t="s">
        <v>205</v>
      </c>
      <c r="E1354" s="18" t="s">
        <v>1</v>
      </c>
      <c r="F1354" s="225">
        <v>27.36</v>
      </c>
      <c r="G1354" s="33"/>
      <c r="H1354" s="34"/>
    </row>
    <row r="1355" spans="1:8" s="2" customFormat="1" ht="16.899999999999999" customHeight="1">
      <c r="A1355" s="33"/>
      <c r="B1355" s="34"/>
      <c r="C1355" s="226" t="s">
        <v>2791</v>
      </c>
      <c r="D1355" s="33"/>
      <c r="E1355" s="33"/>
      <c r="F1355" s="33"/>
      <c r="G1355" s="33"/>
      <c r="H1355" s="34"/>
    </row>
    <row r="1356" spans="1:8" s="2" customFormat="1" ht="16.899999999999999" customHeight="1">
      <c r="A1356" s="33"/>
      <c r="B1356" s="34"/>
      <c r="C1356" s="224" t="s">
        <v>1536</v>
      </c>
      <c r="D1356" s="224" t="s">
        <v>1537</v>
      </c>
      <c r="E1356" s="18" t="s">
        <v>199</v>
      </c>
      <c r="F1356" s="225">
        <v>11.52</v>
      </c>
      <c r="G1356" s="33"/>
      <c r="H1356" s="34"/>
    </row>
    <row r="1357" spans="1:8" s="2" customFormat="1" ht="16.899999999999999" customHeight="1">
      <c r="A1357" s="33"/>
      <c r="B1357" s="34"/>
      <c r="C1357" s="220" t="s">
        <v>117</v>
      </c>
      <c r="D1357" s="221" t="s">
        <v>1</v>
      </c>
      <c r="E1357" s="222" t="s">
        <v>1</v>
      </c>
      <c r="F1357" s="223">
        <v>33.119999999999997</v>
      </c>
      <c r="G1357" s="33"/>
      <c r="H1357" s="34"/>
    </row>
    <row r="1358" spans="1:8" s="2" customFormat="1" ht="16.899999999999999" customHeight="1">
      <c r="A1358" s="33"/>
      <c r="B1358" s="34"/>
      <c r="C1358" s="224" t="s">
        <v>1</v>
      </c>
      <c r="D1358" s="224" t="s">
        <v>696</v>
      </c>
      <c r="E1358" s="18" t="s">
        <v>1</v>
      </c>
      <c r="F1358" s="225">
        <v>0</v>
      </c>
      <c r="G1358" s="33"/>
      <c r="H1358" s="34"/>
    </row>
    <row r="1359" spans="1:8" s="2" customFormat="1" ht="16.899999999999999" customHeight="1">
      <c r="A1359" s="33"/>
      <c r="B1359" s="34"/>
      <c r="C1359" s="224" t="s">
        <v>1</v>
      </c>
      <c r="D1359" s="224" t="s">
        <v>2566</v>
      </c>
      <c r="E1359" s="18" t="s">
        <v>1</v>
      </c>
      <c r="F1359" s="225">
        <v>33.119999999999997</v>
      </c>
      <c r="G1359" s="33"/>
      <c r="H1359" s="34"/>
    </row>
    <row r="1360" spans="1:8" s="2" customFormat="1" ht="16.899999999999999" customHeight="1">
      <c r="A1360" s="33"/>
      <c r="B1360" s="34"/>
      <c r="C1360" s="224" t="s">
        <v>117</v>
      </c>
      <c r="D1360" s="224" t="s">
        <v>205</v>
      </c>
      <c r="E1360" s="18" t="s">
        <v>1</v>
      </c>
      <c r="F1360" s="225">
        <v>33.119999999999997</v>
      </c>
      <c r="G1360" s="33"/>
      <c r="H1360" s="34"/>
    </row>
    <row r="1361" spans="1:8" s="2" customFormat="1" ht="16.899999999999999" customHeight="1">
      <c r="A1361" s="33"/>
      <c r="B1361" s="34"/>
      <c r="C1361" s="226" t="s">
        <v>2791</v>
      </c>
      <c r="D1361" s="33"/>
      <c r="E1361" s="33"/>
      <c r="F1361" s="33"/>
      <c r="G1361" s="33"/>
      <c r="H1361" s="34"/>
    </row>
    <row r="1362" spans="1:8" s="2" customFormat="1" ht="16.899999999999999" customHeight="1">
      <c r="A1362" s="33"/>
      <c r="B1362" s="34"/>
      <c r="C1362" s="224" t="s">
        <v>2572</v>
      </c>
      <c r="D1362" s="224" t="s">
        <v>2573</v>
      </c>
      <c r="E1362" s="18" t="s">
        <v>199</v>
      </c>
      <c r="F1362" s="225">
        <v>17.28</v>
      </c>
      <c r="G1362" s="33"/>
      <c r="H1362" s="34"/>
    </row>
    <row r="1363" spans="1:8" s="2" customFormat="1" ht="16.899999999999999" customHeight="1">
      <c r="A1363" s="33"/>
      <c r="B1363" s="34"/>
      <c r="C1363" s="224" t="s">
        <v>2581</v>
      </c>
      <c r="D1363" s="224" t="s">
        <v>2582</v>
      </c>
      <c r="E1363" s="18" t="s">
        <v>199</v>
      </c>
      <c r="F1363" s="225">
        <v>40.32</v>
      </c>
      <c r="G1363" s="33"/>
      <c r="H1363" s="34"/>
    </row>
    <row r="1364" spans="1:8" s="2" customFormat="1" ht="16.899999999999999" customHeight="1">
      <c r="A1364" s="33"/>
      <c r="B1364" s="34"/>
      <c r="C1364" s="224" t="s">
        <v>689</v>
      </c>
      <c r="D1364" s="224" t="s">
        <v>690</v>
      </c>
      <c r="E1364" s="18" t="s">
        <v>199</v>
      </c>
      <c r="F1364" s="225">
        <v>33.119999999999997</v>
      </c>
      <c r="G1364" s="33"/>
      <c r="H1364" s="34"/>
    </row>
    <row r="1365" spans="1:8" s="2" customFormat="1" ht="16.899999999999999" customHeight="1">
      <c r="A1365" s="33"/>
      <c r="B1365" s="34"/>
      <c r="C1365" s="220" t="s">
        <v>119</v>
      </c>
      <c r="D1365" s="221" t="s">
        <v>1</v>
      </c>
      <c r="E1365" s="222" t="s">
        <v>1</v>
      </c>
      <c r="F1365" s="223">
        <v>38.880000000000003</v>
      </c>
      <c r="G1365" s="33"/>
      <c r="H1365" s="34"/>
    </row>
    <row r="1366" spans="1:8" s="2" customFormat="1" ht="16.899999999999999" customHeight="1">
      <c r="A1366" s="33"/>
      <c r="B1366" s="34"/>
      <c r="C1366" s="224" t="s">
        <v>1</v>
      </c>
      <c r="D1366" s="224" t="s">
        <v>717</v>
      </c>
      <c r="E1366" s="18" t="s">
        <v>1</v>
      </c>
      <c r="F1366" s="225">
        <v>0</v>
      </c>
      <c r="G1366" s="33"/>
      <c r="H1366" s="34"/>
    </row>
    <row r="1367" spans="1:8" s="2" customFormat="1" ht="16.899999999999999" customHeight="1">
      <c r="A1367" s="33"/>
      <c r="B1367" s="34"/>
      <c r="C1367" s="224" t="s">
        <v>1</v>
      </c>
      <c r="D1367" s="224" t="s">
        <v>2569</v>
      </c>
      <c r="E1367" s="18" t="s">
        <v>1</v>
      </c>
      <c r="F1367" s="225">
        <v>38.880000000000003</v>
      </c>
      <c r="G1367" s="33"/>
      <c r="H1367" s="34"/>
    </row>
    <row r="1368" spans="1:8" s="2" customFormat="1" ht="16.899999999999999" customHeight="1">
      <c r="A1368" s="33"/>
      <c r="B1368" s="34"/>
      <c r="C1368" s="224" t="s">
        <v>119</v>
      </c>
      <c r="D1368" s="224" t="s">
        <v>205</v>
      </c>
      <c r="E1368" s="18" t="s">
        <v>1</v>
      </c>
      <c r="F1368" s="225">
        <v>38.880000000000003</v>
      </c>
      <c r="G1368" s="33"/>
      <c r="H1368" s="34"/>
    </row>
    <row r="1369" spans="1:8" s="2" customFormat="1" ht="16.899999999999999" customHeight="1">
      <c r="A1369" s="33"/>
      <c r="B1369" s="34"/>
      <c r="C1369" s="226" t="s">
        <v>2791</v>
      </c>
      <c r="D1369" s="33"/>
      <c r="E1369" s="33"/>
      <c r="F1369" s="33"/>
      <c r="G1369" s="33"/>
      <c r="H1369" s="34"/>
    </row>
    <row r="1370" spans="1:8" s="2" customFormat="1" ht="16.899999999999999" customHeight="1">
      <c r="A1370" s="33"/>
      <c r="B1370" s="34"/>
      <c r="C1370" s="224" t="s">
        <v>2581</v>
      </c>
      <c r="D1370" s="224" t="s">
        <v>2582</v>
      </c>
      <c r="E1370" s="18" t="s">
        <v>199</v>
      </c>
      <c r="F1370" s="225">
        <v>40.32</v>
      </c>
      <c r="G1370" s="33"/>
      <c r="H1370" s="34"/>
    </row>
    <row r="1371" spans="1:8" s="2" customFormat="1" ht="16.899999999999999" customHeight="1">
      <c r="A1371" s="33"/>
      <c r="B1371" s="34"/>
      <c r="C1371" s="224" t="s">
        <v>1525</v>
      </c>
      <c r="D1371" s="224" t="s">
        <v>711</v>
      </c>
      <c r="E1371" s="18" t="s">
        <v>199</v>
      </c>
      <c r="F1371" s="225">
        <v>38.880000000000003</v>
      </c>
      <c r="G1371" s="33"/>
      <c r="H1371" s="34"/>
    </row>
    <row r="1372" spans="1:8" s="2" customFormat="1" ht="16.899999999999999" customHeight="1">
      <c r="A1372" s="33"/>
      <c r="B1372" s="34"/>
      <c r="C1372" s="220" t="s">
        <v>121</v>
      </c>
      <c r="D1372" s="221" t="s">
        <v>1</v>
      </c>
      <c r="E1372" s="222" t="s">
        <v>1</v>
      </c>
      <c r="F1372" s="223">
        <v>15.84</v>
      </c>
      <c r="G1372" s="33"/>
      <c r="H1372" s="34"/>
    </row>
    <row r="1373" spans="1:8" s="2" customFormat="1" ht="16.899999999999999" customHeight="1">
      <c r="A1373" s="33"/>
      <c r="B1373" s="34"/>
      <c r="C1373" s="224" t="s">
        <v>1</v>
      </c>
      <c r="D1373" s="224" t="s">
        <v>228</v>
      </c>
      <c r="E1373" s="18" t="s">
        <v>1</v>
      </c>
      <c r="F1373" s="225">
        <v>0</v>
      </c>
      <c r="G1373" s="33"/>
      <c r="H1373" s="34"/>
    </row>
    <row r="1374" spans="1:8" s="2" customFormat="1" ht="16.899999999999999" customHeight="1">
      <c r="A1374" s="33"/>
      <c r="B1374" s="34"/>
      <c r="C1374" s="224" t="s">
        <v>1</v>
      </c>
      <c r="D1374" s="224" t="s">
        <v>2483</v>
      </c>
      <c r="E1374" s="18" t="s">
        <v>1</v>
      </c>
      <c r="F1374" s="225">
        <v>15.84</v>
      </c>
      <c r="G1374" s="33"/>
      <c r="H1374" s="34"/>
    </row>
    <row r="1375" spans="1:8" s="2" customFormat="1" ht="16.899999999999999" customHeight="1">
      <c r="A1375" s="33"/>
      <c r="B1375" s="34"/>
      <c r="C1375" s="224" t="s">
        <v>121</v>
      </c>
      <c r="D1375" s="224" t="s">
        <v>205</v>
      </c>
      <c r="E1375" s="18" t="s">
        <v>1</v>
      </c>
      <c r="F1375" s="225">
        <v>15.84</v>
      </c>
      <c r="G1375" s="33"/>
      <c r="H1375" s="34"/>
    </row>
    <row r="1376" spans="1:8" s="2" customFormat="1" ht="16.899999999999999" customHeight="1">
      <c r="A1376" s="33"/>
      <c r="B1376" s="34"/>
      <c r="C1376" s="226" t="s">
        <v>2791</v>
      </c>
      <c r="D1376" s="33"/>
      <c r="E1376" s="33"/>
      <c r="F1376" s="33"/>
      <c r="G1376" s="33"/>
      <c r="H1376" s="34"/>
    </row>
    <row r="1377" spans="1:8" s="2" customFormat="1" ht="16.899999999999999" customHeight="1">
      <c r="A1377" s="33"/>
      <c r="B1377" s="34"/>
      <c r="C1377" s="224" t="s">
        <v>2481</v>
      </c>
      <c r="D1377" s="224" t="s">
        <v>2482</v>
      </c>
      <c r="E1377" s="18" t="s">
        <v>199</v>
      </c>
      <c r="F1377" s="225">
        <v>15.84</v>
      </c>
      <c r="G1377" s="33"/>
      <c r="H1377" s="34"/>
    </row>
    <row r="1378" spans="1:8" s="2" customFormat="1" ht="16.899999999999999" customHeight="1">
      <c r="A1378" s="33"/>
      <c r="B1378" s="34"/>
      <c r="C1378" s="224" t="s">
        <v>1539</v>
      </c>
      <c r="D1378" s="224" t="s">
        <v>1540</v>
      </c>
      <c r="E1378" s="18" t="s">
        <v>199</v>
      </c>
      <c r="F1378" s="225">
        <v>5.76</v>
      </c>
      <c r="G1378" s="33"/>
      <c r="H1378" s="34"/>
    </row>
    <row r="1379" spans="1:8" s="2" customFormat="1" ht="16.899999999999999" customHeight="1">
      <c r="A1379" s="33"/>
      <c r="B1379" s="34"/>
      <c r="C1379" s="224" t="s">
        <v>2572</v>
      </c>
      <c r="D1379" s="224" t="s">
        <v>2573</v>
      </c>
      <c r="E1379" s="18" t="s">
        <v>199</v>
      </c>
      <c r="F1379" s="225">
        <v>17.28</v>
      </c>
      <c r="G1379" s="33"/>
      <c r="H1379" s="34"/>
    </row>
    <row r="1380" spans="1:8" s="2" customFormat="1" ht="16.899999999999999" customHeight="1">
      <c r="A1380" s="33"/>
      <c r="B1380" s="34"/>
      <c r="C1380" s="224" t="s">
        <v>1536</v>
      </c>
      <c r="D1380" s="224" t="s">
        <v>1537</v>
      </c>
      <c r="E1380" s="18" t="s">
        <v>199</v>
      </c>
      <c r="F1380" s="225">
        <v>11.52</v>
      </c>
      <c r="G1380" s="33"/>
      <c r="H1380" s="34"/>
    </row>
    <row r="1381" spans="1:8" s="2" customFormat="1" ht="16.899999999999999" customHeight="1">
      <c r="A1381" s="33"/>
      <c r="B1381" s="34"/>
      <c r="C1381" s="224" t="s">
        <v>2478</v>
      </c>
      <c r="D1381" s="224" t="s">
        <v>2479</v>
      </c>
      <c r="E1381" s="18" t="s">
        <v>199</v>
      </c>
      <c r="F1381" s="225">
        <v>15.84</v>
      </c>
      <c r="G1381" s="33"/>
      <c r="H1381" s="34"/>
    </row>
    <row r="1382" spans="1:8" s="2" customFormat="1" ht="16.899999999999999" customHeight="1">
      <c r="A1382" s="33"/>
      <c r="B1382" s="34"/>
      <c r="C1382" s="224" t="s">
        <v>2581</v>
      </c>
      <c r="D1382" s="224" t="s">
        <v>2582</v>
      </c>
      <c r="E1382" s="18" t="s">
        <v>199</v>
      </c>
      <c r="F1382" s="225">
        <v>40.32</v>
      </c>
      <c r="G1382" s="33"/>
      <c r="H1382" s="34"/>
    </row>
    <row r="1383" spans="1:8" s="2" customFormat="1" ht="16.899999999999999" customHeight="1">
      <c r="A1383" s="33"/>
      <c r="B1383" s="34"/>
      <c r="C1383" s="224" t="s">
        <v>2486</v>
      </c>
      <c r="D1383" s="224" t="s">
        <v>2487</v>
      </c>
      <c r="E1383" s="18" t="s">
        <v>279</v>
      </c>
      <c r="F1383" s="225">
        <v>0.19</v>
      </c>
      <c r="G1383" s="33"/>
      <c r="H1383" s="34"/>
    </row>
    <row r="1384" spans="1:8" s="2" customFormat="1" ht="16.899999999999999" customHeight="1">
      <c r="A1384" s="33"/>
      <c r="B1384" s="34"/>
      <c r="C1384" s="224" t="s">
        <v>464</v>
      </c>
      <c r="D1384" s="224" t="s">
        <v>465</v>
      </c>
      <c r="E1384" s="18" t="s">
        <v>279</v>
      </c>
      <c r="F1384" s="225">
        <v>11.315</v>
      </c>
      <c r="G1384" s="33"/>
      <c r="H1384" s="34"/>
    </row>
    <row r="1385" spans="1:8" s="2" customFormat="1" ht="16.899999999999999" customHeight="1">
      <c r="A1385" s="33"/>
      <c r="B1385" s="34"/>
      <c r="C1385" s="220" t="s">
        <v>147</v>
      </c>
      <c r="D1385" s="221" t="s">
        <v>1</v>
      </c>
      <c r="E1385" s="222" t="s">
        <v>1</v>
      </c>
      <c r="F1385" s="223">
        <v>1.5840000000000001</v>
      </c>
      <c r="G1385" s="33"/>
      <c r="H1385" s="34"/>
    </row>
    <row r="1386" spans="1:8" s="2" customFormat="1" ht="16.899999999999999" customHeight="1">
      <c r="A1386" s="33"/>
      <c r="B1386" s="34"/>
      <c r="C1386" s="224" t="s">
        <v>1</v>
      </c>
      <c r="D1386" s="224" t="s">
        <v>2205</v>
      </c>
      <c r="E1386" s="18" t="s">
        <v>1</v>
      </c>
      <c r="F1386" s="225">
        <v>0</v>
      </c>
      <c r="G1386" s="33"/>
      <c r="H1386" s="34"/>
    </row>
    <row r="1387" spans="1:8" s="2" customFormat="1" ht="16.899999999999999" customHeight="1">
      <c r="A1387" s="33"/>
      <c r="B1387" s="34"/>
      <c r="C1387" s="224" t="s">
        <v>1</v>
      </c>
      <c r="D1387" s="224" t="s">
        <v>2556</v>
      </c>
      <c r="E1387" s="18" t="s">
        <v>1</v>
      </c>
      <c r="F1387" s="225">
        <v>1.1439999999999999</v>
      </c>
      <c r="G1387" s="33"/>
      <c r="H1387" s="34"/>
    </row>
    <row r="1388" spans="1:8" s="2" customFormat="1" ht="16.899999999999999" customHeight="1">
      <c r="A1388" s="33"/>
      <c r="B1388" s="34"/>
      <c r="C1388" s="224" t="s">
        <v>1</v>
      </c>
      <c r="D1388" s="224" t="s">
        <v>2557</v>
      </c>
      <c r="E1388" s="18" t="s">
        <v>1</v>
      </c>
      <c r="F1388" s="225">
        <v>0.44</v>
      </c>
      <c r="G1388" s="33"/>
      <c r="H1388" s="34"/>
    </row>
    <row r="1389" spans="1:8" s="2" customFormat="1" ht="16.899999999999999" customHeight="1">
      <c r="A1389" s="33"/>
      <c r="B1389" s="34"/>
      <c r="C1389" s="224" t="s">
        <v>147</v>
      </c>
      <c r="D1389" s="224" t="s">
        <v>205</v>
      </c>
      <c r="E1389" s="18" t="s">
        <v>1</v>
      </c>
      <c r="F1389" s="225">
        <v>1.5840000000000001</v>
      </c>
      <c r="G1389" s="33"/>
      <c r="H1389" s="34"/>
    </row>
    <row r="1390" spans="1:8" s="2" customFormat="1" ht="16.899999999999999" customHeight="1">
      <c r="A1390" s="33"/>
      <c r="B1390" s="34"/>
      <c r="C1390" s="226" t="s">
        <v>2791</v>
      </c>
      <c r="D1390" s="33"/>
      <c r="E1390" s="33"/>
      <c r="F1390" s="33"/>
      <c r="G1390" s="33"/>
      <c r="H1390" s="34"/>
    </row>
    <row r="1391" spans="1:8" s="2" customFormat="1" ht="16.899999999999999" customHeight="1">
      <c r="A1391" s="33"/>
      <c r="B1391" s="34"/>
      <c r="C1391" s="224" t="s">
        <v>2203</v>
      </c>
      <c r="D1391" s="224" t="s">
        <v>2204</v>
      </c>
      <c r="E1391" s="18" t="s">
        <v>279</v>
      </c>
      <c r="F1391" s="225">
        <v>1.5840000000000001</v>
      </c>
      <c r="G1391" s="33"/>
      <c r="H1391" s="34"/>
    </row>
    <row r="1392" spans="1:8" s="2" customFormat="1" ht="16.899999999999999" customHeight="1">
      <c r="A1392" s="33"/>
      <c r="B1392" s="34"/>
      <c r="C1392" s="224" t="s">
        <v>574</v>
      </c>
      <c r="D1392" s="224" t="s">
        <v>575</v>
      </c>
      <c r="E1392" s="18" t="s">
        <v>279</v>
      </c>
      <c r="F1392" s="225">
        <v>1.5840000000000001</v>
      </c>
      <c r="G1392" s="33"/>
      <c r="H1392" s="34"/>
    </row>
    <row r="1393" spans="1:8" s="2" customFormat="1" ht="16.899999999999999" customHeight="1">
      <c r="A1393" s="33"/>
      <c r="B1393" s="34"/>
      <c r="C1393" s="220" t="s">
        <v>149</v>
      </c>
      <c r="D1393" s="221" t="s">
        <v>1</v>
      </c>
      <c r="E1393" s="222" t="s">
        <v>1</v>
      </c>
      <c r="F1393" s="223">
        <v>5.2809999999999997</v>
      </c>
      <c r="G1393" s="33"/>
      <c r="H1393" s="34"/>
    </row>
    <row r="1394" spans="1:8" s="2" customFormat="1" ht="16.899999999999999" customHeight="1">
      <c r="A1394" s="33"/>
      <c r="B1394" s="34"/>
      <c r="C1394" s="224" t="s">
        <v>1</v>
      </c>
      <c r="D1394" s="224" t="s">
        <v>2549</v>
      </c>
      <c r="E1394" s="18" t="s">
        <v>1</v>
      </c>
      <c r="F1394" s="225">
        <v>3.798</v>
      </c>
      <c r="G1394" s="33"/>
      <c r="H1394" s="34"/>
    </row>
    <row r="1395" spans="1:8" s="2" customFormat="1" ht="16.899999999999999" customHeight="1">
      <c r="A1395" s="33"/>
      <c r="B1395" s="34"/>
      <c r="C1395" s="224" t="s">
        <v>1</v>
      </c>
      <c r="D1395" s="224" t="s">
        <v>2550</v>
      </c>
      <c r="E1395" s="18" t="s">
        <v>1</v>
      </c>
      <c r="F1395" s="225">
        <v>1.496</v>
      </c>
      <c r="G1395" s="33"/>
      <c r="H1395" s="34"/>
    </row>
    <row r="1396" spans="1:8" s="2" customFormat="1" ht="16.899999999999999" customHeight="1">
      <c r="A1396" s="33"/>
      <c r="B1396" s="34"/>
      <c r="C1396" s="224" t="s">
        <v>1</v>
      </c>
      <c r="D1396" s="224" t="s">
        <v>2551</v>
      </c>
      <c r="E1396" s="18" t="s">
        <v>1</v>
      </c>
      <c r="F1396" s="225">
        <v>-8.0000000000000002E-3</v>
      </c>
      <c r="G1396" s="33"/>
      <c r="H1396" s="34"/>
    </row>
    <row r="1397" spans="1:8" s="2" customFormat="1" ht="16.899999999999999" customHeight="1">
      <c r="A1397" s="33"/>
      <c r="B1397" s="34"/>
      <c r="C1397" s="224" t="s">
        <v>1</v>
      </c>
      <c r="D1397" s="224" t="s">
        <v>2552</v>
      </c>
      <c r="E1397" s="18" t="s">
        <v>1</v>
      </c>
      <c r="F1397" s="225">
        <v>-5.0000000000000001E-3</v>
      </c>
      <c r="G1397" s="33"/>
      <c r="H1397" s="34"/>
    </row>
    <row r="1398" spans="1:8" s="2" customFormat="1" ht="16.899999999999999" customHeight="1">
      <c r="A1398" s="33"/>
      <c r="B1398" s="34"/>
      <c r="C1398" s="224" t="s">
        <v>149</v>
      </c>
      <c r="D1398" s="224" t="s">
        <v>205</v>
      </c>
      <c r="E1398" s="18" t="s">
        <v>1</v>
      </c>
      <c r="F1398" s="225">
        <v>5.2809999999999997</v>
      </c>
      <c r="G1398" s="33"/>
      <c r="H1398" s="34"/>
    </row>
    <row r="1399" spans="1:8" s="2" customFormat="1" ht="16.899999999999999" customHeight="1">
      <c r="A1399" s="33"/>
      <c r="B1399" s="34"/>
      <c r="C1399" s="220" t="s">
        <v>151</v>
      </c>
      <c r="D1399" s="221" t="s">
        <v>1</v>
      </c>
      <c r="E1399" s="222" t="s">
        <v>1</v>
      </c>
      <c r="F1399" s="223">
        <v>18.984999999999999</v>
      </c>
      <c r="G1399" s="33"/>
      <c r="H1399" s="34"/>
    </row>
    <row r="1400" spans="1:8" s="2" customFormat="1" ht="16.899999999999999" customHeight="1">
      <c r="A1400" s="33"/>
      <c r="B1400" s="34"/>
      <c r="C1400" s="224" t="s">
        <v>1</v>
      </c>
      <c r="D1400" s="224" t="s">
        <v>408</v>
      </c>
      <c r="E1400" s="18" t="s">
        <v>1</v>
      </c>
      <c r="F1400" s="225">
        <v>0</v>
      </c>
      <c r="G1400" s="33"/>
      <c r="H1400" s="34"/>
    </row>
    <row r="1401" spans="1:8" s="2" customFormat="1" ht="16.899999999999999" customHeight="1">
      <c r="A1401" s="33"/>
      <c r="B1401" s="34"/>
      <c r="C1401" s="224" t="s">
        <v>1</v>
      </c>
      <c r="D1401" s="224" t="s">
        <v>159</v>
      </c>
      <c r="E1401" s="18" t="s">
        <v>1</v>
      </c>
      <c r="F1401" s="225">
        <v>18.984999999999999</v>
      </c>
      <c r="G1401" s="33"/>
      <c r="H1401" s="34"/>
    </row>
    <row r="1402" spans="1:8" s="2" customFormat="1" ht="16.899999999999999" customHeight="1">
      <c r="A1402" s="33"/>
      <c r="B1402" s="34"/>
      <c r="C1402" s="224" t="s">
        <v>151</v>
      </c>
      <c r="D1402" s="224" t="s">
        <v>205</v>
      </c>
      <c r="E1402" s="18" t="s">
        <v>1</v>
      </c>
      <c r="F1402" s="225">
        <v>18.984999999999999</v>
      </c>
      <c r="G1402" s="33"/>
      <c r="H1402" s="34"/>
    </row>
    <row r="1403" spans="1:8" s="2" customFormat="1" ht="16.899999999999999" customHeight="1">
      <c r="A1403" s="33"/>
      <c r="B1403" s="34"/>
      <c r="C1403" s="226" t="s">
        <v>2791</v>
      </c>
      <c r="D1403" s="33"/>
      <c r="E1403" s="33"/>
      <c r="F1403" s="33"/>
      <c r="G1403" s="33"/>
      <c r="H1403" s="34"/>
    </row>
    <row r="1404" spans="1:8" s="2" customFormat="1" ht="16.899999999999999" customHeight="1">
      <c r="A1404" s="33"/>
      <c r="B1404" s="34"/>
      <c r="C1404" s="224" t="s">
        <v>405</v>
      </c>
      <c r="D1404" s="224" t="s">
        <v>406</v>
      </c>
      <c r="E1404" s="18" t="s">
        <v>279</v>
      </c>
      <c r="F1404" s="225">
        <v>8.3529999999999998</v>
      </c>
      <c r="G1404" s="33"/>
      <c r="H1404" s="34"/>
    </row>
    <row r="1405" spans="1:8" s="2" customFormat="1" ht="16.899999999999999" customHeight="1">
      <c r="A1405" s="33"/>
      <c r="B1405" s="34"/>
      <c r="C1405" s="224" t="s">
        <v>413</v>
      </c>
      <c r="D1405" s="224" t="s">
        <v>414</v>
      </c>
      <c r="E1405" s="18" t="s">
        <v>279</v>
      </c>
      <c r="F1405" s="225">
        <v>24.491</v>
      </c>
      <c r="G1405" s="33"/>
      <c r="H1405" s="34"/>
    </row>
    <row r="1406" spans="1:8" s="2" customFormat="1" ht="16.899999999999999" customHeight="1">
      <c r="A1406" s="33"/>
      <c r="B1406" s="34"/>
      <c r="C1406" s="224" t="s">
        <v>418</v>
      </c>
      <c r="D1406" s="224" t="s">
        <v>419</v>
      </c>
      <c r="E1406" s="18" t="s">
        <v>279</v>
      </c>
      <c r="F1406" s="225">
        <v>10.632</v>
      </c>
      <c r="G1406" s="33"/>
      <c r="H1406" s="34"/>
    </row>
    <row r="1407" spans="1:8" s="2" customFormat="1" ht="16.899999999999999" customHeight="1">
      <c r="A1407" s="33"/>
      <c r="B1407" s="34"/>
      <c r="C1407" s="224" t="s">
        <v>424</v>
      </c>
      <c r="D1407" s="224" t="s">
        <v>425</v>
      </c>
      <c r="E1407" s="18" t="s">
        <v>279</v>
      </c>
      <c r="F1407" s="225">
        <v>31.895</v>
      </c>
      <c r="G1407" s="33"/>
      <c r="H1407" s="34"/>
    </row>
    <row r="1408" spans="1:8" s="2" customFormat="1" ht="16.899999999999999" customHeight="1">
      <c r="A1408" s="33"/>
      <c r="B1408" s="34"/>
      <c r="C1408" s="220" t="s">
        <v>2470</v>
      </c>
      <c r="D1408" s="221" t="s">
        <v>1</v>
      </c>
      <c r="E1408" s="222" t="s">
        <v>1</v>
      </c>
      <c r="F1408" s="223">
        <v>10.4</v>
      </c>
      <c r="G1408" s="33"/>
      <c r="H1408" s="34"/>
    </row>
    <row r="1409" spans="1:8" s="2" customFormat="1" ht="16.899999999999999" customHeight="1">
      <c r="A1409" s="33"/>
      <c r="B1409" s="34"/>
      <c r="C1409" s="224" t="s">
        <v>1</v>
      </c>
      <c r="D1409" s="224" t="s">
        <v>2594</v>
      </c>
      <c r="E1409" s="18" t="s">
        <v>1</v>
      </c>
      <c r="F1409" s="225">
        <v>10.4</v>
      </c>
      <c r="G1409" s="33"/>
      <c r="H1409" s="34"/>
    </row>
    <row r="1410" spans="1:8" s="2" customFormat="1" ht="16.899999999999999" customHeight="1">
      <c r="A1410" s="33"/>
      <c r="B1410" s="34"/>
      <c r="C1410" s="224" t="s">
        <v>2470</v>
      </c>
      <c r="D1410" s="224" t="s">
        <v>205</v>
      </c>
      <c r="E1410" s="18" t="s">
        <v>1</v>
      </c>
      <c r="F1410" s="225">
        <v>10.4</v>
      </c>
      <c r="G1410" s="33"/>
      <c r="H1410" s="34"/>
    </row>
    <row r="1411" spans="1:8" s="2" customFormat="1" ht="16.899999999999999" customHeight="1">
      <c r="A1411" s="33"/>
      <c r="B1411" s="34"/>
      <c r="C1411" s="226" t="s">
        <v>2791</v>
      </c>
      <c r="D1411" s="33"/>
      <c r="E1411" s="33"/>
      <c r="F1411" s="33"/>
      <c r="G1411" s="33"/>
      <c r="H1411" s="34"/>
    </row>
    <row r="1412" spans="1:8" s="2" customFormat="1" ht="16.899999999999999" customHeight="1">
      <c r="A1412" s="33"/>
      <c r="B1412" s="34"/>
      <c r="C1412" s="224" t="s">
        <v>2591</v>
      </c>
      <c r="D1412" s="224" t="s">
        <v>2592</v>
      </c>
      <c r="E1412" s="18" t="s">
        <v>243</v>
      </c>
      <c r="F1412" s="225">
        <v>10.4</v>
      </c>
      <c r="G1412" s="33"/>
      <c r="H1412" s="34"/>
    </row>
    <row r="1413" spans="1:8" s="2" customFormat="1" ht="16.899999999999999" customHeight="1">
      <c r="A1413" s="33"/>
      <c r="B1413" s="34"/>
      <c r="C1413" s="224" t="s">
        <v>464</v>
      </c>
      <c r="D1413" s="224" t="s">
        <v>465</v>
      </c>
      <c r="E1413" s="18" t="s">
        <v>279</v>
      </c>
      <c r="F1413" s="225">
        <v>11.315</v>
      </c>
      <c r="G1413" s="33"/>
      <c r="H1413" s="34"/>
    </row>
    <row r="1414" spans="1:8" s="2" customFormat="1" ht="16.899999999999999" customHeight="1">
      <c r="A1414" s="33"/>
      <c r="B1414" s="34"/>
      <c r="C1414" s="224" t="s">
        <v>503</v>
      </c>
      <c r="D1414" s="224" t="s">
        <v>504</v>
      </c>
      <c r="E1414" s="18" t="s">
        <v>279</v>
      </c>
      <c r="F1414" s="225">
        <v>5.2809999999999997</v>
      </c>
      <c r="G1414" s="33"/>
      <c r="H1414" s="34"/>
    </row>
    <row r="1415" spans="1:8" s="2" customFormat="1" ht="16.899999999999999" customHeight="1">
      <c r="A1415" s="33"/>
      <c r="B1415" s="34"/>
      <c r="C1415" s="224" t="s">
        <v>2203</v>
      </c>
      <c r="D1415" s="224" t="s">
        <v>2204</v>
      </c>
      <c r="E1415" s="18" t="s">
        <v>279</v>
      </c>
      <c r="F1415" s="225">
        <v>1.5840000000000001</v>
      </c>
      <c r="G1415" s="33"/>
      <c r="H1415" s="34"/>
    </row>
    <row r="1416" spans="1:8" s="2" customFormat="1" ht="16.899999999999999" customHeight="1">
      <c r="A1416" s="33"/>
      <c r="B1416" s="34"/>
      <c r="C1416" s="220" t="s">
        <v>2472</v>
      </c>
      <c r="D1416" s="221" t="s">
        <v>1</v>
      </c>
      <c r="E1416" s="222" t="s">
        <v>1</v>
      </c>
      <c r="F1416" s="223">
        <v>4</v>
      </c>
      <c r="G1416" s="33"/>
      <c r="H1416" s="34"/>
    </row>
    <row r="1417" spans="1:8" s="2" customFormat="1" ht="16.899999999999999" customHeight="1">
      <c r="A1417" s="33"/>
      <c r="B1417" s="34"/>
      <c r="C1417" s="224" t="s">
        <v>1</v>
      </c>
      <c r="D1417" s="224" t="s">
        <v>2602</v>
      </c>
      <c r="E1417" s="18" t="s">
        <v>1</v>
      </c>
      <c r="F1417" s="225">
        <v>4</v>
      </c>
      <c r="G1417" s="33"/>
      <c r="H1417" s="34"/>
    </row>
    <row r="1418" spans="1:8" s="2" customFormat="1" ht="16.899999999999999" customHeight="1">
      <c r="A1418" s="33"/>
      <c r="B1418" s="34"/>
      <c r="C1418" s="224" t="s">
        <v>2472</v>
      </c>
      <c r="D1418" s="224" t="s">
        <v>205</v>
      </c>
      <c r="E1418" s="18" t="s">
        <v>1</v>
      </c>
      <c r="F1418" s="225">
        <v>4</v>
      </c>
      <c r="G1418" s="33"/>
      <c r="H1418" s="34"/>
    </row>
    <row r="1419" spans="1:8" s="2" customFormat="1" ht="16.899999999999999" customHeight="1">
      <c r="A1419" s="33"/>
      <c r="B1419" s="34"/>
      <c r="C1419" s="226" t="s">
        <v>2791</v>
      </c>
      <c r="D1419" s="33"/>
      <c r="E1419" s="33"/>
      <c r="F1419" s="33"/>
      <c r="G1419" s="33"/>
      <c r="H1419" s="34"/>
    </row>
    <row r="1420" spans="1:8" s="2" customFormat="1" ht="16.899999999999999" customHeight="1">
      <c r="A1420" s="33"/>
      <c r="B1420" s="34"/>
      <c r="C1420" s="224" t="s">
        <v>2599</v>
      </c>
      <c r="D1420" s="224" t="s">
        <v>2600</v>
      </c>
      <c r="E1420" s="18" t="s">
        <v>243</v>
      </c>
      <c r="F1420" s="225">
        <v>4</v>
      </c>
      <c r="G1420" s="33"/>
      <c r="H1420" s="34"/>
    </row>
    <row r="1421" spans="1:8" s="2" customFormat="1" ht="16.899999999999999" customHeight="1">
      <c r="A1421" s="33"/>
      <c r="B1421" s="34"/>
      <c r="C1421" s="224" t="s">
        <v>464</v>
      </c>
      <c r="D1421" s="224" t="s">
        <v>465</v>
      </c>
      <c r="E1421" s="18" t="s">
        <v>279</v>
      </c>
      <c r="F1421" s="225">
        <v>11.315</v>
      </c>
      <c r="G1421" s="33"/>
      <c r="H1421" s="34"/>
    </row>
    <row r="1422" spans="1:8" s="2" customFormat="1" ht="16.899999999999999" customHeight="1">
      <c r="A1422" s="33"/>
      <c r="B1422" s="34"/>
      <c r="C1422" s="224" t="s">
        <v>503</v>
      </c>
      <c r="D1422" s="224" t="s">
        <v>504</v>
      </c>
      <c r="E1422" s="18" t="s">
        <v>279</v>
      </c>
      <c r="F1422" s="225">
        <v>5.2809999999999997</v>
      </c>
      <c r="G1422" s="33"/>
      <c r="H1422" s="34"/>
    </row>
    <row r="1423" spans="1:8" s="2" customFormat="1" ht="16.899999999999999" customHeight="1">
      <c r="A1423" s="33"/>
      <c r="B1423" s="34"/>
      <c r="C1423" s="224" t="s">
        <v>2203</v>
      </c>
      <c r="D1423" s="224" t="s">
        <v>2204</v>
      </c>
      <c r="E1423" s="18" t="s">
        <v>279</v>
      </c>
      <c r="F1423" s="225">
        <v>1.5840000000000001</v>
      </c>
      <c r="G1423" s="33"/>
      <c r="H1423" s="34"/>
    </row>
    <row r="1424" spans="1:8" s="2" customFormat="1" ht="16.899999999999999" customHeight="1">
      <c r="A1424" s="33"/>
      <c r="B1424" s="34"/>
      <c r="C1424" s="220" t="s">
        <v>2085</v>
      </c>
      <c r="D1424" s="221" t="s">
        <v>1</v>
      </c>
      <c r="E1424" s="222" t="s">
        <v>1</v>
      </c>
      <c r="F1424" s="223">
        <v>28.8</v>
      </c>
      <c r="G1424" s="33"/>
      <c r="H1424" s="34"/>
    </row>
    <row r="1425" spans="1:8" s="2" customFormat="1" ht="16.899999999999999" customHeight="1">
      <c r="A1425" s="33"/>
      <c r="B1425" s="34"/>
      <c r="C1425" s="224" t="s">
        <v>1</v>
      </c>
      <c r="D1425" s="224" t="s">
        <v>2484</v>
      </c>
      <c r="E1425" s="18" t="s">
        <v>1</v>
      </c>
      <c r="F1425" s="225">
        <v>28.8</v>
      </c>
      <c r="G1425" s="33"/>
      <c r="H1425" s="34"/>
    </row>
    <row r="1426" spans="1:8" s="2" customFormat="1" ht="16.899999999999999" customHeight="1">
      <c r="A1426" s="33"/>
      <c r="B1426" s="34"/>
      <c r="C1426" s="224" t="s">
        <v>2085</v>
      </c>
      <c r="D1426" s="224" t="s">
        <v>205</v>
      </c>
      <c r="E1426" s="18" t="s">
        <v>1</v>
      </c>
      <c r="F1426" s="225">
        <v>28.8</v>
      </c>
      <c r="G1426" s="33"/>
      <c r="H1426" s="34"/>
    </row>
    <row r="1427" spans="1:8" s="2" customFormat="1" ht="16.899999999999999" customHeight="1">
      <c r="A1427" s="33"/>
      <c r="B1427" s="34"/>
      <c r="C1427" s="226" t="s">
        <v>2791</v>
      </c>
      <c r="D1427" s="33"/>
      <c r="E1427" s="33"/>
      <c r="F1427" s="33"/>
      <c r="G1427" s="33"/>
      <c r="H1427" s="34"/>
    </row>
    <row r="1428" spans="1:8" s="2" customFormat="1" ht="16.899999999999999" customHeight="1">
      <c r="A1428" s="33"/>
      <c r="B1428" s="34"/>
      <c r="C1428" s="224" t="s">
        <v>241</v>
      </c>
      <c r="D1428" s="224" t="s">
        <v>242</v>
      </c>
      <c r="E1428" s="18" t="s">
        <v>243</v>
      </c>
      <c r="F1428" s="225">
        <v>28.8</v>
      </c>
      <c r="G1428" s="33"/>
      <c r="H1428" s="34"/>
    </row>
    <row r="1429" spans="1:8" s="2" customFormat="1" ht="16.899999999999999" customHeight="1">
      <c r="A1429" s="33"/>
      <c r="B1429" s="34"/>
      <c r="C1429" s="224" t="s">
        <v>776</v>
      </c>
      <c r="D1429" s="224" t="s">
        <v>777</v>
      </c>
      <c r="E1429" s="18" t="s">
        <v>243</v>
      </c>
      <c r="F1429" s="225">
        <v>57.6</v>
      </c>
      <c r="G1429" s="33"/>
      <c r="H1429" s="34"/>
    </row>
    <row r="1430" spans="1:8" s="2" customFormat="1" ht="16.899999999999999" customHeight="1">
      <c r="A1430" s="33"/>
      <c r="B1430" s="34"/>
      <c r="C1430" s="220" t="s">
        <v>159</v>
      </c>
      <c r="D1430" s="221" t="s">
        <v>1</v>
      </c>
      <c r="E1430" s="222" t="s">
        <v>1</v>
      </c>
      <c r="F1430" s="223">
        <v>18.984999999999999</v>
      </c>
      <c r="G1430" s="33"/>
      <c r="H1430" s="34"/>
    </row>
    <row r="1431" spans="1:8" s="2" customFormat="1" ht="16.899999999999999" customHeight="1">
      <c r="A1431" s="33"/>
      <c r="B1431" s="34"/>
      <c r="C1431" s="224" t="s">
        <v>1</v>
      </c>
      <c r="D1431" s="224" t="s">
        <v>2488</v>
      </c>
      <c r="E1431" s="18" t="s">
        <v>1</v>
      </c>
      <c r="F1431" s="225">
        <v>0</v>
      </c>
      <c r="G1431" s="33"/>
      <c r="H1431" s="34"/>
    </row>
    <row r="1432" spans="1:8" s="2" customFormat="1" ht="16.899999999999999" customHeight="1">
      <c r="A1432" s="33"/>
      <c r="B1432" s="34"/>
      <c r="C1432" s="224" t="s">
        <v>1</v>
      </c>
      <c r="D1432" s="224" t="s">
        <v>2489</v>
      </c>
      <c r="E1432" s="18" t="s">
        <v>1</v>
      </c>
      <c r="F1432" s="225">
        <v>1.5</v>
      </c>
      <c r="G1432" s="33"/>
      <c r="H1432" s="34"/>
    </row>
    <row r="1433" spans="1:8" s="2" customFormat="1" ht="16.899999999999999" customHeight="1">
      <c r="A1433" s="33"/>
      <c r="B1433" s="34"/>
      <c r="C1433" s="224" t="s">
        <v>1</v>
      </c>
      <c r="D1433" s="224" t="s">
        <v>2490</v>
      </c>
      <c r="E1433" s="18" t="s">
        <v>1</v>
      </c>
      <c r="F1433" s="225">
        <v>1.522</v>
      </c>
      <c r="G1433" s="33"/>
      <c r="H1433" s="34"/>
    </row>
    <row r="1434" spans="1:8" s="2" customFormat="1" ht="16.899999999999999" customHeight="1">
      <c r="A1434" s="33"/>
      <c r="B1434" s="34"/>
      <c r="C1434" s="224" t="s">
        <v>1</v>
      </c>
      <c r="D1434" s="224" t="s">
        <v>2491</v>
      </c>
      <c r="E1434" s="18" t="s">
        <v>1</v>
      </c>
      <c r="F1434" s="225">
        <v>1.615</v>
      </c>
      <c r="G1434" s="33"/>
      <c r="H1434" s="34"/>
    </row>
    <row r="1435" spans="1:8" s="2" customFormat="1" ht="16.899999999999999" customHeight="1">
      <c r="A1435" s="33"/>
      <c r="B1435" s="34"/>
      <c r="C1435" s="224" t="s">
        <v>1</v>
      </c>
      <c r="D1435" s="224" t="s">
        <v>2492</v>
      </c>
      <c r="E1435" s="18" t="s">
        <v>1</v>
      </c>
      <c r="F1435" s="225">
        <v>1.619</v>
      </c>
      <c r="G1435" s="33"/>
      <c r="H1435" s="34"/>
    </row>
    <row r="1436" spans="1:8" s="2" customFormat="1" ht="16.899999999999999" customHeight="1">
      <c r="A1436" s="33"/>
      <c r="B1436" s="34"/>
      <c r="C1436" s="224" t="s">
        <v>1</v>
      </c>
      <c r="D1436" s="224" t="s">
        <v>2493</v>
      </c>
      <c r="E1436" s="18" t="s">
        <v>1</v>
      </c>
      <c r="F1436" s="225">
        <v>1.5269999999999999</v>
      </c>
      <c r="G1436" s="33"/>
      <c r="H1436" s="34"/>
    </row>
    <row r="1437" spans="1:8" s="2" customFormat="1" ht="16.899999999999999" customHeight="1">
      <c r="A1437" s="33"/>
      <c r="B1437" s="34"/>
      <c r="C1437" s="224" t="s">
        <v>1</v>
      </c>
      <c r="D1437" s="224" t="s">
        <v>2494</v>
      </c>
      <c r="E1437" s="18" t="s">
        <v>1</v>
      </c>
      <c r="F1437" s="225">
        <v>1.496</v>
      </c>
      <c r="G1437" s="33"/>
      <c r="H1437" s="34"/>
    </row>
    <row r="1438" spans="1:8" s="2" customFormat="1" ht="16.899999999999999" customHeight="1">
      <c r="A1438" s="33"/>
      <c r="B1438" s="34"/>
      <c r="C1438" s="224" t="s">
        <v>1</v>
      </c>
      <c r="D1438" s="224" t="s">
        <v>2495</v>
      </c>
      <c r="E1438" s="18" t="s">
        <v>1</v>
      </c>
      <c r="F1438" s="225">
        <v>1.61</v>
      </c>
      <c r="G1438" s="33"/>
      <c r="H1438" s="34"/>
    </row>
    <row r="1439" spans="1:8" s="2" customFormat="1" ht="16.899999999999999" customHeight="1">
      <c r="A1439" s="33"/>
      <c r="B1439" s="34"/>
      <c r="C1439" s="224" t="s">
        <v>1</v>
      </c>
      <c r="D1439" s="224" t="s">
        <v>2496</v>
      </c>
      <c r="E1439" s="18" t="s">
        <v>1</v>
      </c>
      <c r="F1439" s="225">
        <v>1.6319999999999999</v>
      </c>
      <c r="G1439" s="33"/>
      <c r="H1439" s="34"/>
    </row>
    <row r="1440" spans="1:8" s="2" customFormat="1" ht="16.899999999999999" customHeight="1">
      <c r="A1440" s="33"/>
      <c r="B1440" s="34"/>
      <c r="C1440" s="224" t="s">
        <v>1</v>
      </c>
      <c r="D1440" s="224" t="s">
        <v>2497</v>
      </c>
      <c r="E1440" s="18" t="s">
        <v>1</v>
      </c>
      <c r="F1440" s="225">
        <v>1.54</v>
      </c>
      <c r="G1440" s="33"/>
      <c r="H1440" s="34"/>
    </row>
    <row r="1441" spans="1:8" s="2" customFormat="1" ht="16.899999999999999" customHeight="1">
      <c r="A1441" s="33"/>
      <c r="B1441" s="34"/>
      <c r="C1441" s="224" t="s">
        <v>1</v>
      </c>
      <c r="D1441" s="224" t="s">
        <v>2498</v>
      </c>
      <c r="E1441" s="18" t="s">
        <v>1</v>
      </c>
      <c r="F1441" s="225">
        <v>1.5049999999999999</v>
      </c>
      <c r="G1441" s="33"/>
      <c r="H1441" s="34"/>
    </row>
    <row r="1442" spans="1:8" s="2" customFormat="1" ht="16.899999999999999" customHeight="1">
      <c r="A1442" s="33"/>
      <c r="B1442" s="34"/>
      <c r="C1442" s="224" t="s">
        <v>1</v>
      </c>
      <c r="D1442" s="224" t="s">
        <v>2499</v>
      </c>
      <c r="E1442" s="18" t="s">
        <v>1</v>
      </c>
      <c r="F1442" s="225">
        <v>1.58</v>
      </c>
      <c r="G1442" s="33"/>
      <c r="H1442" s="34"/>
    </row>
    <row r="1443" spans="1:8" s="2" customFormat="1" ht="16.899999999999999" customHeight="1">
      <c r="A1443" s="33"/>
      <c r="B1443" s="34"/>
      <c r="C1443" s="224" t="s">
        <v>1</v>
      </c>
      <c r="D1443" s="224" t="s">
        <v>2500</v>
      </c>
      <c r="E1443" s="18" t="s">
        <v>1</v>
      </c>
      <c r="F1443" s="225">
        <v>1.6459999999999999</v>
      </c>
      <c r="G1443" s="33"/>
      <c r="H1443" s="34"/>
    </row>
    <row r="1444" spans="1:8" s="2" customFormat="1" ht="16.899999999999999" customHeight="1">
      <c r="A1444" s="33"/>
      <c r="B1444" s="34"/>
      <c r="C1444" s="224" t="s">
        <v>1</v>
      </c>
      <c r="D1444" s="224" t="s">
        <v>2501</v>
      </c>
      <c r="E1444" s="18" t="s">
        <v>1</v>
      </c>
      <c r="F1444" s="225">
        <v>1.4870000000000001</v>
      </c>
      <c r="G1444" s="33"/>
      <c r="H1444" s="34"/>
    </row>
    <row r="1445" spans="1:8" s="2" customFormat="1" ht="16.899999999999999" customHeight="1">
      <c r="A1445" s="33"/>
      <c r="B1445" s="34"/>
      <c r="C1445" s="224" t="s">
        <v>1</v>
      </c>
      <c r="D1445" s="224" t="s">
        <v>2502</v>
      </c>
      <c r="E1445" s="18" t="s">
        <v>1</v>
      </c>
      <c r="F1445" s="225">
        <v>1.4650000000000001</v>
      </c>
      <c r="G1445" s="33"/>
      <c r="H1445" s="34"/>
    </row>
    <row r="1446" spans="1:8" s="2" customFormat="1" ht="16.899999999999999" customHeight="1">
      <c r="A1446" s="33"/>
      <c r="B1446" s="34"/>
      <c r="C1446" s="224" t="s">
        <v>1</v>
      </c>
      <c r="D1446" s="224" t="s">
        <v>2503</v>
      </c>
      <c r="E1446" s="18" t="s">
        <v>1</v>
      </c>
      <c r="F1446" s="225">
        <v>1.3680000000000001</v>
      </c>
      <c r="G1446" s="33"/>
      <c r="H1446" s="34"/>
    </row>
    <row r="1447" spans="1:8" s="2" customFormat="1" ht="16.899999999999999" customHeight="1">
      <c r="A1447" s="33"/>
      <c r="B1447" s="34"/>
      <c r="C1447" s="224" t="s">
        <v>1</v>
      </c>
      <c r="D1447" s="224" t="s">
        <v>2504</v>
      </c>
      <c r="E1447" s="18" t="s">
        <v>1</v>
      </c>
      <c r="F1447" s="225">
        <v>1.5269999999999999</v>
      </c>
      <c r="G1447" s="33"/>
      <c r="H1447" s="34"/>
    </row>
    <row r="1448" spans="1:8" s="2" customFormat="1" ht="16.899999999999999" customHeight="1">
      <c r="A1448" s="33"/>
      <c r="B1448" s="34"/>
      <c r="C1448" s="224" t="s">
        <v>1</v>
      </c>
      <c r="D1448" s="224" t="s">
        <v>2505</v>
      </c>
      <c r="E1448" s="18" t="s">
        <v>1</v>
      </c>
      <c r="F1448" s="225">
        <v>1.536</v>
      </c>
      <c r="G1448" s="33"/>
      <c r="H1448" s="34"/>
    </row>
    <row r="1449" spans="1:8" s="2" customFormat="1" ht="16.899999999999999" customHeight="1">
      <c r="A1449" s="33"/>
      <c r="B1449" s="34"/>
      <c r="C1449" s="224" t="s">
        <v>1</v>
      </c>
      <c r="D1449" s="224" t="s">
        <v>2506</v>
      </c>
      <c r="E1449" s="18" t="s">
        <v>1</v>
      </c>
      <c r="F1449" s="225">
        <v>1.522</v>
      </c>
      <c r="G1449" s="33"/>
      <c r="H1449" s="34"/>
    </row>
    <row r="1450" spans="1:8" s="2" customFormat="1" ht="16.899999999999999" customHeight="1">
      <c r="A1450" s="33"/>
      <c r="B1450" s="34"/>
      <c r="C1450" s="224" t="s">
        <v>1</v>
      </c>
      <c r="D1450" s="224" t="s">
        <v>347</v>
      </c>
      <c r="E1450" s="18" t="s">
        <v>1</v>
      </c>
      <c r="F1450" s="225">
        <v>-8.7119999999999997</v>
      </c>
      <c r="G1450" s="33"/>
      <c r="H1450" s="34"/>
    </row>
    <row r="1451" spans="1:8" s="2" customFormat="1" ht="16.899999999999999" customHeight="1">
      <c r="A1451" s="33"/>
      <c r="B1451" s="34"/>
      <c r="C1451" s="224" t="s">
        <v>159</v>
      </c>
      <c r="D1451" s="224" t="s">
        <v>205</v>
      </c>
      <c r="E1451" s="18" t="s">
        <v>1</v>
      </c>
      <c r="F1451" s="225">
        <v>18.984999999999999</v>
      </c>
      <c r="G1451" s="33"/>
      <c r="H1451" s="34"/>
    </row>
    <row r="1452" spans="1:8" s="2" customFormat="1" ht="16.899999999999999" customHeight="1">
      <c r="A1452" s="33"/>
      <c r="B1452" s="34"/>
      <c r="C1452" s="226" t="s">
        <v>2791</v>
      </c>
      <c r="D1452" s="33"/>
      <c r="E1452" s="33"/>
      <c r="F1452" s="33"/>
      <c r="G1452" s="33"/>
      <c r="H1452" s="34"/>
    </row>
    <row r="1453" spans="1:8" s="2" customFormat="1" ht="16.899999999999999" customHeight="1">
      <c r="A1453" s="33"/>
      <c r="B1453" s="34"/>
      <c r="C1453" s="224" t="s">
        <v>2486</v>
      </c>
      <c r="D1453" s="224" t="s">
        <v>2487</v>
      </c>
      <c r="E1453" s="18" t="s">
        <v>279</v>
      </c>
      <c r="F1453" s="225">
        <v>0.19</v>
      </c>
      <c r="G1453" s="33"/>
      <c r="H1453" s="34"/>
    </row>
    <row r="1454" spans="1:8" s="2" customFormat="1" ht="16.899999999999999" customHeight="1">
      <c r="A1454" s="33"/>
      <c r="B1454" s="34"/>
      <c r="C1454" s="224" t="s">
        <v>2507</v>
      </c>
      <c r="D1454" s="224" t="s">
        <v>2508</v>
      </c>
      <c r="E1454" s="18" t="s">
        <v>279</v>
      </c>
      <c r="F1454" s="225">
        <v>8.1639999999999997</v>
      </c>
      <c r="G1454" s="33"/>
      <c r="H1454" s="34"/>
    </row>
    <row r="1455" spans="1:8" s="2" customFormat="1" ht="16.899999999999999" customHeight="1">
      <c r="A1455" s="33"/>
      <c r="B1455" s="34"/>
      <c r="C1455" s="224" t="s">
        <v>2510</v>
      </c>
      <c r="D1455" s="224" t="s">
        <v>2511</v>
      </c>
      <c r="E1455" s="18" t="s">
        <v>279</v>
      </c>
      <c r="F1455" s="225">
        <v>9.4930000000000003</v>
      </c>
      <c r="G1455" s="33"/>
      <c r="H1455" s="34"/>
    </row>
    <row r="1456" spans="1:8" s="2" customFormat="1" ht="16.899999999999999" customHeight="1">
      <c r="A1456" s="33"/>
      <c r="B1456" s="34"/>
      <c r="C1456" s="224" t="s">
        <v>2513</v>
      </c>
      <c r="D1456" s="224" t="s">
        <v>2514</v>
      </c>
      <c r="E1456" s="18" t="s">
        <v>279</v>
      </c>
      <c r="F1456" s="225">
        <v>1.139</v>
      </c>
      <c r="G1456" s="33"/>
      <c r="H1456" s="34"/>
    </row>
    <row r="1457" spans="1:8" s="2" customFormat="1" ht="16.899999999999999" customHeight="1">
      <c r="A1457" s="33"/>
      <c r="B1457" s="34"/>
      <c r="C1457" s="224" t="s">
        <v>405</v>
      </c>
      <c r="D1457" s="224" t="s">
        <v>406</v>
      </c>
      <c r="E1457" s="18" t="s">
        <v>279</v>
      </c>
      <c r="F1457" s="225">
        <v>8.3529999999999998</v>
      </c>
      <c r="G1457" s="33"/>
      <c r="H1457" s="34"/>
    </row>
    <row r="1458" spans="1:8" s="2" customFormat="1" ht="16.899999999999999" customHeight="1">
      <c r="A1458" s="33"/>
      <c r="B1458" s="34"/>
      <c r="C1458" s="220" t="s">
        <v>161</v>
      </c>
      <c r="D1458" s="221" t="s">
        <v>1</v>
      </c>
      <c r="E1458" s="222" t="s">
        <v>1</v>
      </c>
      <c r="F1458" s="223">
        <v>27.696999999999999</v>
      </c>
      <c r="G1458" s="33"/>
      <c r="H1458" s="34"/>
    </row>
    <row r="1459" spans="1:8" s="2" customFormat="1" ht="16.899999999999999" customHeight="1">
      <c r="A1459" s="33"/>
      <c r="B1459" s="34"/>
      <c r="C1459" s="224" t="s">
        <v>1</v>
      </c>
      <c r="D1459" s="224" t="s">
        <v>2488</v>
      </c>
      <c r="E1459" s="18" t="s">
        <v>1</v>
      </c>
      <c r="F1459" s="225">
        <v>0</v>
      </c>
      <c r="G1459" s="33"/>
      <c r="H1459" s="34"/>
    </row>
    <row r="1460" spans="1:8" s="2" customFormat="1" ht="16.899999999999999" customHeight="1">
      <c r="A1460" s="33"/>
      <c r="B1460" s="34"/>
      <c r="C1460" s="224" t="s">
        <v>1</v>
      </c>
      <c r="D1460" s="224" t="s">
        <v>2489</v>
      </c>
      <c r="E1460" s="18" t="s">
        <v>1</v>
      </c>
      <c r="F1460" s="225">
        <v>1.5</v>
      </c>
      <c r="G1460" s="33"/>
      <c r="H1460" s="34"/>
    </row>
    <row r="1461" spans="1:8" s="2" customFormat="1" ht="16.899999999999999" customHeight="1">
      <c r="A1461" s="33"/>
      <c r="B1461" s="34"/>
      <c r="C1461" s="224" t="s">
        <v>1</v>
      </c>
      <c r="D1461" s="224" t="s">
        <v>2490</v>
      </c>
      <c r="E1461" s="18" t="s">
        <v>1</v>
      </c>
      <c r="F1461" s="225">
        <v>1.522</v>
      </c>
      <c r="G1461" s="33"/>
      <c r="H1461" s="34"/>
    </row>
    <row r="1462" spans="1:8" s="2" customFormat="1" ht="16.899999999999999" customHeight="1">
      <c r="A1462" s="33"/>
      <c r="B1462" s="34"/>
      <c r="C1462" s="224" t="s">
        <v>1</v>
      </c>
      <c r="D1462" s="224" t="s">
        <v>2491</v>
      </c>
      <c r="E1462" s="18" t="s">
        <v>1</v>
      </c>
      <c r="F1462" s="225">
        <v>1.615</v>
      </c>
      <c r="G1462" s="33"/>
      <c r="H1462" s="34"/>
    </row>
    <row r="1463" spans="1:8" s="2" customFormat="1" ht="16.899999999999999" customHeight="1">
      <c r="A1463" s="33"/>
      <c r="B1463" s="34"/>
      <c r="C1463" s="224" t="s">
        <v>1</v>
      </c>
      <c r="D1463" s="224" t="s">
        <v>2492</v>
      </c>
      <c r="E1463" s="18" t="s">
        <v>1</v>
      </c>
      <c r="F1463" s="225">
        <v>1.619</v>
      </c>
      <c r="G1463" s="33"/>
      <c r="H1463" s="34"/>
    </row>
    <row r="1464" spans="1:8" s="2" customFormat="1" ht="16.899999999999999" customHeight="1">
      <c r="A1464" s="33"/>
      <c r="B1464" s="34"/>
      <c r="C1464" s="224" t="s">
        <v>1</v>
      </c>
      <c r="D1464" s="224" t="s">
        <v>2493</v>
      </c>
      <c r="E1464" s="18" t="s">
        <v>1</v>
      </c>
      <c r="F1464" s="225">
        <v>1.5269999999999999</v>
      </c>
      <c r="G1464" s="33"/>
      <c r="H1464" s="34"/>
    </row>
    <row r="1465" spans="1:8" s="2" customFormat="1" ht="16.899999999999999" customHeight="1">
      <c r="A1465" s="33"/>
      <c r="B1465" s="34"/>
      <c r="C1465" s="224" t="s">
        <v>1</v>
      </c>
      <c r="D1465" s="224" t="s">
        <v>2494</v>
      </c>
      <c r="E1465" s="18" t="s">
        <v>1</v>
      </c>
      <c r="F1465" s="225">
        <v>1.496</v>
      </c>
      <c r="G1465" s="33"/>
      <c r="H1465" s="34"/>
    </row>
    <row r="1466" spans="1:8" s="2" customFormat="1" ht="16.899999999999999" customHeight="1">
      <c r="A1466" s="33"/>
      <c r="B1466" s="34"/>
      <c r="C1466" s="224" t="s">
        <v>1</v>
      </c>
      <c r="D1466" s="224" t="s">
        <v>2495</v>
      </c>
      <c r="E1466" s="18" t="s">
        <v>1</v>
      </c>
      <c r="F1466" s="225">
        <v>1.61</v>
      </c>
      <c r="G1466" s="33"/>
      <c r="H1466" s="34"/>
    </row>
    <row r="1467" spans="1:8" s="2" customFormat="1" ht="16.899999999999999" customHeight="1">
      <c r="A1467" s="33"/>
      <c r="B1467" s="34"/>
      <c r="C1467" s="224" t="s">
        <v>1</v>
      </c>
      <c r="D1467" s="224" t="s">
        <v>2496</v>
      </c>
      <c r="E1467" s="18" t="s">
        <v>1</v>
      </c>
      <c r="F1467" s="225">
        <v>1.6319999999999999</v>
      </c>
      <c r="G1467" s="33"/>
      <c r="H1467" s="34"/>
    </row>
    <row r="1468" spans="1:8" s="2" customFormat="1" ht="16.899999999999999" customHeight="1">
      <c r="A1468" s="33"/>
      <c r="B1468" s="34"/>
      <c r="C1468" s="224" t="s">
        <v>1</v>
      </c>
      <c r="D1468" s="224" t="s">
        <v>2497</v>
      </c>
      <c r="E1468" s="18" t="s">
        <v>1</v>
      </c>
      <c r="F1468" s="225">
        <v>1.54</v>
      </c>
      <c r="G1468" s="33"/>
      <c r="H1468" s="34"/>
    </row>
    <row r="1469" spans="1:8" s="2" customFormat="1" ht="16.899999999999999" customHeight="1">
      <c r="A1469" s="33"/>
      <c r="B1469" s="34"/>
      <c r="C1469" s="224" t="s">
        <v>1</v>
      </c>
      <c r="D1469" s="224" t="s">
        <v>2498</v>
      </c>
      <c r="E1469" s="18" t="s">
        <v>1</v>
      </c>
      <c r="F1469" s="225">
        <v>1.5049999999999999</v>
      </c>
      <c r="G1469" s="33"/>
      <c r="H1469" s="34"/>
    </row>
    <row r="1470" spans="1:8" s="2" customFormat="1" ht="16.899999999999999" customHeight="1">
      <c r="A1470" s="33"/>
      <c r="B1470" s="34"/>
      <c r="C1470" s="224" t="s">
        <v>1</v>
      </c>
      <c r="D1470" s="224" t="s">
        <v>2499</v>
      </c>
      <c r="E1470" s="18" t="s">
        <v>1</v>
      </c>
      <c r="F1470" s="225">
        <v>1.58</v>
      </c>
      <c r="G1470" s="33"/>
      <c r="H1470" s="34"/>
    </row>
    <row r="1471" spans="1:8" s="2" customFormat="1" ht="16.899999999999999" customHeight="1">
      <c r="A1471" s="33"/>
      <c r="B1471" s="34"/>
      <c r="C1471" s="224" t="s">
        <v>1</v>
      </c>
      <c r="D1471" s="224" t="s">
        <v>2500</v>
      </c>
      <c r="E1471" s="18" t="s">
        <v>1</v>
      </c>
      <c r="F1471" s="225">
        <v>1.6459999999999999</v>
      </c>
      <c r="G1471" s="33"/>
      <c r="H1471" s="34"/>
    </row>
    <row r="1472" spans="1:8" s="2" customFormat="1" ht="16.899999999999999" customHeight="1">
      <c r="A1472" s="33"/>
      <c r="B1472" s="34"/>
      <c r="C1472" s="224" t="s">
        <v>1</v>
      </c>
      <c r="D1472" s="224" t="s">
        <v>2501</v>
      </c>
      <c r="E1472" s="18" t="s">
        <v>1</v>
      </c>
      <c r="F1472" s="225">
        <v>1.4870000000000001</v>
      </c>
      <c r="G1472" s="33"/>
      <c r="H1472" s="34"/>
    </row>
    <row r="1473" spans="1:8" s="2" customFormat="1" ht="16.899999999999999" customHeight="1">
      <c r="A1473" s="33"/>
      <c r="B1473" s="34"/>
      <c r="C1473" s="224" t="s">
        <v>1</v>
      </c>
      <c r="D1473" s="224" t="s">
        <v>2502</v>
      </c>
      <c r="E1473" s="18" t="s">
        <v>1</v>
      </c>
      <c r="F1473" s="225">
        <v>1.4650000000000001</v>
      </c>
      <c r="G1473" s="33"/>
      <c r="H1473" s="34"/>
    </row>
    <row r="1474" spans="1:8" s="2" customFormat="1" ht="16.899999999999999" customHeight="1">
      <c r="A1474" s="33"/>
      <c r="B1474" s="34"/>
      <c r="C1474" s="224" t="s">
        <v>1</v>
      </c>
      <c r="D1474" s="224" t="s">
        <v>2503</v>
      </c>
      <c r="E1474" s="18" t="s">
        <v>1</v>
      </c>
      <c r="F1474" s="225">
        <v>1.3680000000000001</v>
      </c>
      <c r="G1474" s="33"/>
      <c r="H1474" s="34"/>
    </row>
    <row r="1475" spans="1:8" s="2" customFormat="1" ht="16.899999999999999" customHeight="1">
      <c r="A1475" s="33"/>
      <c r="B1475" s="34"/>
      <c r="C1475" s="224" t="s">
        <v>1</v>
      </c>
      <c r="D1475" s="224" t="s">
        <v>2504</v>
      </c>
      <c r="E1475" s="18" t="s">
        <v>1</v>
      </c>
      <c r="F1475" s="225">
        <v>1.5269999999999999</v>
      </c>
      <c r="G1475" s="33"/>
      <c r="H1475" s="34"/>
    </row>
    <row r="1476" spans="1:8" s="2" customFormat="1" ht="16.899999999999999" customHeight="1">
      <c r="A1476" s="33"/>
      <c r="B1476" s="34"/>
      <c r="C1476" s="224" t="s">
        <v>1</v>
      </c>
      <c r="D1476" s="224" t="s">
        <v>2505</v>
      </c>
      <c r="E1476" s="18" t="s">
        <v>1</v>
      </c>
      <c r="F1476" s="225">
        <v>1.536</v>
      </c>
      <c r="G1476" s="33"/>
      <c r="H1476" s="34"/>
    </row>
    <row r="1477" spans="1:8" s="2" customFormat="1" ht="16.899999999999999" customHeight="1">
      <c r="A1477" s="33"/>
      <c r="B1477" s="34"/>
      <c r="C1477" s="224" t="s">
        <v>1</v>
      </c>
      <c r="D1477" s="224" t="s">
        <v>2506</v>
      </c>
      <c r="E1477" s="18" t="s">
        <v>1</v>
      </c>
      <c r="F1477" s="225">
        <v>1.522</v>
      </c>
      <c r="G1477" s="33"/>
      <c r="H1477" s="34"/>
    </row>
    <row r="1478" spans="1:8" s="2" customFormat="1" ht="16.899999999999999" customHeight="1">
      <c r="A1478" s="33"/>
      <c r="B1478" s="34"/>
      <c r="C1478" s="224" t="s">
        <v>161</v>
      </c>
      <c r="D1478" s="224" t="s">
        <v>342</v>
      </c>
      <c r="E1478" s="18" t="s">
        <v>1</v>
      </c>
      <c r="F1478" s="225">
        <v>27.696999999999999</v>
      </c>
      <c r="G1478" s="33"/>
      <c r="H1478" s="34"/>
    </row>
    <row r="1479" spans="1:8" s="2" customFormat="1" ht="16.899999999999999" customHeight="1">
      <c r="A1479" s="33"/>
      <c r="B1479" s="34"/>
      <c r="C1479" s="226" t="s">
        <v>2791</v>
      </c>
      <c r="D1479" s="33"/>
      <c r="E1479" s="33"/>
      <c r="F1479" s="33"/>
      <c r="G1479" s="33"/>
      <c r="H1479" s="34"/>
    </row>
    <row r="1480" spans="1:8" s="2" customFormat="1" ht="16.899999999999999" customHeight="1">
      <c r="A1480" s="33"/>
      <c r="B1480" s="34"/>
      <c r="C1480" s="224" t="s">
        <v>2486</v>
      </c>
      <c r="D1480" s="224" t="s">
        <v>2487</v>
      </c>
      <c r="E1480" s="18" t="s">
        <v>279</v>
      </c>
      <c r="F1480" s="225">
        <v>0.19</v>
      </c>
      <c r="G1480" s="33"/>
      <c r="H1480" s="34"/>
    </row>
    <row r="1481" spans="1:8" s="2" customFormat="1" ht="16.899999999999999" customHeight="1">
      <c r="A1481" s="33"/>
      <c r="B1481" s="34"/>
      <c r="C1481" s="224" t="s">
        <v>464</v>
      </c>
      <c r="D1481" s="224" t="s">
        <v>465</v>
      </c>
      <c r="E1481" s="18" t="s">
        <v>279</v>
      </c>
      <c r="F1481" s="225">
        <v>11.315</v>
      </c>
      <c r="G1481" s="33"/>
      <c r="H1481" s="34"/>
    </row>
    <row r="1482" spans="1:8" s="2" customFormat="1" ht="16.899999999999999" customHeight="1">
      <c r="A1482" s="33"/>
      <c r="B1482" s="34"/>
      <c r="C1482" s="220" t="s">
        <v>485</v>
      </c>
      <c r="D1482" s="221" t="s">
        <v>1</v>
      </c>
      <c r="E1482" s="222" t="s">
        <v>1</v>
      </c>
      <c r="F1482" s="223">
        <v>11.315</v>
      </c>
      <c r="G1482" s="33"/>
      <c r="H1482" s="34"/>
    </row>
    <row r="1483" spans="1:8" s="2" customFormat="1" ht="16.899999999999999" customHeight="1">
      <c r="A1483" s="33"/>
      <c r="B1483" s="34"/>
      <c r="C1483" s="224" t="s">
        <v>1</v>
      </c>
      <c r="D1483" s="224" t="s">
        <v>467</v>
      </c>
      <c r="E1483" s="18" t="s">
        <v>1</v>
      </c>
      <c r="F1483" s="225">
        <v>27.696999999999999</v>
      </c>
      <c r="G1483" s="33"/>
      <c r="H1483" s="34"/>
    </row>
    <row r="1484" spans="1:8" s="2" customFormat="1" ht="16.899999999999999" customHeight="1">
      <c r="A1484" s="33"/>
      <c r="B1484" s="34"/>
      <c r="C1484" s="224" t="s">
        <v>1</v>
      </c>
      <c r="D1484" s="224" t="s">
        <v>2185</v>
      </c>
      <c r="E1484" s="18" t="s">
        <v>1</v>
      </c>
      <c r="F1484" s="225">
        <v>0</v>
      </c>
      <c r="G1484" s="33"/>
      <c r="H1484" s="34"/>
    </row>
    <row r="1485" spans="1:8" s="2" customFormat="1" ht="16.899999999999999" customHeight="1">
      <c r="A1485" s="33"/>
      <c r="B1485" s="34"/>
      <c r="C1485" s="224" t="s">
        <v>1</v>
      </c>
      <c r="D1485" s="224" t="s">
        <v>2543</v>
      </c>
      <c r="E1485" s="18" t="s">
        <v>1</v>
      </c>
      <c r="F1485" s="225">
        <v>-4.9420000000000002</v>
      </c>
      <c r="G1485" s="33"/>
      <c r="H1485" s="34"/>
    </row>
    <row r="1486" spans="1:8" s="2" customFormat="1" ht="16.899999999999999" customHeight="1">
      <c r="A1486" s="33"/>
      <c r="B1486" s="34"/>
      <c r="C1486" s="224" t="s">
        <v>1</v>
      </c>
      <c r="D1486" s="224" t="s">
        <v>2544</v>
      </c>
      <c r="E1486" s="18" t="s">
        <v>1</v>
      </c>
      <c r="F1486" s="225">
        <v>-1.9359999999999999</v>
      </c>
      <c r="G1486" s="33"/>
      <c r="H1486" s="34"/>
    </row>
    <row r="1487" spans="1:8" s="2" customFormat="1" ht="16.899999999999999" customHeight="1">
      <c r="A1487" s="33"/>
      <c r="B1487" s="34"/>
      <c r="C1487" s="224" t="s">
        <v>1</v>
      </c>
      <c r="D1487" s="224" t="s">
        <v>483</v>
      </c>
      <c r="E1487" s="18" t="s">
        <v>1</v>
      </c>
      <c r="F1487" s="225">
        <v>0</v>
      </c>
      <c r="G1487" s="33"/>
      <c r="H1487" s="34"/>
    </row>
    <row r="1488" spans="1:8" s="2" customFormat="1" ht="16.899999999999999" customHeight="1">
      <c r="A1488" s="33"/>
      <c r="B1488" s="34"/>
      <c r="C1488" s="224" t="s">
        <v>1</v>
      </c>
      <c r="D1488" s="224" t="s">
        <v>484</v>
      </c>
      <c r="E1488" s="18" t="s">
        <v>1</v>
      </c>
      <c r="F1488" s="225">
        <v>-9.5039999999999996</v>
      </c>
      <c r="G1488" s="33"/>
      <c r="H1488" s="34"/>
    </row>
    <row r="1489" spans="1:8" s="2" customFormat="1" ht="16.899999999999999" customHeight="1">
      <c r="A1489" s="33"/>
      <c r="B1489" s="34"/>
      <c r="C1489" s="224" t="s">
        <v>485</v>
      </c>
      <c r="D1489" s="224" t="s">
        <v>205</v>
      </c>
      <c r="E1489" s="18" t="s">
        <v>1</v>
      </c>
      <c r="F1489" s="225">
        <v>11.315</v>
      </c>
      <c r="G1489" s="33"/>
      <c r="H1489" s="34"/>
    </row>
    <row r="1490" spans="1:8" s="2" customFormat="1" ht="7.35" customHeight="1">
      <c r="A1490" s="33"/>
      <c r="B1490" s="48"/>
      <c r="C1490" s="49"/>
      <c r="D1490" s="49"/>
      <c r="E1490" s="49"/>
      <c r="F1490" s="49"/>
      <c r="G1490" s="49"/>
      <c r="H1490" s="34"/>
    </row>
    <row r="1491" spans="1:8" s="2" customFormat="1">
      <c r="A1491" s="33"/>
      <c r="B1491" s="33"/>
      <c r="C1491" s="33"/>
      <c r="D1491" s="33"/>
      <c r="E1491" s="33"/>
      <c r="F1491" s="33"/>
      <c r="G1491" s="33"/>
      <c r="H1491" s="33"/>
    </row>
  </sheetData>
  <mergeCells count="2">
    <mergeCell ref="D5:F5"/>
    <mergeCell ref="D6:F6"/>
  </mergeCells>
  <pageMargins left="0.7" right="0.7" top="0.78740157499999996" bottom="0.78740157499999996" header="0.3" footer="0.3"/>
  <pageSetup paperSize="9" scale="87" fitToHeight="100" orientation="landscape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16</vt:i4>
      </vt:variant>
    </vt:vector>
  </HeadingPairs>
  <TitlesOfParts>
    <vt:vector size="24" baseType="lpstr">
      <vt:lpstr>Rekapitulace stavby</vt:lpstr>
      <vt:lpstr>SO 310 - dešťová kanalizace</vt:lpstr>
      <vt:lpstr>SO 320 - kanalizační příp...</vt:lpstr>
      <vt:lpstr>SO 330 - splašková kanali...</vt:lpstr>
      <vt:lpstr>SO 340 - přeložka vodovodu</vt:lpstr>
      <vt:lpstr>SO 350 - přeložka vodovod...</vt:lpstr>
      <vt:lpstr>90 - OSTATNÍ NÁKLADY</vt:lpstr>
      <vt:lpstr>Seznam figur</vt:lpstr>
      <vt:lpstr>'90 - OSTATNÍ NÁKLADY'!Názvy_tisku</vt:lpstr>
      <vt:lpstr>'Rekapitulace stavby'!Názvy_tisku</vt:lpstr>
      <vt:lpstr>'Seznam figur'!Názvy_tisku</vt:lpstr>
      <vt:lpstr>'SO 310 - dešťová kanalizace'!Názvy_tisku</vt:lpstr>
      <vt:lpstr>'SO 320 - kanalizační příp...'!Názvy_tisku</vt:lpstr>
      <vt:lpstr>'SO 330 - splašková kanali...'!Názvy_tisku</vt:lpstr>
      <vt:lpstr>'SO 340 - přeložka vodovodu'!Názvy_tisku</vt:lpstr>
      <vt:lpstr>'SO 350 - přeložka vodovod...'!Názvy_tisku</vt:lpstr>
      <vt:lpstr>'90 - OSTATNÍ NÁKLADY'!Oblast_tisku</vt:lpstr>
      <vt:lpstr>'Rekapitulace stavby'!Oblast_tisku</vt:lpstr>
      <vt:lpstr>'Seznam figur'!Oblast_tisku</vt:lpstr>
      <vt:lpstr>'SO 310 - dešťová kanalizace'!Oblast_tisku</vt:lpstr>
      <vt:lpstr>'SO 320 - kanalizační příp...'!Oblast_tisku</vt:lpstr>
      <vt:lpstr>'SO 330 - splašková kanali...'!Oblast_tisku</vt:lpstr>
      <vt:lpstr>'SO 340 - přeložka vodovodu'!Oblast_tisku</vt:lpstr>
      <vt:lpstr>'SO 350 - přeložka vodovod...'!Oblast_tisku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2022-04-06T06:10:09Z</cp:lastPrinted>
  <dcterms:created xsi:type="dcterms:W3CDTF">2022-04-05T11:14:39Z</dcterms:created>
  <dcterms:modified xsi:type="dcterms:W3CDTF">2022-04-06T06:16:32Z</dcterms:modified>
</cp:coreProperties>
</file>